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ИСПОЛНЕНИЕ  КБ 2013,2014,2015,2016,2017,2018 гг\Отчет об исполнении КБ за 2018 год\Отчет об исполнении КБ на 2018 год\1. Материалы к проекту Закона\Статья 41 пункт 2\Отчетность краевого бюджета\"/>
    </mc:Choice>
  </mc:AlternateContent>
  <bookViews>
    <workbookView xWindow="240" yWindow="120" windowWidth="18060" windowHeight="7050"/>
  </bookViews>
  <sheets>
    <sheet name="Лист1" sheetId="1" r:id="rId1"/>
    <sheet name="Лист2" sheetId="2" r:id="rId2"/>
    <sheet name="Лист3" sheetId="3" r:id="rId3"/>
  </sheets>
  <definedNames>
    <definedName name="_xlnm._FilterDatabase" localSheetId="1" hidden="1">Лист2!$A$7:$M$5832</definedName>
    <definedName name="_xlnm.Print_Titles" localSheetId="0">Лист1!$13:$14</definedName>
    <definedName name="_xlnm.Print_Titles" localSheetId="1">Лист2!$5:$6</definedName>
    <definedName name="_xlnm.Print_Titles" localSheetId="2">Лист3!$4:$5</definedName>
  </definedNames>
  <calcPr calcId="162913" refMode="R1C1"/>
</workbook>
</file>

<file path=xl/calcChain.xml><?xml version="1.0" encoding="utf-8"?>
<calcChain xmlns="http://schemas.openxmlformats.org/spreadsheetml/2006/main">
  <c r="D243" i="1" l="1"/>
  <c r="D161" i="1" l="1"/>
  <c r="D145" i="1"/>
  <c r="D138" i="1"/>
  <c r="D134" i="1"/>
  <c r="D123" i="1"/>
  <c r="D130" i="1"/>
  <c r="D118" i="1"/>
  <c r="D113" i="1"/>
  <c r="D108" i="1"/>
  <c r="D104" i="1"/>
  <c r="D97" i="1"/>
  <c r="F97" i="1" s="1"/>
  <c r="D88" i="1"/>
  <c r="D86" i="1"/>
  <c r="D64" i="1"/>
  <c r="D62" i="1" s="1"/>
  <c r="D133" i="1" l="1"/>
  <c r="D122" i="1"/>
  <c r="D94" i="1"/>
  <c r="D82" i="1"/>
  <c r="F86" i="1"/>
  <c r="D58" i="1"/>
  <c r="F58" i="1" s="1"/>
  <c r="D54" i="1"/>
  <c r="D49" i="1"/>
  <c r="D46" i="1"/>
  <c r="D41" i="1"/>
  <c r="D38" i="1"/>
  <c r="D28" i="1"/>
  <c r="D27" i="1" s="1"/>
  <c r="D21" i="1"/>
  <c r="D18" i="1"/>
  <c r="D228" i="1"/>
  <c r="D208" i="1"/>
  <c r="D173" i="1"/>
  <c r="D166" i="1"/>
  <c r="D240" i="1"/>
  <c r="D242" i="1"/>
  <c r="D246" i="1"/>
  <c r="D250" i="1"/>
  <c r="D253" i="1"/>
  <c r="D45" i="1" l="1"/>
  <c r="D37" i="1"/>
  <c r="D17" i="1"/>
  <c r="D53" i="1"/>
  <c r="D165" i="1"/>
  <c r="D245" i="1"/>
  <c r="D164" i="1" l="1"/>
</calcChain>
</file>

<file path=xl/sharedStrings.xml><?xml version="1.0" encoding="utf-8"?>
<sst xmlns="http://schemas.openxmlformats.org/spreadsheetml/2006/main" count="24365" uniqueCount="8913">
  <si>
    <t>ОТЧЕТ ОБ ИСПОЛНЕНИИ БЮДЖЕТА</t>
  </si>
  <si>
    <t/>
  </si>
  <si>
    <t>Коды</t>
  </si>
  <si>
    <t>Форма по ОКУД</t>
  </si>
  <si>
    <t>0503117</t>
  </si>
  <si>
    <t>на 01 января 2019 г.</t>
  </si>
  <si>
    <t>Дата</t>
  </si>
  <si>
    <t>Наименование</t>
  </si>
  <si>
    <t>по ОКПО</t>
  </si>
  <si>
    <t>финансового органа</t>
  </si>
  <si>
    <t>Глава по БК</t>
  </si>
  <si>
    <t>Наименование публично-правового образования</t>
  </si>
  <si>
    <t>по ОКТМО</t>
  </si>
  <si>
    <t>Периодичность: месячная</t>
  </si>
  <si>
    <t>Единица измерения: руб.</t>
  </si>
  <si>
    <t>383</t>
  </si>
  <si>
    <t>1. Доходы</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</si>
  <si>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</si>
  <si>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</si>
  <si>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</si>
  <si>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</si>
  <si>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</si>
  <si>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</si>
  <si>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</si>
  <si>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</si>
  <si>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</si>
  <si>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</si>
  <si>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</si>
  <si>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</si>
  <si>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 в том числе:</t>
  </si>
  <si>
    <t>010</t>
  </si>
  <si>
    <t>Х</t>
  </si>
  <si>
    <t>-</t>
  </si>
  <si>
    <t>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</si>
  <si>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</si>
  <si>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</si>
  <si>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</si>
  <si>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</si>
  <si>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</si>
  <si>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</si>
  <si>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</si>
  <si>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</si>
  <si>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</si>
  <si>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</si>
  <si>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</si>
  <si>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</si>
  <si>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</si>
  <si>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</si>
  <si>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</si>
  <si>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</si>
  <si>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</si>
  <si>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</si>
  <si>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</si>
  <si>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</si>
  <si>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</si>
  <si>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</si>
  <si>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</si>
  <si>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</si>
  <si>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</si>
  <si>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</si>
  <si>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</si>
  <si>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</si>
  <si>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</si>
  <si>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</si>
  <si>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</si>
  <si>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</si>
  <si>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</si>
  <si>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</si>
  <si>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</si>
  <si>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</si>
  <si>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</si>
  <si>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</si>
  <si>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</si>
  <si>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</si>
  <si>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</si>
  <si>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</si>
  <si>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</si>
  <si>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</si>
  <si>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</si>
  <si>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</si>
  <si>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</si>
  <si>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</si>
  <si>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</si>
  <si>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</si>
  <si>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</si>
  <si>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</si>
  <si>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</si>
  <si>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</si>
  <si>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</si>
  <si>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</si>
  <si>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</si>
  <si>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</si>
  <si>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</si>
  <si>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</si>
  <si>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</si>
  <si>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</si>
  <si>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</si>
  <si>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</si>
  <si>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</si>
  <si>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</si>
  <si>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</si>
  <si>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</si>
  <si>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</si>
  <si>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</si>
  <si>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</si>
  <si>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</si>
  <si>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</si>
  <si>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</si>
  <si>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</si>
  <si>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</si>
  <si>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</si>
  <si>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</si>
  <si>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</si>
  <si>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</si>
  <si>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</si>
  <si>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</si>
  <si>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</si>
  <si>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</si>
  <si>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</si>
  <si>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</si>
  <si>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</si>
  <si>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</si>
  <si>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</si>
  <si>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</si>
  <si>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</si>
  <si>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</si>
  <si>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</si>
  <si>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</si>
  <si>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</si>
  <si>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</si>
  <si>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</si>
  <si>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</si>
  <si>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</si>
  <si>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</si>
  <si>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</si>
  <si>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</si>
  <si>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</si>
  <si>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</si>
  <si>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</si>
  <si>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</si>
  <si>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</si>
  <si>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</si>
  <si>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</si>
  <si>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</si>
  <si>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</si>
  <si>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</si>
  <si>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</si>
  <si>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</si>
  <si>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</si>
  <si>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</si>
  <si>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</si>
  <si>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</si>
  <si>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</si>
  <si>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</si>
  <si>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</si>
  <si>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</si>
  <si>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</si>
  <si>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</si>
  <si>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</si>
  <si>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</si>
  <si>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</si>
  <si>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</si>
  <si>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</si>
  <si>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</si>
  <si>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</si>
  <si>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</si>
  <si>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</si>
  <si>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</si>
  <si>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</si>
  <si>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</si>
  <si>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</si>
  <si>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</si>
  <si>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</si>
  <si>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</si>
  <si>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</si>
  <si>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</si>
  <si>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</si>
  <si>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</si>
  <si>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</si>
  <si>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</si>
  <si>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</si>
  <si>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</si>
  <si>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</si>
  <si>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</si>
  <si>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</si>
  <si>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</si>
  <si>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Налог, взимаемый в виде стоимости патента в связи с применением упрощенной системы налогообложения</t>
  </si>
  <si>
    <t>000 1 09 11010 02 0000 110</t>
  </si>
  <si>
    <t>ДОХОДЫ ОТ ИСПОЛЬЗОВАНИЯ ИМУЩЕСТВА, НАХОДЯЩЕГОСЯ В ГОСУДАРСТВЕННОЙ И МУНИЦИПАЛЬНОЙ СОБСТВЕННОСТИ</t>
  </si>
  <si>
    <t>000 1 11 00000 00 0000 000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</si>
  <si>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</si>
  <si>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</si>
  <si>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</si>
  <si>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</si>
  <si>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</si>
  <si>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</si>
  <si>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</si>
  <si>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</si>
  <si>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</si>
  <si>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</si>
  <si>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</si>
  <si>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</si>
  <si>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</si>
  <si>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</si>
  <si>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</si>
  <si>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</si>
  <si>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</si>
  <si>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</si>
  <si>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</si>
  <si>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</si>
  <si>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</si>
  <si>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</si>
  <si>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</si>
  <si>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</si>
  <si>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</si>
  <si>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</si>
  <si>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</si>
  <si>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</si>
  <si>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</si>
  <si>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</si>
  <si>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</si>
  <si>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</si>
  <si>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</si>
  <si>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</si>
  <si>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</si>
  <si>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</si>
  <si>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</si>
  <si>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</si>
  <si>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</si>
  <si>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</si>
  <si>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</si>
  <si>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</si>
  <si>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</si>
  <si>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</si>
  <si>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</si>
  <si>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</si>
  <si>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</si>
  <si>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</si>
  <si>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</si>
  <si>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</si>
  <si>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</si>
  <si>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</si>
  <si>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</si>
  <si>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</si>
  <si>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</si>
  <si>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</si>
  <si>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</si>
  <si>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</si>
  <si>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</si>
  <si>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</si>
  <si>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</si>
  <si>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</si>
  <si>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</si>
  <si>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</si>
  <si>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</si>
  <si>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</si>
  <si>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</si>
  <si>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</si>
  <si>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</si>
  <si>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</si>
  <si>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</si>
  <si>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</si>
  <si>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</si>
  <si>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</si>
  <si>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</si>
  <si>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</si>
  <si>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</si>
  <si>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</si>
  <si>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</si>
  <si>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</si>
  <si>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</si>
  <si>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</si>
  <si>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</si>
  <si>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</si>
  <si>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</si>
  <si>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</si>
  <si>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</si>
  <si>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</si>
  <si>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</si>
  <si>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</si>
  <si>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</si>
  <si>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</si>
  <si>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</si>
  <si>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</si>
  <si>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</si>
  <si>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</si>
  <si>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</si>
  <si>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</si>
  <si>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</si>
  <si>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</si>
  <si>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</si>
  <si>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</si>
  <si>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</si>
  <si>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</si>
  <si>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</si>
  <si>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</si>
  <si>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</si>
  <si>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</si>
  <si>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</si>
  <si>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</si>
  <si>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</si>
  <si>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</si>
  <si>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</si>
  <si>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</si>
  <si>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</si>
  <si>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</si>
  <si>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</si>
  <si>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</si>
  <si>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</si>
  <si>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</si>
  <si>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законодательства Российской Федерации о безопасности дорожного движения</t>
  </si>
  <si>
    <t>000 1 16 30020 01 0000 140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</si>
  <si>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</si>
  <si>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</si>
  <si>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</si>
  <si>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</si>
  <si>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</si>
  <si>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</si>
  <si>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</si>
  <si>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</si>
  <si>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</si>
  <si>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</si>
  <si>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НЕНАЛОГОВЫЕ ДОХОДЫ</t>
  </si>
  <si>
    <t>000 1 17 00000 00 0000 000</t>
  </si>
  <si>
    <t>Невыясненные поступления, зачисляемые в бюджеты субъектов Российской Федерации</t>
  </si>
  <si>
    <t>000 1 17 01020 02 0000 180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</si>
  <si>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</si>
  <si>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</si>
  <si>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</si>
  <si>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</si>
  <si>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</si>
  <si>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</si>
  <si>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</si>
  <si>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</si>
  <si>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бюджетам субъектов Российской Федерации на выравнивание бюджетной обеспеченности</t>
  </si>
  <si>
    <t>000 2 02 15001 02 0000 151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</si>
  <si>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</si>
  <si>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</si>
  <si>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</si>
  <si>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</si>
  <si>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</si>
  <si>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</si>
  <si>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субъектов Российской Федерации в целях стимулирования роста налогового потенциала по налогу на прибыль организаций</t>
  </si>
  <si>
    <t>000 2 02 15213 02 0000 151</t>
  </si>
  <si>
    <t>Дотации бюджетам субъектов Российской Федерации за достижение наивысших темпов роста налогового потенциала</t>
  </si>
  <si>
    <t>000 2 02 15549 02 0000 151</t>
  </si>
  <si>
    <t>Субсидии бюджетам бюджетной системы Российской Федерации (межбюджетные субсидии)</t>
  </si>
  <si>
    <t>000 2 02 20000 00 0000 151</t>
  </si>
  <si>
    <t>Субсидии бюджетам субъектов Российской Федерации на реализацию федеральных целевых программ</t>
  </si>
  <si>
    <t>000 2 02 20051 02 0000 151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</si>
  <si>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</si>
  <si>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</si>
  <si>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</si>
  <si>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</si>
  <si>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</si>
  <si>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</si>
  <si>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</si>
  <si>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</si>
  <si>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</si>
  <si>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</si>
  <si>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</si>
  <si>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</si>
  <si>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</si>
  <si>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</si>
  <si>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</si>
  <si>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</si>
  <si>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</si>
  <si>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</si>
  <si>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</si>
  <si>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</si>
  <si>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</si>
  <si>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</si>
  <si>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</si>
  <si>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</si>
  <si>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</si>
  <si>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</si>
  <si>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</si>
  <si>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</si>
  <si>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</si>
  <si>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</si>
  <si>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</si>
  <si>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</si>
  <si>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</si>
  <si>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</si>
  <si>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</si>
  <si>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</si>
  <si>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субъектов Российской Федерации на поддержку отрасли культуры</t>
  </si>
  <si>
    <t>000 2 02 25519 02 0000 151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</si>
  <si>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</si>
  <si>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</si>
  <si>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</si>
  <si>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</si>
  <si>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</si>
  <si>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</si>
  <si>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</si>
  <si>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</si>
  <si>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</si>
  <si>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</si>
  <si>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</si>
  <si>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</si>
  <si>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</si>
  <si>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</si>
  <si>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</si>
  <si>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</si>
  <si>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</si>
  <si>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</si>
  <si>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</si>
  <si>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</si>
  <si>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</si>
  <si>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</si>
  <si>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</si>
  <si>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</si>
  <si>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субъектов Российской Федерации за счет средств резервного фонда Правительства Российской Федерации</t>
  </si>
  <si>
    <t>000 2 02 29001 02 0000 151</t>
  </si>
  <si>
    <t>Субвенции бюджетам бюджетной системы Российской Федерации</t>
  </si>
  <si>
    <t>000 2 02 30000 00 0000 151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</si>
  <si>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</si>
  <si>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</si>
  <si>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</si>
  <si>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</si>
  <si>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</si>
  <si>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</si>
  <si>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</si>
  <si>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</si>
  <si>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</si>
  <si>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</si>
  <si>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</si>
  <si>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</si>
  <si>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</si>
  <si>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</si>
  <si>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</si>
  <si>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</si>
  <si>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</si>
  <si>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</si>
  <si>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</si>
  <si>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</si>
  <si>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</si>
  <si>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</si>
  <si>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</si>
  <si>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</si>
  <si>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</si>
  <si>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</si>
  <si>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</si>
  <si>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</si>
  <si>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</si>
  <si>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</si>
  <si>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</si>
  <si>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</si>
  <si>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</si>
  <si>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</si>
  <si>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</si>
  <si>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</si>
  <si>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</si>
  <si>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</si>
  <si>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Иные межбюджетные трансферты</t>
  </si>
  <si>
    <t>000 2 02 40000 00 0000 151</t>
  </si>
  <si>
    <t>000 2 02 45141 02 0000 151</t>
  </si>
  <si>
    <t>000 2 02 45142 02 0000 151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</si>
  <si>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</si>
  <si>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</si>
  <si>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</si>
  <si>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</si>
  <si>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000 2 02 45161 02 0000 151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</si>
  <si>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</si>
  <si>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</si>
  <si>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</si>
  <si>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000 2 02 45433 02 0000 151</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</si>
  <si>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</si>
  <si>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</si>
  <si>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</si>
  <si>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000 2 02 45574 02 0000 151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</si>
  <si>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</si>
  <si>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</si>
  <si>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</si>
  <si>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</si>
  <si>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БЕЗВОЗМЕЗДНЫЕ ПОСТУПЛЕНИЯ ОТ ГОСУДАРСТВЕННЫХ (МУНИЦИПАЛЬНЫХ) ОРГАНИЗАЦИЙ</t>
  </si>
  <si>
    <t>000 2 03 00000 00 0000 000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</si>
  <si>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</si>
  <si>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</si>
  <si>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</si>
  <si>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</si>
  <si>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</si>
  <si>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</si>
  <si>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</si>
  <si>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</si>
  <si>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</si>
  <si>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</si>
  <si>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</si>
  <si>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</si>
  <si>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</si>
  <si>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</si>
  <si>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</si>
  <si>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</si>
  <si>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</si>
  <si>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</si>
  <si>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</si>
  <si>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</si>
  <si>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</si>
  <si>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</si>
  <si>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</si>
  <si>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</si>
  <si>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</si>
  <si>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</si>
  <si>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</si>
  <si>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</si>
  <si>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</si>
  <si>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</si>
  <si>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</si>
  <si>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000 2 19 25041 02 0000 151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</si>
  <si>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</si>
  <si>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</si>
  <si>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</si>
  <si>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000 2 19 25045 02 0000 151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</si>
  <si>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</si>
  <si>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</si>
  <si>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</si>
  <si>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</si>
  <si>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</si>
  <si>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</si>
  <si>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</si>
  <si>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</si>
  <si>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</si>
  <si>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</si>
  <si>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</si>
  <si>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</si>
  <si>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</si>
  <si>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000 2 19 25098 02 0000 151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</si>
  <si>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</si>
  <si>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</si>
  <si>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</si>
  <si>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</si>
  <si>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</si>
  <si>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</si>
  <si>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</si>
  <si>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</si>
  <si>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</si>
  <si>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</si>
  <si>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</si>
  <si>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</si>
  <si>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</si>
  <si>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</si>
  <si>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</si>
  <si>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</si>
  <si>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</si>
  <si>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</si>
  <si>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</si>
  <si>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</si>
  <si>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</si>
  <si>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</si>
  <si>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</si>
  <si>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</si>
  <si>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</si>
  <si>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</si>
  <si>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</si>
  <si>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</si>
  <si>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Форма 0503117 с.2</t>
  </si>
  <si>
    <t>2. Расходы бюджета</t>
  </si>
  <si>
    <t>Код расхода по бюджетной классификации</t>
  </si>
  <si>
    <t>Расходы бюджета -  всего, в том числе:</t>
  </si>
  <si>
    <t>200</t>
  </si>
  <si>
    <t> 1 970 920 845,62</t>
  </si>
  <si>
    <t>Общегосударственные вопросы</t>
  </si>
  <si>
    <t>000 0100 0000000000 000</t>
  </si>
  <si>
    <t>  654 530 562,64</t>
  </si>
  <si>
    <t>Функционирование высшего должностного лица субъекта Российской Федерации и муниципального образования</t>
  </si>
  <si>
    <t>000 0102 0000000000 000</t>
  </si>
  <si>
    <t>   9 488,87</t>
  </si>
  <si>
    <t>000 0102 9900000000 000</t>
  </si>
  <si>
    <t>Непрограммные расходы. Высшее должностное лицо Камчатского края и его заместители</t>
  </si>
  <si>
    <t>000 0102 9900010020 000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</si>
  <si>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</si>
  <si>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000 0102 9900010020 100</t>
  </si>
  <si>
    <t>Расходы на выплаты персоналу государственных (муниципальных) органов</t>
  </si>
  <si>
    <t>000 0102 9900010020 120</t>
  </si>
  <si>
    <t>Фонд оплаты труда государственных (муниципальных) органов</t>
  </si>
  <si>
    <t>000 0102 9900010020 121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</si>
  <si>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</si>
  <si>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000 0102 9900010020 129</t>
  </si>
  <si>
    <t>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</si>
  <si>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</si>
  <si>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</si>
  <si>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  10 987 720,78</t>
  </si>
  <si>
    <t>000 0103 9900000000 000</t>
  </si>
  <si>
    <t>Непрограммные расходы. Непрограммные расходы.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</si>
  <si>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000 0103 9900010010 000</t>
  </si>
  <si>
    <t>  8 925 263,78</t>
  </si>
  <si>
    <t>000 0103 9900010010 100</t>
  </si>
  <si>
    <t>  5 811 180,84</t>
  </si>
  <si>
    <t>000 0103 9900010010 120</t>
  </si>
  <si>
    <t>000 0103 9900010010 121</t>
  </si>
  <si>
    <t>  4 951 038,49</t>
  </si>
  <si>
    <t>Иные выплаты персоналу государственных (муниципальных) органов, за исключением фонда оплаты труда</t>
  </si>
  <si>
    <t>000 0103 9900010010 122</t>
  </si>
  <si>
    <t>   160 586,60</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</si>
  <si>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</si>
  <si>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000 0103 9900010010 123</t>
  </si>
  <si>
    <t>   445 991,00</t>
  </si>
  <si>
    <t>000 0103 9900010010 129</t>
  </si>
  <si>
    <t>   253 564,75</t>
  </si>
  <si>
    <t>Закупка товаров, работ и услуг для обеспечения государственных (муниципальных) нужд</t>
  </si>
  <si>
    <t>000 0103 9900010010 200</t>
  </si>
  <si>
    <t>  3 091 578,94</t>
  </si>
  <si>
    <t>Иные закупки товаров, работ и услуг для обеспечения государственных (муниципальных) нужд</t>
  </si>
  <si>
    <t>000 0103 9900010010 240</t>
  </si>
  <si>
    <t>Закупка товаров, работ, услуг в сфере информационно-коммуникационных технологий</t>
  </si>
  <si>
    <t>000 0103 9900010010 242</t>
  </si>
  <si>
    <t>   374 357,11</t>
  </si>
  <si>
    <t>Прочая закупка товаров, работ и услуг</t>
  </si>
  <si>
    <t>000 0103 9900010010 244</t>
  </si>
  <si>
    <t>  2 717 221,83</t>
  </si>
  <si>
    <t>Иные бюджетные ассигнования</t>
  </si>
  <si>
    <t>000 0103 9900010010 800</t>
  </si>
  <si>
    <t>   22 504,00</t>
  </si>
  <si>
    <t>Уплата налогов, сборов и иных платежей</t>
  </si>
  <si>
    <t>000 0103 9900010010 850</t>
  </si>
  <si>
    <t>Уплата налога на имущество организаций и земельного налога</t>
  </si>
  <si>
    <t>000 0103 9900010010 851</t>
  </si>
  <si>
    <t>   11 304,00</t>
  </si>
  <si>
    <t>Уплата иных платежей</t>
  </si>
  <si>
    <t>000 0103 9900010010 853</t>
  </si>
  <si>
    <t>   11 200,00</t>
  </si>
  <si>
    <t>Непрограммные расходы. Непрограммные расходы. Председатель Законодательного Собрания Камчатского края и его заместители.</t>
  </si>
  <si>
    <t>000 0103 9900010030 000</t>
  </si>
  <si>
    <t>   762 395,42</t>
  </si>
  <si>
    <t>000 0103 9900010030 100</t>
  </si>
  <si>
    <t>000 0103 9900010030 120</t>
  </si>
  <si>
    <t>000 0103 9900010030 121</t>
  </si>
  <si>
    <t>   640 859,52</t>
  </si>
  <si>
    <t>000 0103 9900010030 122</t>
  </si>
  <si>
    <t>   96 649,25</t>
  </si>
  <si>
    <t>000 0103 9900010030 129</t>
  </si>
  <si>
    <t>   24 886,65</t>
  </si>
  <si>
    <t>Непрограммные расходы. Непрограммные расходы. Депутаты (члены) Законодательного Собрания Камчатского края.</t>
  </si>
  <si>
    <t>000 0103 9900010040 000</t>
  </si>
  <si>
    <t>  1 300 061,58</t>
  </si>
  <si>
    <t>000 0103 9900010040 100</t>
  </si>
  <si>
    <t>000 0103 9900010040 120</t>
  </si>
  <si>
    <t>000 0103 9900010040 121</t>
  </si>
  <si>
    <t>   691 369,82</t>
  </si>
  <si>
    <t>000 0103 9900010040 122</t>
  </si>
  <si>
    <t>   125 473,50</t>
  </si>
  <si>
    <t>000 0103 9900010040 123</t>
  </si>
  <si>
    <t>   132 253,00</t>
  </si>
  <si>
    <t>000 0103 9900010040 129</t>
  </si>
  <si>
    <t>   350 965,26</t>
  </si>
  <si>
    <t>Непрограммные расходы. Непрограммные расходы. Оплата ГУП Камчатского края «Камчатстройэнергосервис» эксплуатационных услуг по содержанию нежилых помещений</t>
  </si>
  <si>
    <t>000 0103 9900010490 000</t>
  </si>
  <si>
    <t>000 0103 9900010490 200</t>
  </si>
  <si>
    <t>000 0103 9900010490 240</t>
  </si>
  <si>
    <t>000 0103 9900010490 244</t>
  </si>
  <si>
    <t>Непрограммные расходы. Непрограммные расходы. Освещение деятельности государственных органов Камчатского края в средствах массовой информации и федеральных информационных агентствах.</t>
  </si>
  <si>
    <t>000 0103 9900098701 000</t>
  </si>
  <si>
    <t>000 0103 9900098701 200</t>
  </si>
  <si>
    <t>000 0103 9900098701 240</t>
  </si>
  <si>
    <t>000 0103 9900098701 244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</si>
  <si>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</si>
  <si>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</si>
  <si>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  14 900 001,03</t>
  </si>
  <si>
    <t>000 0104 0100000000 000</t>
  </si>
  <si>
    <t>   2 017,81</t>
  </si>
  <si>
    <t>000 0104 0130000000 000</t>
  </si>
  <si>
    <t>000 0104 0130100000 000</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</si>
  <si>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</si>
  <si>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000 0104 0130110010 000</t>
  </si>
  <si>
    <t>000 0104 0130110010 100</t>
  </si>
  <si>
    <t>000 0104 0130110010 120</t>
  </si>
  <si>
    <t>000 0104 0130110010 121</t>
  </si>
  <si>
    <t>000 0104 0130110010 129</t>
  </si>
  <si>
    <t>000 0104 0200000000 000</t>
  </si>
  <si>
    <t>    0,02</t>
  </si>
  <si>
    <t>000 0104 0250000000 000</t>
  </si>
  <si>
    <t>000 0104 0250100000 000</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</si>
  <si>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"Организационное, аналитическое, информационное обеспечение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</si>
  <si>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000 0104 0250110010 000</t>
  </si>
  <si>
    <t>000 0104 0250110010 100</t>
  </si>
  <si>
    <t>000 0104 0250110010 120</t>
  </si>
  <si>
    <t>000 0104 0250110010 121</t>
  </si>
  <si>
    <t>000 0104 0250110010 129</t>
  </si>
  <si>
    <t>000 0104 0300000000 000</t>
  </si>
  <si>
    <t>   83 967,34</t>
  </si>
  <si>
    <t>000 0104 0350000000 000</t>
  </si>
  <si>
    <t>000 0104 0350100000 000</t>
  </si>
  <si>
    <t>000 0104 0350110010 000</t>
  </si>
  <si>
    <t>000 0104 0350110010 100</t>
  </si>
  <si>
    <t>000 0104 0350110010 120</t>
  </si>
  <si>
    <t>000 0104 0350110010 121</t>
  </si>
  <si>
    <t>   72 499,72</t>
  </si>
  <si>
    <t>000 0104 0350110010 129</t>
  </si>
  <si>
    <t>   11 467,62</t>
  </si>
  <si>
    <t>000 0104 0500000000 000</t>
  </si>
  <si>
    <t>   24 284,91</t>
  </si>
  <si>
    <t>000 0104 0570000000 000</t>
  </si>
  <si>
    <t>000 0104 0570300000 000</t>
  </si>
  <si>
    <t>000 0104 0570310010 000</t>
  </si>
  <si>
    <t>000 0104 0570310010 100</t>
  </si>
  <si>
    <t>000 0104 0570310010 120</t>
  </si>
  <si>
    <t>000 0104 0570310010 121</t>
  </si>
  <si>
    <t>   9 592,15</t>
  </si>
  <si>
    <t>000 0104 0570310010 129</t>
  </si>
  <si>
    <t>   14 692,76</t>
  </si>
  <si>
    <t>000 0104 0700000000 000</t>
  </si>
  <si>
    <t>000 0104 0730000000 000</t>
  </si>
  <si>
    <t>000 0104 0730100000 000</t>
  </si>
  <si>
    <t>000 0104 0730110010 000</t>
  </si>
  <si>
    <t>000 0104 0730110010 100</t>
  </si>
  <si>
    <t>000 0104 0730110010 120</t>
  </si>
  <si>
    <t>000 0104 0730110010 121</t>
  </si>
  <si>
    <t>000 0104 0730110010 122</t>
  </si>
  <si>
    <t>000 0104 0730110010 129</t>
  </si>
  <si>
    <t>000 0104 0800000000 000</t>
  </si>
  <si>
    <t>   5 435,60</t>
  </si>
  <si>
    <t>000 0104 0860000000 000</t>
  </si>
  <si>
    <t>000 0104 0860100000 000</t>
  </si>
  <si>
    <t>000 0104 0860110010 000</t>
  </si>
  <si>
    <t>000 0104 0860110010 100</t>
  </si>
  <si>
    <t>000 0104 0860110010 120</t>
  </si>
  <si>
    <t>000 0104 0860110010 121</t>
  </si>
  <si>
    <t>000 0104 0860110010 129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</si>
  <si>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реализации государственной программы" Подпрограмма "Обеспечение реализации государственной программы"</t>
  </si>
  <si>
    <t>000 0104 0990000000 000</t>
  </si>
  <si>
    <t>   62 885,94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</si>
  <si>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реализации государственной программы" Основное мероприятие "Руководство и управление в сфере установленных функций органов государственной власти"</t>
  </si>
  <si>
    <t>000 0104 0990100000 000</t>
  </si>
  <si>
    <t>000 0104 0990110010 000</t>
  </si>
  <si>
    <t>000 0104 0990110010 100</t>
  </si>
  <si>
    <t>000 0104 0990110010 120</t>
  </si>
  <si>
    <t>000 0104 0990110010 121</t>
  </si>
  <si>
    <t>   59 367,68</t>
  </si>
  <si>
    <t>000 0104 0990110010 129</t>
  </si>
  <si>
    <t>   3 518,26</t>
  </si>
  <si>
    <t>000 0104 1000000000 000</t>
  </si>
  <si>
    <t>   260 000,00</t>
  </si>
  <si>
    <t>000 0104 1080100000 000</t>
  </si>
  <si>
    <t>000 0104 1080110010 000</t>
  </si>
  <si>
    <t>000 0104 1080110010 100</t>
  </si>
  <si>
    <t>000 0104 1080110010 120</t>
  </si>
  <si>
    <t>000 0104 1080110010 121</t>
  </si>
  <si>
    <t>   200 000,00</t>
  </si>
  <si>
    <t>000 0104 1080110010 129</t>
  </si>
  <si>
    <t>   60 000,00</t>
  </si>
  <si>
    <t>000 0104 1100000000 000</t>
  </si>
  <si>
    <t>   77 237,33</t>
  </si>
  <si>
    <t>000 0104 1140000000 000</t>
  </si>
  <si>
    <t>000 0104 1140100000 000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</si>
  <si>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"Обеспечение реализации Программы". 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</si>
  <si>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000 0104 1140110010 000</t>
  </si>
  <si>
    <t>000 0104 1140110010 100</t>
  </si>
  <si>
    <t>000 0104 1140110010 120</t>
  </si>
  <si>
    <t>000 0104 1140110010 121</t>
  </si>
  <si>
    <t>   52 887,02</t>
  </si>
  <si>
    <t>000 0104 1140110010 122</t>
  </si>
  <si>
    <t>000 0104 1140110010 129</t>
  </si>
  <si>
    <t>   24 350,31</t>
  </si>
  <si>
    <t>000 0104 1200000000 000</t>
  </si>
  <si>
    <t>   4 445,58</t>
  </si>
  <si>
    <t>Государственная программа Камчатского края "Охрана окружающей среды, воспроизводство и использование природных ресурсов в Камчатском крае на 2016-2020 годы". Подпрограмма "Обеспечение реализации Государственной программы"</t>
  </si>
  <si>
    <t>000 0104 1250000000 000</t>
  </si>
  <si>
    <t>Государственная программа Камчатского края "Охрана окружающей среды, воспроизводство и использование природных ресурсов в Камчатском крае на 2016-2020 годы". Подпрограмма "Обеспечение реализации Государственной программы". Основное мероприятие "Обеспечение деятельности Министерства природных ресурсов и экологии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</si>
  <si>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000 0104 1250100000 000</t>
  </si>
  <si>
    <t>Государственная программа Камчатского края "Развитие транспортной системы в Камчатском крае". Подпрограмма "Обеспечение реализации Программы". Основное мероприятие "Управление реализацией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</si>
  <si>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000 0104 1250110010 000</t>
  </si>
  <si>
    <t>000 0104 1250110010 100</t>
  </si>
  <si>
    <t>000 0104 1250110010 120</t>
  </si>
  <si>
    <t>000 0104 1250110010 121</t>
  </si>
  <si>
    <t>    544,46</t>
  </si>
  <si>
    <t>000 0104 1250110010 129</t>
  </si>
  <si>
    <t>   3 901,12</t>
  </si>
  <si>
    <t>000 0104 1300000000 000</t>
  </si>
  <si>
    <t>   85 931,59</t>
  </si>
  <si>
    <t>000 0104 1320000000 000</t>
  </si>
  <si>
    <t>000 0104 1320100000 000</t>
  </si>
  <si>
    <t>000 0104 1320110010 000</t>
  </si>
  <si>
    <t>000 0104 1320110010 100</t>
  </si>
  <si>
    <t>000 0104 1320110010 120</t>
  </si>
  <si>
    <t>000 0104 1320110010 121</t>
  </si>
  <si>
    <t>   74 528,57</t>
  </si>
  <si>
    <t>000 0104 1320110010 129</t>
  </si>
  <si>
    <t>   11 403,02</t>
  </si>
  <si>
    <t>000 0104 1500000000 000</t>
  </si>
  <si>
    <t>   260 280,55</t>
  </si>
  <si>
    <t>000 0104 1540000000 000</t>
  </si>
  <si>
    <t>000 0104 1540100000 000</t>
  </si>
  <si>
    <t>000 0104 1540110010 000</t>
  </si>
  <si>
    <t>000 0104 1540110010 100</t>
  </si>
  <si>
    <t>000 0104 1540110010 120</t>
  </si>
  <si>
    <t>000 0104 1540110010 121</t>
  </si>
  <si>
    <t>   243 042,96</t>
  </si>
  <si>
    <t>000 0104 1540110010 129</t>
  </si>
  <si>
    <t>   17 237,59</t>
  </si>
  <si>
    <t>000 0104 1700000000 000</t>
  </si>
  <si>
    <t>   3 898,02</t>
  </si>
  <si>
    <t>000 0104 1750000000 000</t>
  </si>
  <si>
    <t>000 0104 1750100000 000</t>
  </si>
  <si>
    <t>000 0104 1750110010 000</t>
  </si>
  <si>
    <t>000 0104 1750110010 100</t>
  </si>
  <si>
    <t>000 0104 1750110010 120</t>
  </si>
  <si>
    <t>000 0104 1750110010 121</t>
  </si>
  <si>
    <t>   2 028,82</t>
  </si>
  <si>
    <t>000 0104 1750110010 129</t>
  </si>
  <si>
    <t>   1 869,20</t>
  </si>
  <si>
    <t>000 0104 1900000000 000</t>
  </si>
  <si>
    <t>   60 550,31</t>
  </si>
  <si>
    <t>000 0104 1940000000 000</t>
  </si>
  <si>
    <t>000 0104 1940100000 000</t>
  </si>
  <si>
    <t>000 0104 1940110010 000</t>
  </si>
  <si>
    <t>000 0104 1940110010 100</t>
  </si>
  <si>
    <t>000 0104 1940110010 120</t>
  </si>
  <si>
    <t>000 0104 1940110010 121</t>
  </si>
  <si>
    <t>   50 959,95</t>
  </si>
  <si>
    <t>000 0104 1940110010 129</t>
  </si>
  <si>
    <t>   9 590,36</t>
  </si>
  <si>
    <t>000 0104 2100000000 000</t>
  </si>
  <si>
    <t>    442,71</t>
  </si>
  <si>
    <t>000 0104 2140000000 000</t>
  </si>
  <si>
    <t>000 0104 2140100000 000</t>
  </si>
  <si>
    <t>000 0104 2140110010 000</t>
  </si>
  <si>
    <t>000 0104 2140110010 100</t>
  </si>
  <si>
    <t>000 0104 2140110010 120</t>
  </si>
  <si>
    <t>000 0104 2140110010 121</t>
  </si>
  <si>
    <t>    346,02</t>
  </si>
  <si>
    <t>000 0104 2140110010 129</t>
  </si>
  <si>
    <t>    96,69</t>
  </si>
  <si>
    <t>000 0104 2200000000 000</t>
  </si>
  <si>
    <t>   222 221,71</t>
  </si>
  <si>
    <t>000 0104 2290000000 000</t>
  </si>
  <si>
    <t>000 0104 2290100000 000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</si>
  <si>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</si>
  <si>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000 0104 2290110010 000</t>
  </si>
  <si>
    <t>000 0104 2290110010 100</t>
  </si>
  <si>
    <t>000 0104 2290110010 120</t>
  </si>
  <si>
    <t>000 0104 2290110010 121</t>
  </si>
  <si>
    <t>   209 030,10</t>
  </si>
  <si>
    <t>000 0104 2290110010 129</t>
  </si>
  <si>
    <t>   13 191,61</t>
  </si>
  <si>
    <t>000 0104 9900000000 000</t>
  </si>
  <si>
    <t>  13 746 401,61</t>
  </si>
  <si>
    <t>000 0104 9900010010 000</t>
  </si>
  <si>
    <t>  11 764 465,51</t>
  </si>
  <si>
    <t>000 0104 9900010010 100</t>
  </si>
  <si>
    <t>  4 034 940,16</t>
  </si>
  <si>
    <t>000 0104 9900010010 120</t>
  </si>
  <si>
    <t>000 0104 9900010010 121</t>
  </si>
  <si>
    <t>  1 992 534,02</t>
  </si>
  <si>
    <t>000 0104 9900010010 122</t>
  </si>
  <si>
    <t>  1 389 533,49</t>
  </si>
  <si>
    <t>000 0104 9900010010 129</t>
  </si>
  <si>
    <t>   652 872,65</t>
  </si>
  <si>
    <t>000 0104 9900010010 200</t>
  </si>
  <si>
    <t>  7 712 412,35</t>
  </si>
  <si>
    <t>000 0104 9900010010 240</t>
  </si>
  <si>
    <t>000 0104 9900010010 242</t>
  </si>
  <si>
    <t>   844 287,80</t>
  </si>
  <si>
    <t>000 0104 9900010010 244</t>
  </si>
  <si>
    <t>  6 868 124,55</t>
  </si>
  <si>
    <t>Социальное обеспечение и иные выплаты населению</t>
  </si>
  <si>
    <t>000 0104 9900010010 300</t>
  </si>
  <si>
    <t>    5,00</t>
  </si>
  <si>
    <t>Социальные выплаты гражданам, кроме публичных нормативных социальных выплат</t>
  </si>
  <si>
    <t>000 0104 9900010010 320</t>
  </si>
  <si>
    <t>Пособия, компенсации  и иные социальные выплаты гражданам, кроме публичных нормативных обязательств</t>
  </si>
  <si>
    <t>000 0104 9900010010 321</t>
  </si>
  <si>
    <t>000 0104 9900010010 800</t>
  </si>
  <si>
    <t>   17 108,00</t>
  </si>
  <si>
    <t>000 0104 9900010010 850</t>
  </si>
  <si>
    <t>000 0104 9900010010 851</t>
  </si>
  <si>
    <t>000 0104 9900010010 853</t>
  </si>
  <si>
    <t>000 0104 9900010020 000</t>
  </si>
  <si>
    <t>   749 467,27</t>
  </si>
  <si>
    <t>000 0104 9900010020 100</t>
  </si>
  <si>
    <t>000 0104 9900010020 120</t>
  </si>
  <si>
    <t>000 0104 9900010020 121</t>
  </si>
  <si>
    <t>   678 735,10</t>
  </si>
  <si>
    <t>000 0104 9900010020 129</t>
  </si>
  <si>
    <t>   70 732,17</t>
  </si>
  <si>
    <t>000 0104 9900010020 800</t>
  </si>
  <si>
    <t>Исполнение судебных актов</t>
  </si>
  <si>
    <t>000 0104 9900010020 830</t>
  </si>
  <si>
    <t>Исполнение судебных актов Российской Федерации и мировых соглашений по возмещению причиненного вреда</t>
  </si>
  <si>
    <t>000 0104 9900010020 831</t>
  </si>
  <si>
    <t>Непрограммные расходы. Непрограммные расходы. Ежегодные взносы в ассоциацию Дальний Восток и Забайкалье.</t>
  </si>
  <si>
    <t>000 0104 9900010370 000</t>
  </si>
  <si>
    <t>000 0104 9900010370 800</t>
  </si>
  <si>
    <t>000 0104 9900010370 850</t>
  </si>
  <si>
    <t>000 0104 9900010370 853</t>
  </si>
  <si>
    <t>000 0104 9900010380 000</t>
  </si>
  <si>
    <t>000 0104 9900010380 800</t>
  </si>
  <si>
    <t>Предоставление платежей, взносов, безвозмездных перечислений субъектам международного права</t>
  </si>
  <si>
    <t>000 0104 9900010380 860</t>
  </si>
  <si>
    <t>Взносы в международные организации</t>
  </si>
  <si>
    <t>000 0104 9900010380 862</t>
  </si>
  <si>
    <t>000 0104 9900010490 000</t>
  </si>
  <si>
    <t>000 0104 9900010490 200</t>
  </si>
  <si>
    <t>000 0104 9900010490 240</t>
  </si>
  <si>
    <t>000 0104 9900010490 244</t>
  </si>
  <si>
    <t>000 0104 9900098701 000</t>
  </si>
  <si>
    <t>  1 232 468,83</t>
  </si>
  <si>
    <t>000 0104 9900098701 200</t>
  </si>
  <si>
    <t>000 0104 9900098701 240</t>
  </si>
  <si>
    <t>000 0104 9900098701 244</t>
  </si>
  <si>
    <t>Судебная система</t>
  </si>
  <si>
    <t>000 0105 0000000000 000</t>
  </si>
  <si>
    <t>  1 864 374,66</t>
  </si>
  <si>
    <t>000 0105 9900000000 000</t>
  </si>
  <si>
    <t>Непрограммные расходы. Непрограммные расходы. Обеспечение деятельности мировых судей Камчатского края.</t>
  </si>
  <si>
    <t>000 0105 9900010070 000</t>
  </si>
  <si>
    <t>  1 313 577,03</t>
  </si>
  <si>
    <t>000 0105 9900010070 100</t>
  </si>
  <si>
    <t>  1 296 903,71</t>
  </si>
  <si>
    <t>000 0105 9900010070 120</t>
  </si>
  <si>
    <t>000 0105 9900010070 121</t>
  </si>
  <si>
    <t>   948 086,10</t>
  </si>
  <si>
    <t>000 0105 9900010070 122</t>
  </si>
  <si>
    <t>000 0105 9900010070 129</t>
  </si>
  <si>
    <t>   348 817,61</t>
  </si>
  <si>
    <t>000 0105 9900010070 200</t>
  </si>
  <si>
    <t>   16 672,00</t>
  </si>
  <si>
    <t>000 0105 9900010070 240</t>
  </si>
  <si>
    <t>000 0105 9900010070 244</t>
  </si>
  <si>
    <t>000 0105 9900010070 300</t>
  </si>
  <si>
    <t>    0,32</t>
  </si>
  <si>
    <t>000 0105 9900010070 320</t>
  </si>
  <si>
    <t>000 0105 9900010070 321</t>
  </si>
  <si>
    <t>000 0105 9900010070 800</t>
  </si>
  <si>
    <t>    1,00</t>
  </si>
  <si>
    <t>000 0105 9900010070 850</t>
  </si>
  <si>
    <t>000 0105 9900010070 853</t>
  </si>
  <si>
    <t>000 0105 9900010140 000</t>
  </si>
  <si>
    <t>   550 797,63</t>
  </si>
  <si>
    <t>000 0105 9900010140 100</t>
  </si>
  <si>
    <t>   4 994,19</t>
  </si>
  <si>
    <t>Расходы на выплаты персоналу казенных учреждений</t>
  </si>
  <si>
    <t>000 0105 9900010140 110</t>
  </si>
  <si>
    <t>Фонд оплаты труда учреждений</t>
  </si>
  <si>
    <t>000 0105 9900010140 111</t>
  </si>
  <si>
    <t>Иные выплаты персоналу учреждений, за исключением фонда оплаты труда</t>
  </si>
  <si>
    <t>000 0105 9900010140 112</t>
  </si>
  <si>
    <t>    0,19</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</si>
  <si>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</si>
  <si>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000 0105 9900010140 113</t>
  </si>
  <si>
    <t>   4 994,00</t>
  </si>
  <si>
    <t>Взносы по обязательному социальному страхованию  на выплаты по оплате труда работников и иные выплаты работникам учреждений</t>
  </si>
  <si>
    <t>000 0105 9900010140 119</t>
  </si>
  <si>
    <t>000 0105 9900010140 200</t>
  </si>
  <si>
    <t>   545 801,44</t>
  </si>
  <si>
    <t>000 0105 9900010140 240</t>
  </si>
  <si>
    <t>000 0105 9900010140 242</t>
  </si>
  <si>
    <t>    196,45</t>
  </si>
  <si>
    <t>000 0105 9900010140 244</t>
  </si>
  <si>
    <t>   545 604,99</t>
  </si>
  <si>
    <t>000 0105 9900010140 800</t>
  </si>
  <si>
    <t>    2,00</t>
  </si>
  <si>
    <t>000 0105 9900010140 850</t>
  </si>
  <si>
    <t>000 0105 9900010140 851</t>
  </si>
  <si>
    <t xml:space="preserve">Уплата прочих налогов, сборов </t>
  </si>
  <si>
    <t>000 0105 9900010140 852</t>
  </si>
  <si>
    <t>000 0105 9900010140 853</t>
  </si>
  <si>
    <t>Обеспечение деятельности финансовых, налоговых и таможенных органов и органов финансового (финансово-бюджетного) надзора</t>
  </si>
  <si>
    <t>000 0106 0000000000 000</t>
  </si>
  <si>
    <t>  3 218 041,09</t>
  </si>
  <si>
    <t>000 0106 2100000000 000</t>
  </si>
  <si>
    <t>  2 043 012,18</t>
  </si>
  <si>
    <t>000 0106 2140000000 000</t>
  </si>
  <si>
    <t>000 0106 2140100000 000</t>
  </si>
  <si>
    <t>000 0106 2140110010 000</t>
  </si>
  <si>
    <t>  2 042 812,18</t>
  </si>
  <si>
    <t>000 0106 2140110010 100</t>
  </si>
  <si>
    <t>  1 789 795,94</t>
  </si>
  <si>
    <t>000 0106 2140110010 120</t>
  </si>
  <si>
    <t>000 0106 2140110010 121</t>
  </si>
  <si>
    <t>   610 266,67</t>
  </si>
  <si>
    <t>000 0106 2140110010 122</t>
  </si>
  <si>
    <t>   308 739,84</t>
  </si>
  <si>
    <t>000 0106 2140110010 129</t>
  </si>
  <si>
    <t>   870 789,43</t>
  </si>
  <si>
    <t>000 0106 2140110010 200</t>
  </si>
  <si>
    <t>   247 637,24</t>
  </si>
  <si>
    <t>000 0106 2140110010 240</t>
  </si>
  <si>
    <t>000 0106 2140110010 242</t>
  </si>
  <si>
    <t>   170 432,91</t>
  </si>
  <si>
    <t>000 0106 2140110010 244</t>
  </si>
  <si>
    <t>   77 204,33</t>
  </si>
  <si>
    <t>000 0106 2140110010 800</t>
  </si>
  <si>
    <t>   5 379,00</t>
  </si>
  <si>
    <t>000 0106 2140110010 850</t>
  </si>
  <si>
    <t>000 0106 2140110010 851</t>
  </si>
  <si>
    <t>000 0106 2140110010 853</t>
  </si>
  <si>
    <t>000 0106 2140110140 000</t>
  </si>
  <si>
    <t xml:space="preserve">Предоставление субсидий бюджетным, автономным учреждениям и иным некоммерческим организациям    </t>
  </si>
  <si>
    <t>000 0106 2140110140 600</t>
  </si>
  <si>
    <t>Субсидии бюджетным учреждениям</t>
  </si>
  <si>
    <t>000 0106 2140110140 610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</si>
  <si>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</si>
  <si>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000 0106 2140110140 611</t>
  </si>
  <si>
    <t>Государственная программа Камчатского края "Управление государственными финансами Камчатского края". Подпрограмма "Обеспечение реализации Программы". Основное мероприятие "Обеспечение деятельности Министерства финансов Камчатского края и подведомственных организаций".Оплата ГУП Камчатского края «Камчатстройэнергосервис» эксплуатационных услуг по содержанию нежилых помещений. Прочая закупка товаров, работ и услуг.</t>
  </si>
  <si>
    <t>000 0106 2140110490 000</t>
  </si>
  <si>
    <t>000 0106 2140110490 200</t>
  </si>
  <si>
    <t>000 0106 2140110490 240</t>
  </si>
  <si>
    <t>000 0106 2140110490 244</t>
  </si>
  <si>
    <t>Государственная программа Камчатского края "Управление государственными финансами Камчатского края". Подпрограмма "Обеспечение реализации Программы". Основное мероприятие "Обеспечение деятельности Министерства финансов Камчатского края и подведомственных организаций". Освещение деятельности государственных органов Камчатского края в средствах массовой информации и федеральных информационных агентствах.</t>
  </si>
  <si>
    <t>000 0106 2140198701 000</t>
  </si>
  <si>
    <t>    200,00</t>
  </si>
  <si>
    <t>000 0106 2140198701 200</t>
  </si>
  <si>
    <t>000 0106 2140198701 240</t>
  </si>
  <si>
    <t>000 0106 2140198701 244</t>
  </si>
  <si>
    <t>000 0106 9900000000 000</t>
  </si>
  <si>
    <t>  1 175 028,91</t>
  </si>
  <si>
    <t>000 0106 9900010010 000</t>
  </si>
  <si>
    <t>  1 044 514,53</t>
  </si>
  <si>
    <t>000 0106 9900010010 100</t>
  </si>
  <si>
    <t>   687 508,76</t>
  </si>
  <si>
    <t>000 0106 9900010010 120</t>
  </si>
  <si>
    <t>000 0106 9900010010 121</t>
  </si>
  <si>
    <t>   552 257,36</t>
  </si>
  <si>
    <t>000 0106 9900010010 122</t>
  </si>
  <si>
    <t>    0,06</t>
  </si>
  <si>
    <t>000 0106 9900010010 129</t>
  </si>
  <si>
    <t>   135 251,34</t>
  </si>
  <si>
    <t>000 0106 9900010010 200</t>
  </si>
  <si>
    <t>   346 682,77</t>
  </si>
  <si>
    <t>000 0106 9900010010 240</t>
  </si>
  <si>
    <t>000 0106 9900010010 242</t>
  </si>
  <si>
    <t>   200 166,31</t>
  </si>
  <si>
    <t>000 0106 9900010010 244</t>
  </si>
  <si>
    <t>   146 516,46</t>
  </si>
  <si>
    <t>000 0106 9900010010 800</t>
  </si>
  <si>
    <t>   10 323,00</t>
  </si>
  <si>
    <t>000 0106 9900010010 850</t>
  </si>
  <si>
    <t>000 0106 9900010010 851</t>
  </si>
  <si>
    <t>   8 323,00</t>
  </si>
  <si>
    <t>000 0106 9900010010 853</t>
  </si>
  <si>
    <t>   2 000,00</t>
  </si>
  <si>
    <t>Непрограммные расходы. Непрограммные расходы. Руководитель Контрольно-счетной палаты Камчатского края и его заместители.</t>
  </si>
  <si>
    <t>000 0106 9900010050 000</t>
  </si>
  <si>
    <t>   130 514,38</t>
  </si>
  <si>
    <t>000 0106 9900010050 100</t>
  </si>
  <si>
    <t>000 0106 9900010050 120</t>
  </si>
  <si>
    <t>000 0106 9900010050 121</t>
  </si>
  <si>
    <t>   113 277,86</t>
  </si>
  <si>
    <t>000 0106 9900010050 129</t>
  </si>
  <si>
    <t>   17 236,52</t>
  </si>
  <si>
    <t>000 0106 9900010490 000</t>
  </si>
  <si>
    <t>000 0106 9900010490 200</t>
  </si>
  <si>
    <t>000 0106 9900010490 240</t>
  </si>
  <si>
    <t>000 0106 9900010490 244</t>
  </si>
  <si>
    <t>Обеспечение проведения выборов и референдумов</t>
  </si>
  <si>
    <t>000 0107 0000000000 000</t>
  </si>
  <si>
    <t>   745 883,93</t>
  </si>
  <si>
    <t>000 0107 9900000000 000</t>
  </si>
  <si>
    <t>000 0107 9900010010 000</t>
  </si>
  <si>
    <t>   693 101,68</t>
  </si>
  <si>
    <t>000 0107 9900010010 100</t>
  </si>
  <si>
    <t>   435 230,42</t>
  </si>
  <si>
    <t>000 0107 9900010010 120</t>
  </si>
  <si>
    <t>000 0107 9900010010 121</t>
  </si>
  <si>
    <t>   110 352,11</t>
  </si>
  <si>
    <t>000 0107 9900010010 122</t>
  </si>
  <si>
    <t>   117 232,94</t>
  </si>
  <si>
    <t>000 0107 9900010010 129</t>
  </si>
  <si>
    <t>   207 645,37</t>
  </si>
  <si>
    <t>000 0107 9900010010 200</t>
  </si>
  <si>
    <t>   255 710,57</t>
  </si>
  <si>
    <t>000 0107 9900010010 240</t>
  </si>
  <si>
    <t>000 0107 9900010010 242</t>
  </si>
  <si>
    <t>   72 275,57</t>
  </si>
  <si>
    <t>000 0107 9900010010 244</t>
  </si>
  <si>
    <t>   183 435,00</t>
  </si>
  <si>
    <t>000 0107 9900010010 300</t>
  </si>
  <si>
    <t>Иные выплаты населению</t>
  </si>
  <si>
    <t>000 0107 9900010010 360</t>
  </si>
  <si>
    <t>000 0107 9900010010 800</t>
  </si>
  <si>
    <t>   2 160,69</t>
  </si>
  <si>
    <t>000 0107 9900010010 850</t>
  </si>
  <si>
    <t>000 0107 9900010010 851</t>
  </si>
  <si>
    <t>    575,00</t>
  </si>
  <si>
    <t>000 0107 9900010010 853</t>
  </si>
  <si>
    <t>   1 585,69</t>
  </si>
  <si>
    <t>000 0107 9900010060 000</t>
  </si>
  <si>
    <t>   52 782,25</t>
  </si>
  <si>
    <t>000 0107 9900010060 100</t>
  </si>
  <si>
    <t>000 0107 9900010060 120</t>
  </si>
  <si>
    <t>000 0107 9900010060 121</t>
  </si>
  <si>
    <t>000 0107 9900010060 122</t>
  </si>
  <si>
    <t>000 0107 9900010060 129</t>
  </si>
  <si>
    <t>Резервные фонды</t>
  </si>
  <si>
    <t>000 0111 0000000000 000</t>
  </si>
  <si>
    <t>  471 129 027,08</t>
  </si>
  <si>
    <t>000 0111 2100000000 000</t>
  </si>
  <si>
    <t>000 0111 2120000000 000</t>
  </si>
  <si>
    <t>000 0111 2120200000 000</t>
  </si>
  <si>
    <t>000 0111 2120210100 000</t>
  </si>
  <si>
    <t>  36 742 089,52</t>
  </si>
  <si>
    <t>000 0111 2120210100 800</t>
  </si>
  <si>
    <t>Резервные средства</t>
  </si>
  <si>
    <t>000 0111 2120210100 870</t>
  </si>
  <si>
    <t>000 0111 2120210110 000</t>
  </si>
  <si>
    <t>  434 386 937,56</t>
  </si>
  <si>
    <t>000 0111 2120210110 800</t>
  </si>
  <si>
    <t>000 0111 2120210110 870</t>
  </si>
  <si>
    <t>Другие общегосударственные вопросы</t>
  </si>
  <si>
    <t>000 0113 0000000000 000</t>
  </si>
  <si>
    <t>  151 676 025,20</t>
  </si>
  <si>
    <t>000 0113 0400000000 000</t>
  </si>
  <si>
    <t>000 0113 0410000000 000</t>
  </si>
  <si>
    <t>000 0113 0410100000 000</t>
  </si>
  <si>
    <t>000 0113 0410109990 200</t>
  </si>
  <si>
    <t>000 0113 0410109990 240</t>
  </si>
  <si>
    <t>000 0113 0410109990 244</t>
  </si>
  <si>
    <t>000 0113 0500000000 000</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</si>
  <si>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"Информационное обеспечение и пропаганда охраны труда"</t>
  </si>
  <si>
    <t>000 0113 0560500000 000</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</si>
  <si>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"Информационное обеспечение и пропаганда охраны труда".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</si>
  <si>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000 0113 0560509990 000</t>
  </si>
  <si>
    <t>000 0113 0560509990 800</t>
  </si>
  <si>
    <t>Специальные расходы</t>
  </si>
  <si>
    <t>000 0113 0560509990 880</t>
  </si>
  <si>
    <t>000 0113 0700000000 000</t>
  </si>
  <si>
    <t>000 0113 0750000000 000</t>
  </si>
  <si>
    <t>000 0113 0750500000 000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</si>
  <si>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"Мероприятия по улучшению инфраструктуры сферы государственной молодежной политики".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</si>
  <si>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000 0113 0750509990 000</t>
  </si>
  <si>
    <t>000 0113 0750509990 200</t>
  </si>
  <si>
    <t>000 0113 0750509990 240</t>
  </si>
  <si>
    <t>Закупка товаров, работ, услуг в целях капитального ремонта государственного (муниципального) имущества</t>
  </si>
  <si>
    <t>000 0113 0750509990 243</t>
  </si>
  <si>
    <t>000 0113 0800000000 000</t>
  </si>
  <si>
    <t>  2 490 421,51</t>
  </si>
  <si>
    <t>000 0113 0810109990 000</t>
  </si>
  <si>
    <t>   233 918,97</t>
  </si>
  <si>
    <t>000 0113 0810109990 800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</si>
  <si>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</si>
  <si>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000 0113 0810109990 810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</si>
  <si>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</si>
  <si>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000 0113 0810109990 811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</si>
  <si>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</si>
  <si>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000 0113 0810109990 812</t>
  </si>
  <si>
    <t>Государственная программа Камчатского края "Развитие экономики и внешнеэкономической деятельности Камчатского края". Подпрограмма "Развитие промышленности, внешнеэкономической деятельности, конкуренции". Основное мероприятие "Привлечение промышленных предприятий к участию в региональных этапах Всероссийского конкурса профессионального мастерства "Лучший по профессии".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</si>
  <si>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000 0113 0830609990 000</t>
  </si>
  <si>
    <t>000 0113 0830609990 600</t>
  </si>
  <si>
    <t>Субсидии некоммерческим организациям (за исключением государственных (муниципальных) учреждений)</t>
  </si>
  <si>
    <t>000 0113 0830609990 630</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</si>
  <si>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</si>
  <si>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000 0113 0830609990 632</t>
  </si>
  <si>
    <t>000 0113 0830709990 000</t>
  </si>
  <si>
    <t>000 0113 0830709990 800</t>
  </si>
  <si>
    <t>000 0113 0830709990 810</t>
  </si>
  <si>
    <t>000 0113 0830709990 812</t>
  </si>
  <si>
    <t>000 0113 0850000000 000</t>
  </si>
  <si>
    <t>  2 256 502,54</t>
  </si>
  <si>
    <t>000 0113 0850200000 000</t>
  </si>
  <si>
    <t>Государственная программа Камчатского края "Развитие экономики и внешнеэкономической деятельности Камчатского края". Подпрограмма "Снижение административных барьеров, повышение качества предоставления и доступности государственных услуг в Камчатском крае". Основное мероприятие "Обеспечение предоставления государственных и муниципальных услуг по принципу "одного окна"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</si>
  <si>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000 0113 0850210140 000</t>
  </si>
  <si>
    <t>000 0113 0850210140 100</t>
  </si>
  <si>
    <t>   937 253,37</t>
  </si>
  <si>
    <t>000 0113 0850210140 110</t>
  </si>
  <si>
    <t>000 0113 0850210140 111</t>
  </si>
  <si>
    <t>000 0113 0850210140 112</t>
  </si>
  <si>
    <t>   118 117,49</t>
  </si>
  <si>
    <t>000 0113 0850210140 119</t>
  </si>
  <si>
    <t>   819 135,88</t>
  </si>
  <si>
    <t>000 0113 0850210140 200</t>
  </si>
  <si>
    <t>  1 244 753,37</t>
  </si>
  <si>
    <t>000 0113 0850210140 240</t>
  </si>
  <si>
    <t>000 0113 0850210140 242</t>
  </si>
  <si>
    <t>   429 798,66</t>
  </si>
  <si>
    <t>000 0113 0850210140 243</t>
  </si>
  <si>
    <t>   6 424,13</t>
  </si>
  <si>
    <t>000 0113 0850210140 244</t>
  </si>
  <si>
    <t>   808 530,58</t>
  </si>
  <si>
    <t>000 0113 0850210140 300</t>
  </si>
  <si>
    <t>   63 495,80</t>
  </si>
  <si>
    <t>000 0113 0850210140 320</t>
  </si>
  <si>
    <t>000 0113 0850210140 321</t>
  </si>
  <si>
    <t>000 0113 0850210140 800</t>
  </si>
  <si>
    <t>   11 000,00</t>
  </si>
  <si>
    <t>000 0113 0850210140 830</t>
  </si>
  <si>
    <t>000 0113 0850210140 831</t>
  </si>
  <si>
    <t>000 0113 0850210140 850</t>
  </si>
  <si>
    <t>000 0113 0850210140 851</t>
  </si>
  <si>
    <t>000 0113 0850210140 852</t>
  </si>
  <si>
    <t>000 0113 0850210140 853</t>
  </si>
  <si>
    <t>000 0113 1000000000 000</t>
  </si>
  <si>
    <t>   99 891,01</t>
  </si>
  <si>
    <t>000 0113 1010000000 000</t>
  </si>
  <si>
    <t>000 0113 1010100000 000</t>
  </si>
  <si>
    <t>    0,01</t>
  </si>
  <si>
    <t>000 0113 1010109990 000</t>
  </si>
  <si>
    <t>000 0113 1010109990 200</t>
  </si>
  <si>
    <t>000 0113 1010109990 240</t>
  </si>
  <si>
    <t>000 0113 1010109990 244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</si>
  <si>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</si>
  <si>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000 0113 1010140060 000</t>
  </si>
  <si>
    <t>Межбюджетные трансферты</t>
  </si>
  <si>
    <t>000 0113 1010140060 500</t>
  </si>
  <si>
    <t>Субсидии</t>
  </si>
  <si>
    <t>000 0113 1010140060 520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</si>
  <si>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</si>
  <si>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000 0113 1010140060 521</t>
  </si>
  <si>
    <t>000 0113 1010200000 000</t>
  </si>
  <si>
    <t>   99 891,00</t>
  </si>
  <si>
    <t>Государственная программа Камчатского края "Развитие культуры в Камчатском крае на 2014-2018 годы". Подпрограмма "Наследие". Основное мероприятие "Развитие библиотечного дела".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</si>
  <si>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000 0113 1010209990 000</t>
  </si>
  <si>
    <t>000 0113 1010209990 200</t>
  </si>
  <si>
    <t>000 0113 1010209990 240</t>
  </si>
  <si>
    <t>000 0113 1010209990 244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</si>
  <si>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</si>
  <si>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000 0113 1010240060 000</t>
  </si>
  <si>
    <t>000 0113 1010240060 500</t>
  </si>
  <si>
    <t>000 0113 1010240060 520</t>
  </si>
  <si>
    <t>000 0113 1010240060 521</t>
  </si>
  <si>
    <t>000 0113 1300000000 000</t>
  </si>
  <si>
    <t>  4 512 584,03</t>
  </si>
  <si>
    <t>Подпрограмма "Развитие физической культуры и массового спорта"</t>
  </si>
  <si>
    <t>000 0113 1310000000 000</t>
  </si>
  <si>
    <t>  2 411 275,22</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</si>
  <si>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</si>
  <si>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000 0113 1310100000 000</t>
  </si>
  <si>
    <t>   422 558,61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</si>
  <si>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"Учет, содержание и распоряжение краевым имуществом".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</si>
  <si>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000 0113 1310109990 000</t>
  </si>
  <si>
    <t>000 0113 1310109990 200</t>
  </si>
  <si>
    <t>000 0113 1310109990 240</t>
  </si>
  <si>
    <t>000 0113 1310109990 244</t>
  </si>
  <si>
    <t>000 0113 1310109990 800</t>
  </si>
  <si>
    <t>000 0113 1310109990 810</t>
  </si>
  <si>
    <t>000 0113 1310109990 812</t>
  </si>
  <si>
    <t>НР - Организ.муницип.мероприятий</t>
  </si>
  <si>
    <t>000 0113 1310110130 000</t>
  </si>
  <si>
    <t>Капитальные вложения в объекты государственной (муниципальной) собственности</t>
  </si>
  <si>
    <t>000 0113 1310110130 400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</si>
  <si>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</si>
  <si>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000 0113 1310110130 460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</si>
  <si>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</si>
  <si>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000 0113 1310110130 466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</si>
  <si>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"Учет, содержание и распоряжение краевым имуществом".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</si>
  <si>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000 0113 1310110140 000</t>
  </si>
  <si>
    <t>000 0113 1310110140 600</t>
  </si>
  <si>
    <t>000 0113 1310110140 610</t>
  </si>
  <si>
    <t>000 0113 1310110140 611</t>
  </si>
  <si>
    <t>000 0113 1310600000 000</t>
  </si>
  <si>
    <t>  1 988 716,61</t>
  </si>
  <si>
    <t>000 0113 1310609990 000</t>
  </si>
  <si>
    <t>000 0113 1310609990 800</t>
  </si>
  <si>
    <t>000 0113 1310609990 810</t>
  </si>
  <si>
    <t>    81,36</t>
  </si>
  <si>
    <t>000 0113 1310609990 811</t>
  </si>
  <si>
    <t>000 0113 1310609990 830</t>
  </si>
  <si>
    <t>  1 988 635,25</t>
  </si>
  <si>
    <t>000 0113 1310609990 831</t>
  </si>
  <si>
    <t>000 0113 1320000000 000</t>
  </si>
  <si>
    <t>  2 101 308,81</t>
  </si>
  <si>
    <t>000 0113 1320100000 000</t>
  </si>
  <si>
    <t>000 0113 1320109990 000</t>
  </si>
  <si>
    <t>000 0113 1320109990 200</t>
  </si>
  <si>
    <t>000 0113 1320109990 240</t>
  </si>
  <si>
    <t>000 0113 1320109990 242</t>
  </si>
  <si>
    <t>000 0113 1320110010 000</t>
  </si>
  <si>
    <t>000 0113 1320110010 100</t>
  </si>
  <si>
    <t>  1 290 703,62</t>
  </si>
  <si>
    <t>000 0113 1320110010 120</t>
  </si>
  <si>
    <t>000 0113 1320110010 121</t>
  </si>
  <si>
    <t>   457 777,64</t>
  </si>
  <si>
    <t>000 0113 1320110010 122</t>
  </si>
  <si>
    <t>   150 044,98</t>
  </si>
  <si>
    <t>000 0113 1320110010 129</t>
  </si>
  <si>
    <t>   682 881,00</t>
  </si>
  <si>
    <t>000 0113 1320110010 200</t>
  </si>
  <si>
    <t>   710 384,44</t>
  </si>
  <si>
    <t>000 0113 1320110010 240</t>
  </si>
  <si>
    <t>000 0113 1320110010 242</t>
  </si>
  <si>
    <t>   86 890,57</t>
  </si>
  <si>
    <t>000 0113 1320110010 244</t>
  </si>
  <si>
    <t>   623 493,87</t>
  </si>
  <si>
    <t>000 0113 1320110010 300</t>
  </si>
  <si>
    <t>   80 065,75</t>
  </si>
  <si>
    <t>000 0113 1320110010 320</t>
  </si>
  <si>
    <t>000 0113 1320110010 321</t>
  </si>
  <si>
    <t>000 0113 1320110010 800</t>
  </si>
  <si>
    <t>   20 155,00</t>
  </si>
  <si>
    <t>000 0113 1320110010 830</t>
  </si>
  <si>
    <t>000 0113 1320110010 831</t>
  </si>
  <si>
    <t>000 0113 1320110010 850</t>
  </si>
  <si>
    <t>000 0113 1320110010 851</t>
  </si>
  <si>
    <t>   1 030,00</t>
  </si>
  <si>
    <t>000 0113 1320110010 852</t>
  </si>
  <si>
    <t>   19 125,00</t>
  </si>
  <si>
    <t>000 0113 1320110010 853</t>
  </si>
  <si>
    <t>000 0113 1600000000 000</t>
  </si>
  <si>
    <t>   710 150,75</t>
  </si>
  <si>
    <t>000 0113 1610000000 000</t>
  </si>
  <si>
    <t>   709 927,75</t>
  </si>
  <si>
    <t>000 0113 1610100000 000</t>
  </si>
  <si>
    <t>000 0113 1610109990 000</t>
  </si>
  <si>
    <t>   2 397,00</t>
  </si>
  <si>
    <t>000 0113 1610109990 200</t>
  </si>
  <si>
    <t>000 0113 1610109990 240</t>
  </si>
  <si>
    <t>000 0113 1610109990 242</t>
  </si>
  <si>
    <t>Государственная программа Камчатского края "Безопасная Камчатка". Подпрограмма "Обеспечение реализации  Программы". Основное мероприятие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</si>
  <si>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000 0113 1610110010 000</t>
  </si>
  <si>
    <t>   707 530,75</t>
  </si>
  <si>
    <t>000 0113 1610110010 100</t>
  </si>
  <si>
    <t>   287 198,34</t>
  </si>
  <si>
    <t>000 0113 1610110010 120</t>
  </si>
  <si>
    <t>000 0113 1610110010 121</t>
  </si>
  <si>
    <t>   101 419,62</t>
  </si>
  <si>
    <t>000 0113 1610110010 122</t>
  </si>
  <si>
    <t>   170 665,30</t>
  </si>
  <si>
    <t>000 0113 1610110010 129</t>
  </si>
  <si>
    <t>   15 113,42</t>
  </si>
  <si>
    <t>000 0113 1610110010 200</t>
  </si>
  <si>
    <t>   411 813,41</t>
  </si>
  <si>
    <t>000 0113 1610110010 240</t>
  </si>
  <si>
    <t>000 0113 1610110010 242</t>
  </si>
  <si>
    <t>   26 793,05</t>
  </si>
  <si>
    <t>000 0113 1610110010 244</t>
  </si>
  <si>
    <t>   385 020,36</t>
  </si>
  <si>
    <t>000 0113 1610110010 800</t>
  </si>
  <si>
    <t>   8 519,00</t>
  </si>
  <si>
    <t>000 0113 1610110010 830</t>
  </si>
  <si>
    <t>000 0113 1610110010 831</t>
  </si>
  <si>
    <t>000 0113 1610110010 850</t>
  </si>
  <si>
    <t>000 0113 1610110010 851</t>
  </si>
  <si>
    <t>Государственная программа Камчатского края "Безопасная Камчатка". Подпрограмма "Обеспечение реализации  Программы". Основное мероприятие "Обеспечение реализации государственной программы". Оплата ГУП Камчатского края «Камчатстройэнергосервис» эксплуатационных услуг по содержанию нежилых помещений</t>
  </si>
  <si>
    <t>000 0113 1610110490 000</t>
  </si>
  <si>
    <t>000 0113 1610110490 200</t>
  </si>
  <si>
    <t>000 0113 1610110490 240</t>
  </si>
  <si>
    <t>000 0113 1610110490 244</t>
  </si>
  <si>
    <t>Государственная программа Камчатского края "Безопасная Камчатка". Подпрограмма "Обеспечение реализации  Программы". Основное мероприятие "Обеспечение реализации государственной программы". Освещение деятельности государственных органов Камчатского края в средствах массовой информации и федеральных информационных агентствах.</t>
  </si>
  <si>
    <t>000 0113 1610198701 000</t>
  </si>
  <si>
    <t>000 0113 1610198701 200</t>
  </si>
  <si>
    <t>000 0113 1610198701 240</t>
  </si>
  <si>
    <t>000 0113 1610198701 244</t>
  </si>
  <si>
    <t>000 0113 1670000000 000</t>
  </si>
  <si>
    <t>    223,00</t>
  </si>
  <si>
    <t>000 0113 1670100000 000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</si>
  <si>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казачьим обществам Камчатского края, внесенных в государственный реестр казачьих обществ в Российской Федерации, в осуществлении уставной деятельности".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</si>
  <si>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000 0113 1670109990 000</t>
  </si>
  <si>
    <t>000 0113 1670109990 600</t>
  </si>
  <si>
    <t>000 0113 1670109990 630</t>
  </si>
  <si>
    <t>000 0113 1670109990 632</t>
  </si>
  <si>
    <t>000 0113 1670200000 000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</si>
  <si>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</si>
  <si>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000 0113 1670240060 000</t>
  </si>
  <si>
    <t>000 0113 1670240060 500</t>
  </si>
  <si>
    <t>000 0113 1670240060 520</t>
  </si>
  <si>
    <t>000 0113 1670240060 521</t>
  </si>
  <si>
    <t>000 0113 1700000000 000</t>
  </si>
  <si>
    <t>   366 827,54</t>
  </si>
  <si>
    <t>000 0113 1750000000 000</t>
  </si>
  <si>
    <t>000 0113 1750100000 000</t>
  </si>
  <si>
    <t>   189 832,84</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</si>
  <si>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</si>
  <si>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000 0113 1750109990 000</t>
  </si>
  <si>
    <t>000 0113 1750109990 200</t>
  </si>
  <si>
    <t>000 0113 1750109990 240</t>
  </si>
  <si>
    <t>000 0113 1750109990 242</t>
  </si>
  <si>
    <t>000 0113 1750109990 244</t>
  </si>
  <si>
    <t>000 0113 1750110010 000</t>
  </si>
  <si>
    <t>   189 832,83</t>
  </si>
  <si>
    <t>000 0113 1750110010 100</t>
  </si>
  <si>
    <t>   65 006,71</t>
  </si>
  <si>
    <t>000 0113 1750110010 120</t>
  </si>
  <si>
    <t>000 0113 1750110010 121</t>
  </si>
  <si>
    <t>000 0113 1750110010 122</t>
  </si>
  <si>
    <t>000 0113 1750110010 129</t>
  </si>
  <si>
    <t>000 0113 1750110010 200</t>
  </si>
  <si>
    <t>   124 311,12</t>
  </si>
  <si>
    <t>000 0113 1750110010 240</t>
  </si>
  <si>
    <t>000 0113 1750110010 242</t>
  </si>
  <si>
    <t>000 0113 1750110010 243</t>
  </si>
  <si>
    <t>   10 000,00</t>
  </si>
  <si>
    <t>000 0113 1750110010 244</t>
  </si>
  <si>
    <t>   114 311,12</t>
  </si>
  <si>
    <t>000 0113 1750110010 800</t>
  </si>
  <si>
    <t>    515,00</t>
  </si>
  <si>
    <t>000 0113 1750110010 850</t>
  </si>
  <si>
    <t>000 0113 1750110010 851</t>
  </si>
  <si>
    <t>000 0113 1750110010 852</t>
  </si>
  <si>
    <t>000 0113 1750110010 853</t>
  </si>
  <si>
    <t>000 0113 1750200000 000</t>
  </si>
  <si>
    <t>   176 994,70</t>
  </si>
  <si>
    <t>000 0113 1750210010 000</t>
  </si>
  <si>
    <t>000 0113 1750210010 100</t>
  </si>
  <si>
    <t>   176 981,70</t>
  </si>
  <si>
    <t>000 0113 1750210010 120</t>
  </si>
  <si>
    <t>000 0113 1750210010 121</t>
  </si>
  <si>
    <t>000 0113 1750210010 129</t>
  </si>
  <si>
    <t>000 0113 1750210010 200</t>
  </si>
  <si>
    <t>000 0113 1750210010 240</t>
  </si>
  <si>
    <t>000 0113 1750210010 244</t>
  </si>
  <si>
    <t>000 0113 1750210010 800</t>
  </si>
  <si>
    <t>    13,00</t>
  </si>
  <si>
    <t>000 0113 1750210010 850</t>
  </si>
  <si>
    <t>000 0113 1750210010 852</t>
  </si>
  <si>
    <t>000 0113 1800000000 000</t>
  </si>
  <si>
    <t>000 0113 1810000000 000</t>
  </si>
  <si>
    <t>000 0113 1810100000 000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</si>
  <si>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</si>
  <si>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000 0113 1810140070 000</t>
  </si>
  <si>
    <t>000 0113 1810140070 500</t>
  </si>
  <si>
    <t>000 0113 1810140070 520</t>
  </si>
  <si>
    <t>Субсидии на софинансирование капитальных вложений в объекты государственной (муниципальной) собственности</t>
  </si>
  <si>
    <t>000 0113 1810140070 522</t>
  </si>
  <si>
    <t>000 0113 1900000000 000</t>
  </si>
  <si>
    <t>  1 391 876,07</t>
  </si>
  <si>
    <t>000 0113 1910000000 000</t>
  </si>
  <si>
    <t>   36 788,78</t>
  </si>
  <si>
    <t>000 0113 1910100000 000</t>
  </si>
  <si>
    <t>   26 000,00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</si>
  <si>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</si>
  <si>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000 0113 1910109990 000</t>
  </si>
  <si>
    <t>000 0113 1910109990 200</t>
  </si>
  <si>
    <t>000 0113 1910109990 240</t>
  </si>
  <si>
    <t>000 0113 1910109990 242</t>
  </si>
  <si>
    <t>000 0113 1910109990 244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</si>
  <si>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</si>
  <si>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000 0113 1910110340 000</t>
  </si>
  <si>
    <t>000 0113 1910110340 600</t>
  </si>
  <si>
    <t>000 0113 1910110340 630</t>
  </si>
  <si>
    <t>000 0113 1910110340 632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</si>
  <si>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</si>
  <si>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000 0113 1910140060 000</t>
  </si>
  <si>
    <t>000 0113 1910140060 500</t>
  </si>
  <si>
    <t>000 0113 1910140060 520</t>
  </si>
  <si>
    <t>000 0113 1910140060 521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</si>
  <si>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Освещение деятельности государственных органов Камчатского края в средствах массовой информации и федеральных информационных агентствах.</t>
  </si>
  <si>
    <t>000 0113 1910198701 000</t>
  </si>
  <si>
    <t>000 0113 1910198701 200</t>
  </si>
  <si>
    <t>000 0113 1910198701 240</t>
  </si>
  <si>
    <t>000 0113 1910198701 244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</si>
  <si>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</si>
  <si>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000 0113 1910309990 000</t>
  </si>
  <si>
    <t>    754,20</t>
  </si>
  <si>
    <t>000 0113 1910309990 200</t>
  </si>
  <si>
    <t>    8,20</t>
  </si>
  <si>
    <t>000 0113 1910309990 240</t>
  </si>
  <si>
    <t>000 0113 1910309990 244</t>
  </si>
  <si>
    <t>000 0113 1910309990 300</t>
  </si>
  <si>
    <t>    746,00</t>
  </si>
  <si>
    <t>Премии и гранты</t>
  </si>
  <si>
    <t>000 0113 1910309990 350</t>
  </si>
  <si>
    <t>000 0113 1910309990 600</t>
  </si>
  <si>
    <t>Субсидии автономным учреждениям</t>
  </si>
  <si>
    <t>000 0113 1910309990 620</t>
  </si>
  <si>
    <t>Субсидии автономным учреждениям на иные цели</t>
  </si>
  <si>
    <t>000 0113 1910309990 622</t>
  </si>
  <si>
    <t>000 0113 1910309990 630</t>
  </si>
  <si>
    <t>000 0113 1910309990 632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</si>
  <si>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</si>
  <si>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000 0113 1910310340 000</t>
  </si>
  <si>
    <t>000 0113 1910310340 600</t>
  </si>
  <si>
    <t>000 0113 1910310340 630</t>
  </si>
  <si>
    <t>000 0113 1910310340 632</t>
  </si>
  <si>
    <t>000 0113 1910310350 000</t>
  </si>
  <si>
    <t>000 0113 1910310350 600</t>
  </si>
  <si>
    <t>000 0113 1910310350 630</t>
  </si>
  <si>
    <t>000 0113 1910310350 632</t>
  </si>
  <si>
    <t>000 0113 1910400000 000</t>
  </si>
  <si>
    <t>   10 034,58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</si>
  <si>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</si>
  <si>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000 0113 1910409990 000</t>
  </si>
  <si>
    <t>000 0113 1910409990 200</t>
  </si>
  <si>
    <t>000 0113 1910409990 240</t>
  </si>
  <si>
    <t>000 0113 1910409990 242</t>
  </si>
  <si>
    <t>   1 892,49</t>
  </si>
  <si>
    <t>000 0113 1910409990 244</t>
  </si>
  <si>
    <t>   8 142,09</t>
  </si>
  <si>
    <t>000 0113 1930000000 000</t>
  </si>
  <si>
    <t>   241 127,00</t>
  </si>
  <si>
    <t>000 0113 1930100000 000</t>
  </si>
  <si>
    <t>    927,00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</si>
  <si>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</si>
  <si>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000 0113 1930140060 000</t>
  </si>
  <si>
    <t>000 0113 1930140060 500</t>
  </si>
  <si>
    <t>000 0113 1930140060 520</t>
  </si>
  <si>
    <t>000 0113 1930140060 521</t>
  </si>
  <si>
    <t>000 0113 1930300000 000</t>
  </si>
  <si>
    <t>   240 200,00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</si>
  <si>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"Повышение доступа к образовательным услугам малочисленных народов Севера с учетом их этнокультурных особенностей".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</si>
  <si>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000 0113 1930309990 000</t>
  </si>
  <si>
    <t>   204 701,44</t>
  </si>
  <si>
    <t>000 0113 1930309990 300</t>
  </si>
  <si>
    <t>000 0113 1930309990 320</t>
  </si>
  <si>
    <t>000 0113 1930309990 321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</si>
  <si>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</si>
  <si>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000 0113 19303R5150 000</t>
  </si>
  <si>
    <t>   35 498,56</t>
  </si>
  <si>
    <t>000 0113 19303R5150 300</t>
  </si>
  <si>
    <t>000 0113 19303R5150 320</t>
  </si>
  <si>
    <t>000 0113 19303R5150 321</t>
  </si>
  <si>
    <t>000 0113 1930400000 000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</si>
  <si>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</si>
  <si>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000 0113 1930409990 000</t>
  </si>
  <si>
    <t>000 0113 1930409990 200</t>
  </si>
  <si>
    <t>000 0113 1930409990 240</t>
  </si>
  <si>
    <t>000 0113 1930409990 244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</si>
  <si>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</si>
  <si>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000 0113 1930410170 000</t>
  </si>
  <si>
    <t>000 0113 1930410170 600</t>
  </si>
  <si>
    <t>000 0113 1930410170 630</t>
  </si>
  <si>
    <t>000 0113 1930410170 632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</si>
  <si>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Субсидия некоммерческому партнерству содействия развития спорта в Камчатском крае "Северные странствия" на возмещение затрат в связи с выполнением работ и оказанием услуг.</t>
  </si>
  <si>
    <t>000 0113 1930410430 000</t>
  </si>
  <si>
    <t>000 0113 1930410430 600</t>
  </si>
  <si>
    <t>000 0113 1930410430 630</t>
  </si>
  <si>
    <t>000 0113 1930410430 632</t>
  </si>
  <si>
    <t>000 0113 1940000000 000</t>
  </si>
  <si>
    <t>  1 113 960,29</t>
  </si>
  <si>
    <t>000 0113 1940100000 000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</si>
  <si>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</si>
  <si>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000 0113 1940109990 000</t>
  </si>
  <si>
    <t>   3 575,00</t>
  </si>
  <si>
    <t>000 0113 1940109990 100</t>
  </si>
  <si>
    <t>000 0113 1940109990 120</t>
  </si>
  <si>
    <t>000 0113 1940109990 122</t>
  </si>
  <si>
    <t>000 0113 1940109990 200</t>
  </si>
  <si>
    <t>000 0113 1940109990 240</t>
  </si>
  <si>
    <t>000 0113 1940109990 244</t>
  </si>
  <si>
    <t>000 0113 1940110010 000</t>
  </si>
  <si>
    <t>  1 052 554,06</t>
  </si>
  <si>
    <t>000 0113 1940110010 100</t>
  </si>
  <si>
    <t>   565 598,13</t>
  </si>
  <si>
    <t>000 0113 1940110010 120</t>
  </si>
  <si>
    <t>000 0113 1940110010 121</t>
  </si>
  <si>
    <t>   281 368,39</t>
  </si>
  <si>
    <t>000 0113 1940110010 122</t>
  </si>
  <si>
    <t>   221 000,79</t>
  </si>
  <si>
    <t>000 0113 1940110010 129</t>
  </si>
  <si>
    <t>   63 228,95</t>
  </si>
  <si>
    <t>000 0113 1940110010 200</t>
  </si>
  <si>
    <t>   485 839,28</t>
  </si>
  <si>
    <t>000 0113 1940110010 240</t>
  </si>
  <si>
    <t>000 0113 1940110010 242</t>
  </si>
  <si>
    <t>   138 224,97</t>
  </si>
  <si>
    <t>000 0113 1940110010 244</t>
  </si>
  <si>
    <t>   347 614,31</t>
  </si>
  <si>
    <t>000 0113 1940110010 300</t>
  </si>
  <si>
    <t>000 0113 1940110010 320</t>
  </si>
  <si>
    <t>000 0113 1940110010 321</t>
  </si>
  <si>
    <t>000 0113 1940110010 800</t>
  </si>
  <si>
    <t>   1 116,65</t>
  </si>
  <si>
    <t>000 0113 1940110010 850</t>
  </si>
  <si>
    <t>000 0113 1940110010 851</t>
  </si>
  <si>
    <t>   1 040,00</t>
  </si>
  <si>
    <t>000 0113 1940110010 853</t>
  </si>
  <si>
    <t>    76,65</t>
  </si>
  <si>
    <t>000 0113 1940110490 000</t>
  </si>
  <si>
    <t>000 0113 1940110490 200</t>
  </si>
  <si>
    <t>000 0113 1940110490 240</t>
  </si>
  <si>
    <t>000 0113 1940110490 244</t>
  </si>
  <si>
    <t>000 0113 1940140080 000</t>
  </si>
  <si>
    <t>   53 231,23</t>
  </si>
  <si>
    <t>000 0113 1940140080 500</t>
  </si>
  <si>
    <t>Субвенции</t>
  </si>
  <si>
    <t>000 0113 1940140080 530</t>
  </si>
  <si>
    <t>000 0113 1940198701 000</t>
  </si>
  <si>
    <t>   4 600,00</t>
  </si>
  <si>
    <t>000 0113 1940198701 200</t>
  </si>
  <si>
    <t>000 0113 1940198701 240</t>
  </si>
  <si>
    <t>000 0113 1940198701 244</t>
  </si>
  <si>
    <t>000 0113 2100000000 000</t>
  </si>
  <si>
    <t>  125 677 250,04</t>
  </si>
  <si>
    <t>000 0113 2110000000 000</t>
  </si>
  <si>
    <t>000 0113 2110400000 000</t>
  </si>
  <si>
    <t>Государственная программа Камчатского края "Управление государственными финансами Камчатского края". Подпрограмма "Совершенствование управления государственными финансами, повышение открытости и прозрачности бюджетного процесса в Камчатском крае". Основное мероприятие "Сопровождение и модернизация технических и программных комплексов организации бюджетного процесса и государственных закупок".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</si>
  <si>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000 0113 2110409990 000</t>
  </si>
  <si>
    <t>000 0113 2110409990 600</t>
  </si>
  <si>
    <t>000 0113 2110409990 610</t>
  </si>
  <si>
    <t>Субсидии бюджетным учреждениям на иные цели</t>
  </si>
  <si>
    <t>000 0113 2110409990 612</t>
  </si>
  <si>
    <t>000 0113 2120000000 000</t>
  </si>
  <si>
    <t>  125 079 203,58</t>
  </si>
  <si>
    <t>000 0113 2120200000 000</t>
  </si>
  <si>
    <t>Государственная программа Камчатского края "Управление государственными финансами Камчатского края". Подпрограмма "Управление государственным долгом Камчатского края, средствами резервных фондов и резервами ассигнований". 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</si>
  <si>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000 0113 2120209990 000</t>
  </si>
  <si>
    <t>000 0113 2120209990 800</t>
  </si>
  <si>
    <t>000 0113 2120209990 830</t>
  </si>
  <si>
    <t>000 0113 2120209990 831</t>
  </si>
  <si>
    <t>000 0113 2120209990 870</t>
  </si>
  <si>
    <t>000 0113 2130400000 000</t>
  </si>
  <si>
    <t>   598 046,46</t>
  </si>
  <si>
    <t>000 0113 2130440100 000</t>
  </si>
  <si>
    <t>000 0113 2130440100 500</t>
  </si>
  <si>
    <t>000 0113 2130440100 530</t>
  </si>
  <si>
    <t>000 0113 2200000000 000</t>
  </si>
  <si>
    <t>   917 825,57</t>
  </si>
  <si>
    <t>000 0113 2290000000 000</t>
  </si>
  <si>
    <t>000 0113 2290100000 000</t>
  </si>
  <si>
    <t>000 0113 2290110010 000</t>
  </si>
  <si>
    <t>000 0113 2290110010 100</t>
  </si>
  <si>
    <t>   867 976,17</t>
  </si>
  <si>
    <t>000 0113 2290110010 120</t>
  </si>
  <si>
    <t>000 0113 2290110010 121</t>
  </si>
  <si>
    <t>   673 016,91</t>
  </si>
  <si>
    <t>000 0113 2290110010 122</t>
  </si>
  <si>
    <t>000 0113 2290110010 129</t>
  </si>
  <si>
    <t>   194 959,26</t>
  </si>
  <si>
    <t>000 0113 2290110010 200</t>
  </si>
  <si>
    <t>   1 078,07</t>
  </si>
  <si>
    <t>000 0113 2290110010 240</t>
  </si>
  <si>
    <t>000 0113 2290110010 242</t>
  </si>
  <si>
    <t>000 0113 2290110010 244</t>
  </si>
  <si>
    <t>000 0113 2290110010 800</t>
  </si>
  <si>
    <t>   48 771,33</t>
  </si>
  <si>
    <t>000 0113 2290110010 830</t>
  </si>
  <si>
    <t>000 0113 2290110010 831</t>
  </si>
  <si>
    <t>000 0113 2290110010 850</t>
  </si>
  <si>
    <t>000 0113 2290110010 851</t>
  </si>
  <si>
    <t>   48 282,00</t>
  </si>
  <si>
    <t>000 0113 2290110010 852</t>
  </si>
  <si>
    <t>    144,00</t>
  </si>
  <si>
    <t>000 0113 2290110010 853</t>
  </si>
  <si>
    <t>    345,33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</si>
  <si>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Программы".Основное мероприятие "Осуществление полномочий и функций администрации Корякского округа". Оплата ГУП Камчатского края "Камчатстройэнергосервис" эксплуатационных услуг по содержанию нежилых помещений</t>
  </si>
  <si>
    <t>000 0113 2290110490 000</t>
  </si>
  <si>
    <t>000 0113 2290110490 200</t>
  </si>
  <si>
    <t>000 0113 2290110490 240</t>
  </si>
  <si>
    <t>000 0113 2290110490 244</t>
  </si>
  <si>
    <t>000 0113 9900000000 000</t>
  </si>
  <si>
    <t>  15 509 198,68</t>
  </si>
  <si>
    <t>Непрограммные расходы. 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</si>
  <si>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000 0113 9900009980 000</t>
  </si>
  <si>
    <t>  2 571 672,97</t>
  </si>
  <si>
    <t>000 0113 9900009980 200</t>
  </si>
  <si>
    <t>000 0113 9900009980 240</t>
  </si>
  <si>
    <t>000 0113 9900009980 242</t>
  </si>
  <si>
    <t>000 0113 9900009980 244</t>
  </si>
  <si>
    <t>000 0113 9900009980 800</t>
  </si>
  <si>
    <t>000 0113 9900009980 810</t>
  </si>
  <si>
    <t>000 0113 9900009980 812</t>
  </si>
  <si>
    <t>000 0113 9900009980 830</t>
  </si>
  <si>
    <t>000 0113 9900009980 831</t>
  </si>
  <si>
    <t>000 0113 9900009980 850</t>
  </si>
  <si>
    <t>000 0113 9900009980 853</t>
  </si>
  <si>
    <t>000 0113 9900010010 000</t>
  </si>
  <si>
    <t>   391 669,94</t>
  </si>
  <si>
    <t>000 0113 9900010010 100</t>
  </si>
  <si>
    <t>   372 124,23</t>
  </si>
  <si>
    <t>000 0113 9900010010 120</t>
  </si>
  <si>
    <t>000 0113 9900010010 121</t>
  </si>
  <si>
    <t>   145 708,70</t>
  </si>
  <si>
    <t>000 0113 9900010010 122</t>
  </si>
  <si>
    <t>    28,00</t>
  </si>
  <si>
    <t>000 0113 9900010010 129</t>
  </si>
  <si>
    <t>   226 387,53</t>
  </si>
  <si>
    <t>000 0113 9900010010 200</t>
  </si>
  <si>
    <t>   15 363,72</t>
  </si>
  <si>
    <t>000 0113 9900010010 240</t>
  </si>
  <si>
    <t>000 0113 9900010010 242</t>
  </si>
  <si>
    <t>   13 831,56</t>
  </si>
  <si>
    <t>000 0113 9900010010 244</t>
  </si>
  <si>
    <t>   1 532,16</t>
  </si>
  <si>
    <t>000 0113 9900010010 800</t>
  </si>
  <si>
    <t>   4 181,99</t>
  </si>
  <si>
    <t>000 0113 9900010010 850</t>
  </si>
  <si>
    <t>000 0113 9900010010 851</t>
  </si>
  <si>
    <t>    371,00</t>
  </si>
  <si>
    <t>000 0113 9900010010 852</t>
  </si>
  <si>
    <t>   3 600,00</t>
  </si>
  <si>
    <t>000 0113 9900010010 853</t>
  </si>
  <si>
    <t>    210,99</t>
  </si>
  <si>
    <t>000 0113 9900010140 000</t>
  </si>
  <si>
    <t>  8 096 669,38</t>
  </si>
  <si>
    <t>000 0113 9900010140 100</t>
  </si>
  <si>
    <t>  3 945 079,71</t>
  </si>
  <si>
    <t>000 0113 9900010140 110</t>
  </si>
  <si>
    <t>000 0113 9900010140 111</t>
  </si>
  <si>
    <t>  2 060 445,42</t>
  </si>
  <si>
    <t>000 0113 9900010140 112</t>
  </si>
  <si>
    <t>   472 583,03</t>
  </si>
  <si>
    <t>000 0113 9900010140 113</t>
  </si>
  <si>
    <t>   111 775,00</t>
  </si>
  <si>
    <t>000 0113 9900010140 119</t>
  </si>
  <si>
    <t>  1 300 276,26</t>
  </si>
  <si>
    <t>000 0113 9900010140 200</t>
  </si>
  <si>
    <t>  3 578 964,97</t>
  </si>
  <si>
    <t>000 0113 9900010140 240</t>
  </si>
  <si>
    <t>000 0113 9900010140 242</t>
  </si>
  <si>
    <t>  1 046 305,56</t>
  </si>
  <si>
    <t>000 0113 9900010140 244</t>
  </si>
  <si>
    <t>  2 532 659,41</t>
  </si>
  <si>
    <t>000 0113 9900010140 300</t>
  </si>
  <si>
    <t>    0,70</t>
  </si>
  <si>
    <t>000 0113 9900010140 320</t>
  </si>
  <si>
    <t>000 0113 9900010140 321</t>
  </si>
  <si>
    <t>000 0113 9900010140 600</t>
  </si>
  <si>
    <t>   292 550,00</t>
  </si>
  <si>
    <t>000 0113 9900010140 610</t>
  </si>
  <si>
    <t>000 0113 9900010140 611</t>
  </si>
  <si>
    <t>000 0113 9900010140 612</t>
  </si>
  <si>
    <t>000 0113 9900010140 800</t>
  </si>
  <si>
    <t>   280 074,00</t>
  </si>
  <si>
    <t>000 0113 9900010140 850</t>
  </si>
  <si>
    <t>000 0113 9900010140 851</t>
  </si>
  <si>
    <t>   29 303,00</t>
  </si>
  <si>
    <t>000 0113 9900010140 852</t>
  </si>
  <si>
    <t>   164 073,04</t>
  </si>
  <si>
    <t>000 0113 9900010140 853</t>
  </si>
  <si>
    <t>   86 697,96</t>
  </si>
  <si>
    <t>000 0113 9900010490 000</t>
  </si>
  <si>
    <t>000 0113 9900010490 200</t>
  </si>
  <si>
    <t>000 0113 9900010490 240</t>
  </si>
  <si>
    <t>000 0113 9900010490 244</t>
  </si>
  <si>
    <t>000 0113 9900040280 000</t>
  </si>
  <si>
    <t>  3 102 970,70</t>
  </si>
  <si>
    <t>000 0113 9900040280 500</t>
  </si>
  <si>
    <t>000 0113 9900040280 530</t>
  </si>
  <si>
    <t>Непрограммные расходы.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</si>
  <si>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000 0113 9900051200 000</t>
  </si>
  <si>
    <t>   889 010,80</t>
  </si>
  <si>
    <t>000 0113 9900051200 500</t>
  </si>
  <si>
    <t>000 0113 9900051200 530</t>
  </si>
  <si>
    <t>000 0113 9900051410 000</t>
  </si>
  <si>
    <t>   434 600,13</t>
  </si>
  <si>
    <t>000 0113 9900051410 100</t>
  </si>
  <si>
    <t>   290 268,65</t>
  </si>
  <si>
    <t>000 0113 9900051410 120</t>
  </si>
  <si>
    <t>000 0113 9900051410 121</t>
  </si>
  <si>
    <t>   117 146,08</t>
  </si>
  <si>
    <t>000 0113 9900051410 122</t>
  </si>
  <si>
    <t>   6 795,00</t>
  </si>
  <si>
    <t>000 0113 9900051410 129</t>
  </si>
  <si>
    <t>   166 327,57</t>
  </si>
  <si>
    <t>000 0113 9900051410 200</t>
  </si>
  <si>
    <t>   144 315,28</t>
  </si>
  <si>
    <t>000 0113 9900051410 240</t>
  </si>
  <si>
    <t>000 0113 9900051410 242</t>
  </si>
  <si>
    <t>   12 550,42</t>
  </si>
  <si>
    <t>000 0113 9900051410 244</t>
  </si>
  <si>
    <t>   131 764,86</t>
  </si>
  <si>
    <t>000 0113 9900051410 600</t>
  </si>
  <si>
    <t>    16,20</t>
  </si>
  <si>
    <t>000 0113 9900051410 610</t>
  </si>
  <si>
    <t>000 0113 9900051410 612</t>
  </si>
  <si>
    <t>000 0113 9900051420 000</t>
  </si>
  <si>
    <t>   22 604,76</t>
  </si>
  <si>
    <t>000 0113 9900051420 100</t>
  </si>
  <si>
    <t>   12 673,13</t>
  </si>
  <si>
    <t>000 0113 9900051420 120</t>
  </si>
  <si>
    <t>000 0113 9900051420 121</t>
  </si>
  <si>
    <t>   8 130,97</t>
  </si>
  <si>
    <t>000 0113 9900051420 122</t>
  </si>
  <si>
    <t>000 0113 9900051420 129</t>
  </si>
  <si>
    <t>   4 542,16</t>
  </si>
  <si>
    <t>000 0113 9900051420 200</t>
  </si>
  <si>
    <t>   9 931,63</t>
  </si>
  <si>
    <t>000 0113 9900051420 240</t>
  </si>
  <si>
    <t>000 0113 9900051420 242</t>
  </si>
  <si>
    <t>    573,05</t>
  </si>
  <si>
    <t>000 0113 9900051420 244</t>
  </si>
  <si>
    <t>   9 358,58</t>
  </si>
  <si>
    <t>Национальная оборона</t>
  </si>
  <si>
    <t>000 0200 0000000000 000</t>
  </si>
  <si>
    <t>   369 084,48</t>
  </si>
  <si>
    <t>Мобилизационная и вневойсковая подготовка</t>
  </si>
  <si>
    <t>000 0203 0000000000 000</t>
  </si>
  <si>
    <t>000 0203 9900000000 000</t>
  </si>
  <si>
    <t>Непрограммные расходы. Непрограммные расходы. Осуществление первичного воинского учета на территориях, где отсутствуют военные комиссариаты.</t>
  </si>
  <si>
    <t>000 0203 9900051180 000</t>
  </si>
  <si>
    <t>000 0203 9900051180 500</t>
  </si>
  <si>
    <t>000 0203 9900051180 530</t>
  </si>
  <si>
    <t>Другие вопросы в области национальной обороны</t>
  </si>
  <si>
    <t>000 0209 0000000000 000</t>
  </si>
  <si>
    <t>000 0209 1600000000 000</t>
  </si>
  <si>
    <t>000 0209 1620000000 000</t>
  </si>
  <si>
    <t>000 0209 1620200000 000</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</si>
  <si>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</si>
  <si>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000 0209 1620209990 000</t>
  </si>
  <si>
    <t>000 0209 1620209990 200</t>
  </si>
  <si>
    <t>000 0209 1620209990 240</t>
  </si>
  <si>
    <t>000 0209 1620209990 242</t>
  </si>
  <si>
    <t>Национальная безопасность и правоохранительная деятельность</t>
  </si>
  <si>
    <t>000 0300 0000000000 000</t>
  </si>
  <si>
    <t>  32 109 942,14</t>
  </si>
  <si>
    <t>Органы юстиции</t>
  </si>
  <si>
    <t>000 0304 0000000000 000</t>
  </si>
  <si>
    <t>  10 403 579,42</t>
  </si>
  <si>
    <t>000 0304 9900000000 000</t>
  </si>
  <si>
    <t>000 0304 9900010010 000</t>
  </si>
  <si>
    <t>   60 655,51</t>
  </si>
  <si>
    <t>000 0304 9900010010 100</t>
  </si>
  <si>
    <t>   6 815,90</t>
  </si>
  <si>
    <t>000 0304 9900010010 120</t>
  </si>
  <si>
    <t>000 0304 9900010010 121</t>
  </si>
  <si>
    <t>    276,33</t>
  </si>
  <si>
    <t>000 0304 9900010010 122</t>
  </si>
  <si>
    <t>000 0304 9900010010 129</t>
  </si>
  <si>
    <t>   6 539,57</t>
  </si>
  <si>
    <t>000 0304 9900010010 200</t>
  </si>
  <si>
    <t>   51 313,50</t>
  </si>
  <si>
    <t>000 0304 9900010010 240</t>
  </si>
  <si>
    <t>000 0304 9900010010 242</t>
  </si>
  <si>
    <t>   32 710,33</t>
  </si>
  <si>
    <t>000 0304 9900010010 244</t>
  </si>
  <si>
    <t>   18 603,17</t>
  </si>
  <si>
    <t>000 0304 9900010010 800</t>
  </si>
  <si>
    <t>   2 526,11</t>
  </si>
  <si>
    <t>000 0304 9900010010 850</t>
  </si>
  <si>
    <t>000 0304 9900010010 851</t>
  </si>
  <si>
    <t>000 0304 9900010010 852</t>
  </si>
  <si>
    <t>000 0304 9900010010 853</t>
  </si>
  <si>
    <t>    526,11</t>
  </si>
  <si>
    <t>Непрограммные расходы. Расходы на содержание здания Дворца бракосочетания.</t>
  </si>
  <si>
    <t>000 0304 9900010360 000</t>
  </si>
  <si>
    <t>000 0304 9900010360 200</t>
  </si>
  <si>
    <t>000 0304 9900010360 240</t>
  </si>
  <si>
    <t>000 0304 9900010360 244</t>
  </si>
  <si>
    <t>Непрограммные расходы. Расходы на приобретение оборудования для функционирования Федеральной государственной информационной системы "Единый государственный реестр ЗАГС".</t>
  </si>
  <si>
    <t>000 0304 9900010410 000</t>
  </si>
  <si>
    <t>   397 235,20</t>
  </si>
  <si>
    <t>000 0304 9900010410 200</t>
  </si>
  <si>
    <t>000 0304 9900010410 240</t>
  </si>
  <si>
    <t>000 0304 9900010410 242</t>
  </si>
  <si>
    <t>000 0304 9900040270 000</t>
  </si>
  <si>
    <t>   14 392,17</t>
  </si>
  <si>
    <t>000 0304 9900040270 500</t>
  </si>
  <si>
    <t>000 0304 9900040270 530</t>
  </si>
  <si>
    <t>000 0304 9900059300 000</t>
  </si>
  <si>
    <t>  9 931 296,54</t>
  </si>
  <si>
    <t>000 0304 9900059300 100</t>
  </si>
  <si>
    <t>000 0304 9900059300 120</t>
  </si>
  <si>
    <t>000 0304 9900059300 121</t>
  </si>
  <si>
    <t>000 0304 9900059300 129</t>
  </si>
  <si>
    <t>000 0304 9900059300 200</t>
  </si>
  <si>
    <t>  9 901 510,00</t>
  </si>
  <si>
    <t>000 0304 9900059300 240</t>
  </si>
  <si>
    <t>000 0304 9900059300 242</t>
  </si>
  <si>
    <t>000 0304 9900059300 500</t>
  </si>
  <si>
    <t>   29 786,54</t>
  </si>
  <si>
    <t>000 0304 9900059300 530</t>
  </si>
  <si>
    <t>Защита населения и территории от чрезвычайных ситуаций природного и техногенного характера, гражданская оборона</t>
  </si>
  <si>
    <t>000 0309 0000000000 000</t>
  </si>
  <si>
    <t>  7 039 671,03</t>
  </si>
  <si>
    <t>000 0309 1600000000 000</t>
  </si>
  <si>
    <t>000 0309 1620000000 000</t>
  </si>
  <si>
    <t>  6 671 902,08</t>
  </si>
  <si>
    <t>000 0309 1620600000 000</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</si>
  <si>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"Совершенствование технологий спасения и накопление средств защиты населения и территорий от чрезвычайных ситуаций".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</si>
  <si>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000 0309 1620609990 000</t>
  </si>
  <si>
    <t>000 0309 1620609990 200</t>
  </si>
  <si>
    <t>Закупка товаров, работ и услуг в целях формирования государственного материального резерва</t>
  </si>
  <si>
    <t>000 0309 1620609990 230</t>
  </si>
  <si>
    <t>Закупка товаров, работ, услуг в целях обеспечения формирования государственного материального резерва, резервов материальных ресурсов</t>
  </si>
  <si>
    <t>000 0309 1620609990 232</t>
  </si>
  <si>
    <t>000 0309 1620700000 000</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</si>
  <si>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"Обеспечение деятельности и содержание подведомственных учреждений". Бюджетные инвестиции в объекты капитального строительства государственной собственности субъектов Российской Федерации.</t>
  </si>
  <si>
    <t>000 0309 1620710130 000</t>
  </si>
  <si>
    <t>  1 018 291,04</t>
  </si>
  <si>
    <t>000 0309 1620710130 400</t>
  </si>
  <si>
    <t xml:space="preserve">Бюджетные инвестиции </t>
  </si>
  <si>
    <t>000 0309 1620710130 410</t>
  </si>
  <si>
    <t>Бюджетные инвестиции в объекты капитального строительства государственной (муниципальной) собственности</t>
  </si>
  <si>
    <t>000 0309 1620710130 414</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</si>
  <si>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"Обеспечение деятельности и содержание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</si>
  <si>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000 0309 1620710140 000</t>
  </si>
  <si>
    <t>  5 653 611,04</t>
  </si>
  <si>
    <t>000 0309 1620710140 100</t>
  </si>
  <si>
    <t>   111 821,11</t>
  </si>
  <si>
    <t>000 0309 1620710140 110</t>
  </si>
  <si>
    <t>000 0309 1620710140 111</t>
  </si>
  <si>
    <t>000 0309 1620710140 112</t>
  </si>
  <si>
    <t>000 0309 1620710140 119</t>
  </si>
  <si>
    <t>000 0309 1620710140 200</t>
  </si>
  <si>
    <t>  5 540 785,74</t>
  </si>
  <si>
    <t>000 0309 1620710140 240</t>
  </si>
  <si>
    <t>000 0309 1620710140 242</t>
  </si>
  <si>
    <t>   114 989,71</t>
  </si>
  <si>
    <t>000 0309 1620710140 243</t>
  </si>
  <si>
    <t>000 0309 1620710140 244</t>
  </si>
  <si>
    <t>  5 425 796,03</t>
  </si>
  <si>
    <t>000 0309 1620710140 300</t>
  </si>
  <si>
    <t>000 0309 1620710140 320</t>
  </si>
  <si>
    <t>000 0309 1620710140 321</t>
  </si>
  <si>
    <t>000 0309 1620710140 800</t>
  </si>
  <si>
    <t>   1 004,19</t>
  </si>
  <si>
    <t>000 0309 1620710140 850</t>
  </si>
  <si>
    <t>000 0309 1620710140 851</t>
  </si>
  <si>
    <t>000 0309 1620710140 852</t>
  </si>
  <si>
    <t>000 0309 1620710140 853</t>
  </si>
  <si>
    <t>000 0309 1630000000 000</t>
  </si>
  <si>
    <t>   367 768,95</t>
  </si>
  <si>
    <t>000 0309 1630300000 000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</si>
  <si>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</si>
  <si>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000 0309 1630309990 000</t>
  </si>
  <si>
    <t>000 0309 1630309990 800</t>
  </si>
  <si>
    <t>000 0309 1630309990 810</t>
  </si>
  <si>
    <t>000 0309 1630309990 812</t>
  </si>
  <si>
    <t>000 0309 1630600000 000</t>
  </si>
  <si>
    <t>   256 304,37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</si>
  <si>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</si>
  <si>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000 0309 1630609990 000</t>
  </si>
  <si>
    <t>000 0309 1630609990 200</t>
  </si>
  <si>
    <t>000 0309 1630609990 240</t>
  </si>
  <si>
    <t>000 0309 1630609990 242</t>
  </si>
  <si>
    <t>000 0309 1630609990 800</t>
  </si>
  <si>
    <t>000 0309 1630609990 810</t>
  </si>
  <si>
    <t>000 0309 1630609990 812</t>
  </si>
  <si>
    <t>000 0309 1630700000 000</t>
  </si>
  <si>
    <t>   111 464,58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</si>
  <si>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</si>
  <si>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000 0309 1630709990 000</t>
  </si>
  <si>
    <t>   63 163,06</t>
  </si>
  <si>
    <t>000 0309 1630709990 200</t>
  </si>
  <si>
    <t>000 0309 1630709990 240</t>
  </si>
  <si>
    <t>000 0309 1630709990 242</t>
  </si>
  <si>
    <t>   48 829,37</t>
  </si>
  <si>
    <t>000 0309 1630709990 244</t>
  </si>
  <si>
    <t>   14 333,69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</si>
  <si>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</si>
  <si>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000 0309 1630740060 000</t>
  </si>
  <si>
    <t>   48 301,52</t>
  </si>
  <si>
    <t>000 0309 1630740060 500</t>
  </si>
  <si>
    <t>000 0309 1630740060 520</t>
  </si>
  <si>
    <t>000 0309 1630740060 521</t>
  </si>
  <si>
    <t>000 0309 9900000000 000</t>
  </si>
  <si>
    <t xml:space="preserve">Резервный фонд администрации </t>
  </si>
  <si>
    <t>000 0309 9900010100 000</t>
  </si>
  <si>
    <t>000 0309 9900010100 200</t>
  </si>
  <si>
    <t>000 0309 9900010100 240</t>
  </si>
  <si>
    <t>000 0309 9900010100 244</t>
  </si>
  <si>
    <t>Непрограммные расходы. Непрограммные расходы. Непрограммные расходы. Субсидии за счет средств резервного фонда Правительства Камчатского края.</t>
  </si>
  <si>
    <t>000 0309 9900040050 000</t>
  </si>
  <si>
    <t>000 0309 9900040050 500</t>
  </si>
  <si>
    <t>000 0309 9900040050 520</t>
  </si>
  <si>
    <t>000 0309 9900040050 521</t>
  </si>
  <si>
    <t>Обеспечение пожарной безопасности</t>
  </si>
  <si>
    <t>000 0310 0000000000 000</t>
  </si>
  <si>
    <t>  12 392 011,34</t>
  </si>
  <si>
    <t>000 0310 1600000000 000</t>
  </si>
  <si>
    <t>000 0310 1620000000 000</t>
  </si>
  <si>
    <t>000 0310 1620400000 000</t>
  </si>
  <si>
    <t>   577 976,72</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</si>
  <si>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</si>
  <si>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000 0310 1620409990 000</t>
  </si>
  <si>
    <t>   58 600,00</t>
  </si>
  <si>
    <t>000 0310 1620409990 100</t>
  </si>
  <si>
    <t>000 0310 1620409990 110</t>
  </si>
  <si>
    <t>000 0310 1620409990 113</t>
  </si>
  <si>
    <t>000 0310 1620409990 200</t>
  </si>
  <si>
    <t>000 0310 1620409990 240</t>
  </si>
  <si>
    <t>000 0310 1620409990 244</t>
  </si>
  <si>
    <t>000 0310 1620409990 600</t>
  </si>
  <si>
    <t>000 0310 1620409990 610</t>
  </si>
  <si>
    <t>000 0310 1620409990 612</t>
  </si>
  <si>
    <t>000 0310 1620409990 630</t>
  </si>
  <si>
    <t>Субсидии на возмещение недополученных доходов и (или) возмещение фактически понесенных затрат</t>
  </si>
  <si>
    <t>000 0310 1620409990 631</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</si>
  <si>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</si>
  <si>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000 0310 1620410460 000</t>
  </si>
  <si>
    <t>   519 376,72</t>
  </si>
  <si>
    <t>000 0310 1620410460 600</t>
  </si>
  <si>
    <t>000 0310 1620410460 630</t>
  </si>
  <si>
    <t>000 0310 1620410460 632</t>
  </si>
  <si>
    <t>000 0310 1620700000 000</t>
  </si>
  <si>
    <t>  11 814 034,62</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</si>
  <si>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"Обеспечение деятельности и содержание подведомственных учреждений".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</si>
  <si>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000 0310 1620709990 000</t>
  </si>
  <si>
    <t>000 0310 1620709990 200</t>
  </si>
  <si>
    <t>000 0310 1620709990 240</t>
  </si>
  <si>
    <t>000 0310 1620709990 244</t>
  </si>
  <si>
    <t>000 0310 1620710130 000</t>
  </si>
  <si>
    <t>    64,72</t>
  </si>
  <si>
    <t>000 0310 1620710130 400</t>
  </si>
  <si>
    <t>000 0310 1620710130 410</t>
  </si>
  <si>
    <t>000 0310 1620710130 414</t>
  </si>
  <si>
    <t>000 0310 1620710140 000</t>
  </si>
  <si>
    <t>  11 813 969,90</t>
  </si>
  <si>
    <t>000 0310 1620710140 100</t>
  </si>
  <si>
    <t>   122 882,75</t>
  </si>
  <si>
    <t>000 0310 1620710140 110</t>
  </si>
  <si>
    <t>000 0310 1620710140 111</t>
  </si>
  <si>
    <t>000 0310 1620710140 112</t>
  </si>
  <si>
    <t>000 0310 1620710140 119</t>
  </si>
  <si>
    <t>000 0310 1620710140 200</t>
  </si>
  <si>
    <t>  11 684 120,25</t>
  </si>
  <si>
    <t>000 0310 1620710140 240</t>
  </si>
  <si>
    <t>000 0310 1620710140 242</t>
  </si>
  <si>
    <t>   185 178,50</t>
  </si>
  <si>
    <t>000 0310 1620710140 243</t>
  </si>
  <si>
    <t>  2 679 121,72</t>
  </si>
  <si>
    <t>000 0310 1620710140 244</t>
  </si>
  <si>
    <t>  8 819 820,03</t>
  </si>
  <si>
    <t>000 0310 1620710140 300</t>
  </si>
  <si>
    <t>000 0310 1620710140 320</t>
  </si>
  <si>
    <t>000 0310 1620710140 321</t>
  </si>
  <si>
    <t>000 0310 1620710140 800</t>
  </si>
  <si>
    <t>   6 966,90</t>
  </si>
  <si>
    <t>000 0310 1620710140 830</t>
  </si>
  <si>
    <t>000 0310 1620710140 831</t>
  </si>
  <si>
    <t>000 0310 1620710140 850</t>
  </si>
  <si>
    <t>000 0310 1620710140 851</t>
  </si>
  <si>
    <t>000 0310 1620710140 852</t>
  </si>
  <si>
    <t>000 0310 1620710140 853</t>
  </si>
  <si>
    <t>000 0310 9900000000 000</t>
  </si>
  <si>
    <t>000 0310 9900010100 000</t>
  </si>
  <si>
    <t>000 0310 9900010100 200</t>
  </si>
  <si>
    <t>000 0310 9900010100 240</t>
  </si>
  <si>
    <t>000 0310 9900010100 244</t>
  </si>
  <si>
    <t>Миграционная политика</t>
  </si>
  <si>
    <t>000 0311 0000000000 000</t>
  </si>
  <si>
    <t>   67 712,10</t>
  </si>
  <si>
    <t>000 0311 2500000000 000</t>
  </si>
  <si>
    <t xml:space="preserve">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Основное мероприятие "Создание условий, способствующих добровольному переселению в Камчатский край соотечественников, проживающих за рубежом". </t>
  </si>
  <si>
    <t>000 0311 2500109990 000</t>
  </si>
  <si>
    <t>000 0311 2500109990 100</t>
  </si>
  <si>
    <t>    0,62</t>
  </si>
  <si>
    <t>000 0311 2500109990 120</t>
  </si>
  <si>
    <t>000 0311 2500109990 122</t>
  </si>
  <si>
    <t>000 0311 2500109990 200</t>
  </si>
  <si>
    <t>   67 356,73</t>
  </si>
  <si>
    <t>000 0311 2500109990 240</t>
  </si>
  <si>
    <t>000 0311 2500109990 242</t>
  </si>
  <si>
    <t>    752,38</t>
  </si>
  <si>
    <t>000 0311 2500109990 244</t>
  </si>
  <si>
    <t>   66 604,35</t>
  </si>
  <si>
    <t>000 0311 2500109990 300</t>
  </si>
  <si>
    <t>    354,75</t>
  </si>
  <si>
    <t>000 0311 2500109990 320</t>
  </si>
  <si>
    <t>000 0311 2500109990 321</t>
  </si>
  <si>
    <t>000 0311 25010R0860 000</t>
  </si>
  <si>
    <t>000 0311 25010R0860 300</t>
  </si>
  <si>
    <t>000 0311 25010R0860 320</t>
  </si>
  <si>
    <t>000 0311 25010R0860 321</t>
  </si>
  <si>
    <t>000 0311 250209990 000</t>
  </si>
  <si>
    <t>000 0311 250209990 300</t>
  </si>
  <si>
    <t>000 0311 250209990 320</t>
  </si>
  <si>
    <t>000 0311 250209990 321</t>
  </si>
  <si>
    <t>Другие вопросы в области национальной безопасности и правоохранительной деятельности</t>
  </si>
  <si>
    <t>000 0314 0000000000 000</t>
  </si>
  <si>
    <t>  2 206 968,25</t>
  </si>
  <si>
    <t>000 0314 1600000000 000</t>
  </si>
  <si>
    <t>  2 205 647,18</t>
  </si>
  <si>
    <t>000 0314 1630000000 000</t>
  </si>
  <si>
    <t>  2 031 617,60</t>
  </si>
  <si>
    <t>000 0314 1630100000 000</t>
  </si>
  <si>
    <t>  2 000 551,69</t>
  </si>
  <si>
    <t xml:space="preserve"> Подпрограмма "Развитие пищевой и перерабатывающей промышленности"</t>
  </si>
  <si>
    <t>000 0314 1630140060 000</t>
  </si>
  <si>
    <t>000 0314 1630140060 500</t>
  </si>
  <si>
    <t>000 0314 1630140060 520</t>
  </si>
  <si>
    <t>000 0314 1630140060 521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</si>
  <si>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мунциипальных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АПК"Безопасный город"</t>
  </si>
  <si>
    <t>000 0314 1631000000 000</t>
  </si>
  <si>
    <t>   31 065,91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</si>
  <si>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</si>
  <si>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000 0314 1631009990 000</t>
  </si>
  <si>
    <t>000 0314 1631009990 600</t>
  </si>
  <si>
    <t>000 0314 1631009990 610</t>
  </si>
  <si>
    <t>000 0314 1631009990 612</t>
  </si>
  <si>
    <t>000 0314 1631009990 620</t>
  </si>
  <si>
    <t>000 0314 1631009990 622</t>
  </si>
  <si>
    <t>000 0314 1640000000 000</t>
  </si>
  <si>
    <t>   13 945,00</t>
  </si>
  <si>
    <t>000 0314 1640100000 000</t>
  </si>
  <si>
    <t>   10 995,00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</si>
  <si>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рецидивной преступности".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</si>
  <si>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000 0314 1640109990 000</t>
  </si>
  <si>
    <t>000 0314 1640109990 200</t>
  </si>
  <si>
    <t>   8 741,00</t>
  </si>
  <si>
    <t>000 0314 1640109990 240</t>
  </si>
  <si>
    <t>000 0314 1640109990 244</t>
  </si>
  <si>
    <t>000 0314 1640109990 300</t>
  </si>
  <si>
    <t>   2 254,00</t>
  </si>
  <si>
    <t>000 0314 1640109990 360</t>
  </si>
  <si>
    <t>000 0314 1640300000 000</t>
  </si>
  <si>
    <t>   2 950,00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</si>
  <si>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</si>
  <si>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000 0314 1640309990 000</t>
  </si>
  <si>
    <t>000 0314 1640309990 200</t>
  </si>
  <si>
    <t>000 0314 1640309990 240</t>
  </si>
  <si>
    <t>000 0314 1640309990 244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</si>
  <si>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</si>
  <si>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000 0314 1640340060 000</t>
  </si>
  <si>
    <t>000 0314 1640340060 500</t>
  </si>
  <si>
    <t>000 0314 1640340060 520</t>
  </si>
  <si>
    <t>000 0314 1640340060 521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</si>
  <si>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</si>
  <si>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000 0314 1640640060 000</t>
  </si>
  <si>
    <t>000 0314 1640640060 500</t>
  </si>
  <si>
    <t>000 0314 1640640060 520</t>
  </si>
  <si>
    <t>000 0314 1640640060 521</t>
  </si>
  <si>
    <t>000 0314 1650000000 000</t>
  </si>
  <si>
    <t>   98 499,58</t>
  </si>
  <si>
    <t>000 0314 1650100000 000</t>
  </si>
  <si>
    <t>    20,00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</si>
  <si>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</si>
  <si>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000 0314 1650109990 000</t>
  </si>
  <si>
    <t>000 0314 1650109990 200</t>
  </si>
  <si>
    <t>000 0314 1650109990 240</t>
  </si>
  <si>
    <t>000 0314 1650109990 242</t>
  </si>
  <si>
    <t>000 0314 1650109990 244</t>
  </si>
  <si>
    <t>000 0314 1650300000 000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</si>
  <si>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</si>
  <si>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000 0314 1650309990 000</t>
  </si>
  <si>
    <t>000 0314 1650309990 200</t>
  </si>
  <si>
    <t>000 0314 1650309990 240</t>
  </si>
  <si>
    <t>000 0314 1650309990 244</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</si>
  <si>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 Освещение деятельности государственных органов Камчатского края в средствах массовой информации и федеральных информационных агентствах.</t>
  </si>
  <si>
    <t>000 0314 1650398701 000</t>
  </si>
  <si>
    <t>000 0314 1650398701 200</t>
  </si>
  <si>
    <t>000 0314 1650398701 240</t>
  </si>
  <si>
    <t>000 0314 1650398701 244</t>
  </si>
  <si>
    <t>000 0314 1650400000 000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</si>
  <si>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</si>
  <si>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000 0314 1650409990 000</t>
  </si>
  <si>
    <t>000 0314 1650409990 200</t>
  </si>
  <si>
    <t>000 0314 1650409990 240</t>
  </si>
  <si>
    <t>000 0314 1650409990 244</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</si>
  <si>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Субсидия Региональной общественной организации «Прогрессивное общество исследователей Камчатки» в целях финансового обеспечения части затрат на осуществление уставной деятельности.</t>
  </si>
  <si>
    <t>000 0314 1650410450 000</t>
  </si>
  <si>
    <t>000 0314 1650410450 600</t>
  </si>
  <si>
    <t>000 0314 1650410450 630</t>
  </si>
  <si>
    <t>000 0314 1650410450 632</t>
  </si>
  <si>
    <t>000 0314 1650500000 000</t>
  </si>
  <si>
    <t>   98 479,58</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</si>
  <si>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</si>
  <si>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000 0314 1650540060 000</t>
  </si>
  <si>
    <t>000 0314 1650540060 500</t>
  </si>
  <si>
    <t>000 0314 1650540060 520</t>
  </si>
  <si>
    <t>000 0314 1650540060 521</t>
  </si>
  <si>
    <t>000 0314 1660000000 000</t>
  </si>
  <si>
    <t>   61 585,00</t>
  </si>
  <si>
    <t>000 0314 1660100000 000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</si>
  <si>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</si>
  <si>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000 0314 1660109990 000</t>
  </si>
  <si>
    <t>   4 555,00</t>
  </si>
  <si>
    <t>000 0314 1660109990 200</t>
  </si>
  <si>
    <t>000 0314 1660109990 240</t>
  </si>
  <si>
    <t>000 0314 1660109990 244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</si>
  <si>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</si>
  <si>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000 0314 1660140060 000</t>
  </si>
  <si>
    <t>   57 030,00</t>
  </si>
  <si>
    <t>000 0314 1660140060 500</t>
  </si>
  <si>
    <t>000 0314 1660140060 520</t>
  </si>
  <si>
    <t>000 0314 1660140060 521</t>
  </si>
  <si>
    <t>000 0314 1660300000 000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</si>
  <si>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"Организация и проведение мониторинга наркоситуации и изучения масштабов потребления алкоголя населением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</si>
  <si>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000 0314 1660309990 000</t>
  </si>
  <si>
    <t>000 0314 1660309990 200</t>
  </si>
  <si>
    <t>000 0314 1660309990 240</t>
  </si>
  <si>
    <t>000 0314 1660309990 244</t>
  </si>
  <si>
    <t>000 0314 1660500000 000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</si>
  <si>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</si>
  <si>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000 0314 1660509990 000</t>
  </si>
  <si>
    <t>000 0314 1660509990 600</t>
  </si>
  <si>
    <t>000 0314 1660509990 630</t>
  </si>
  <si>
    <t>000 0314 1660509990 632</t>
  </si>
  <si>
    <t>000 0314 1900000000 000</t>
  </si>
  <si>
    <t>   1 321,07</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</si>
  <si>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Основное мероприятие "Управление государственным долгом Камчатского края"</t>
  </si>
  <si>
    <t>000 0314 1920100000 000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</si>
  <si>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"Совершенствование форм и методов работы по патриотическому воспитанию граждан Российской Федерации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</si>
  <si>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000 0314 1920109990 000</t>
  </si>
  <si>
    <t>000 0314 1920109990 200</t>
  </si>
  <si>
    <t>000 0314 1920109990 240</t>
  </si>
  <si>
    <t>000 0314 1920109990 244</t>
  </si>
  <si>
    <t>Национальная экономика</t>
  </si>
  <si>
    <t>000 0400 0000000000 000</t>
  </si>
  <si>
    <t>  225 502 531,27</t>
  </si>
  <si>
    <t>Общеэкономические вопросы</t>
  </si>
  <si>
    <t>000 0401 0000000000 000</t>
  </si>
  <si>
    <t>  10 243 306,26</t>
  </si>
  <si>
    <t>000 0401 0500000000 000</t>
  </si>
  <si>
    <t>    54,63</t>
  </si>
  <si>
    <t>000 0401 0530000000 000</t>
  </si>
  <si>
    <t>000 0401 0530200000 000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</si>
  <si>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</si>
  <si>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000 0401 0530209990 000</t>
  </si>
  <si>
    <t>000 0401 0530209990 200</t>
  </si>
  <si>
    <t>000 0401 0530209990 240</t>
  </si>
  <si>
    <t>000 0401 0530209990 244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</si>
  <si>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</si>
  <si>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000 0401 05302R0270 000</t>
  </si>
  <si>
    <t>000 0401 05302R0270 200</t>
  </si>
  <si>
    <t>000 0401 05302R0270 240</t>
  </si>
  <si>
    <t>000 0401 05302R0270 244</t>
  </si>
  <si>
    <t>000 0401 0600000000 000</t>
  </si>
  <si>
    <t>  4 404 888,81</t>
  </si>
  <si>
    <t>000 0401 0610000000 000</t>
  </si>
  <si>
    <t>   356 728,50</t>
  </si>
  <si>
    <t>000 0401 0610100000 000</t>
  </si>
  <si>
    <t>   85 148,03</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</si>
  <si>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Основное мероприятие "Реализация мероприятий активной политики занятости населения  и дополнительных мероприятий в сфере занятости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</si>
  <si>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000 0401 0610109990 000</t>
  </si>
  <si>
    <t>000 0401 0610109990 200</t>
  </si>
  <si>
    <t>   23 241,78</t>
  </si>
  <si>
    <t>000 0401 0610109990 240</t>
  </si>
  <si>
    <t>000 0401 0610109990 242</t>
  </si>
  <si>
    <t>    2,25</t>
  </si>
  <si>
    <t>000 0401 0610109990 244</t>
  </si>
  <si>
    <t>   23 239,53</t>
  </si>
  <si>
    <t>000 0401 0610109990 300</t>
  </si>
  <si>
    <t>   61 906,25</t>
  </si>
  <si>
    <t>000 0401 0610109990 320</t>
  </si>
  <si>
    <t>000 0401 0610109990 321</t>
  </si>
  <si>
    <t>000 0401 0610109990 800</t>
  </si>
  <si>
    <t>000 0401 0610109990 810</t>
  </si>
  <si>
    <t>000 0401 0610109990 811</t>
  </si>
  <si>
    <t>000 0401 0610400000 000</t>
  </si>
  <si>
    <t>   271 580,47</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</si>
  <si>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Основное мероприятие "Финансовое обеспечение деятельности центров занятости населения для оказания государственных услуг в сфере занятости населения".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</si>
  <si>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000 0401 0610410140 000</t>
  </si>
  <si>
    <t>000 0401 0610410140 100</t>
  </si>
  <si>
    <t>   249 586,42</t>
  </si>
  <si>
    <t>000 0401 0610410140 110</t>
  </si>
  <si>
    <t>000 0401 0610410140 111</t>
  </si>
  <si>
    <t>    106,00</t>
  </si>
  <si>
    <t>000 0401 0610410140 112</t>
  </si>
  <si>
    <t>   67 555,84</t>
  </si>
  <si>
    <t>000 0401 0610410140 119</t>
  </si>
  <si>
    <t>   181 924,58</t>
  </si>
  <si>
    <t>000 0401 0610410140 200</t>
  </si>
  <si>
    <t>   3 328,78</t>
  </si>
  <si>
    <t>000 0401 0610410140 240</t>
  </si>
  <si>
    <t>000 0401 0610410140 242</t>
  </si>
  <si>
    <t>    536,76</t>
  </si>
  <si>
    <t>000 0401 0610410140 243</t>
  </si>
  <si>
    <t>000 0401 0610410140 244</t>
  </si>
  <si>
    <t>   2 792,02</t>
  </si>
  <si>
    <t>000 0401 0610410140 800</t>
  </si>
  <si>
    <t>   18 665,27</t>
  </si>
  <si>
    <t>000 0401 0610410140 830</t>
  </si>
  <si>
    <t>000 0401 0610410140 831</t>
  </si>
  <si>
    <t>000 0401 0610410140 850</t>
  </si>
  <si>
    <t>000 0401 0610410140 851</t>
  </si>
  <si>
    <t>   4 646,00</t>
  </si>
  <si>
    <t>000 0401 0610410140 852</t>
  </si>
  <si>
    <t>   2 782,00</t>
  </si>
  <si>
    <t>000 0401 0610410140 853</t>
  </si>
  <si>
    <t>   11 237,27</t>
  </si>
  <si>
    <t>000 0401 0620000000 000</t>
  </si>
  <si>
    <t>000 0401 0620100000 000</t>
  </si>
  <si>
    <t>Государственная программа Камчатского края "Содействие занятости населения Камчатского края". Подпрограмма "Управление миграционными потоками в Камчатском крае". Основное мероприятие "Разработка комплексного подхода к управлению миграционными потоками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</si>
  <si>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000 0401 0620109990 000</t>
  </si>
  <si>
    <t>000 0401 0620109990 200</t>
  </si>
  <si>
    <t>000 0401 0620109990 240</t>
  </si>
  <si>
    <t>000 0401 0620109990 244</t>
  </si>
  <si>
    <t>000 0401 0640000000 000</t>
  </si>
  <si>
    <t>   194 302,62</t>
  </si>
  <si>
    <t>000 0401 0640100000 000</t>
  </si>
  <si>
    <t>   187 041,85</t>
  </si>
  <si>
    <t>000 0401 0640110010 000</t>
  </si>
  <si>
    <t>000 0401 0640110010 100</t>
  </si>
  <si>
    <t>000 0401 0640110010 120</t>
  </si>
  <si>
    <t>000 0401 0640110010 121</t>
  </si>
  <si>
    <t>   55 344,67</t>
  </si>
  <si>
    <t>000 0401 0640110010 122</t>
  </si>
  <si>
    <t>   10 072,81</t>
  </si>
  <si>
    <t>000 0401 0640110010 129</t>
  </si>
  <si>
    <t>   121 624,37</t>
  </si>
  <si>
    <t>000 0401 0640200000 000</t>
  </si>
  <si>
    <t>   7 260,77</t>
  </si>
  <si>
    <t>000 0401 0640210010 000</t>
  </si>
  <si>
    <t>000 0401 0640210010 200</t>
  </si>
  <si>
    <t>   6 010,64</t>
  </si>
  <si>
    <t>000 0401 0640210010 240</t>
  </si>
  <si>
    <t>000 0401 0640210010 242</t>
  </si>
  <si>
    <t>    699,41</t>
  </si>
  <si>
    <t>000 0401 0640210010 244</t>
  </si>
  <si>
    <t>   5 311,23</t>
  </si>
  <si>
    <t>000 0401 0640210010 800</t>
  </si>
  <si>
    <t>   1 250,13</t>
  </si>
  <si>
    <t>000 0401 0640210010 850</t>
  </si>
  <si>
    <t>000 0401 0640210010 851</t>
  </si>
  <si>
    <t>000 0401 0640210010 852</t>
  </si>
  <si>
    <t>    931,68</t>
  </si>
  <si>
    <t>000 0401 0640210010 853</t>
  </si>
  <si>
    <t>    318,45</t>
  </si>
  <si>
    <t>000 0401 0660000000 000</t>
  </si>
  <si>
    <t>  3 718 497,50</t>
  </si>
  <si>
    <t>000 0401 0660200000 000</t>
  </si>
  <si>
    <t>Государственная программа Камчатского края "Содействие занятости населения Камчатского края". Подпрограмма "Повышение мобильности трудовых ресурсов Камчатского края". Основное мероприятие "Содействие работодателям в привлечении трудовых ресурсов для реализации в Камчатском крае инвестиционных проектов". Реализация дополнительных мероприятий в сфере занятости населения.</t>
  </si>
  <si>
    <t>000 0401 06602R4780 000</t>
  </si>
  <si>
    <t>000 0401 06602R4780 800</t>
  </si>
  <si>
    <t>000 0401 06602R4780 810</t>
  </si>
  <si>
    <t>000 0401 06602R4780 811</t>
  </si>
  <si>
    <t>000 0401 0670209990 000</t>
  </si>
  <si>
    <t>   2 847,68</t>
  </si>
  <si>
    <t>000 0401 0670209990 200</t>
  </si>
  <si>
    <t>000 0401 0670209990 240</t>
  </si>
  <si>
    <t>000 0401 0670209990 244</t>
  </si>
  <si>
    <t>Государственная программа Камчатского края "Содействие занятости населения Камчатского края". Подпрограмма "Сопровождение инвалидов молодого возраста при трудоустройстве в рамках мероприятий по содействию занятости населения". Основное мероприятие "Повышение уровня информированности инвалидов молодого возраста, в том числе с использованием информационных технологий в сфере занятости населения" .</t>
  </si>
  <si>
    <t>000 0401 0680109990 000</t>
  </si>
  <si>
    <t>   2 853,94</t>
  </si>
  <si>
    <t>000 0401 0680109990 200</t>
  </si>
  <si>
    <t>000 0401 0680109990 240</t>
  </si>
  <si>
    <t>000 0401 0680109990 244</t>
  </si>
  <si>
    <t xml:space="preserve">Государственная программа Камчатского края "Содействие занятости населения Камчатского края". Подпрограмма "Сопровождение инвалидов молодого возраста при трудоустройстве в рамках мероприятий по содействию занятости населения". Основное мероприятие  "Сопровождение инвалидов молодого возраста при трудоустройстве". </t>
  </si>
  <si>
    <t>000 0401 0680209990 000</t>
  </si>
  <si>
    <t>   129 658,57</t>
  </si>
  <si>
    <t>000 0401 0680209990 200</t>
  </si>
  <si>
    <t>    2,43</t>
  </si>
  <si>
    <t>000 0401 0680209990 240</t>
  </si>
  <si>
    <t>000 0401 0680209990 244</t>
  </si>
  <si>
    <t>000 0401 0680209990 300</t>
  </si>
  <si>
    <t>    1,55</t>
  </si>
  <si>
    <t>000 0401 0680209990 320</t>
  </si>
  <si>
    <t>000 0401 0680209990 321</t>
  </si>
  <si>
    <t>000 0401 0680209990 800</t>
  </si>
  <si>
    <t>   129 654,59</t>
  </si>
  <si>
    <t>000 0401 0680209990 810</t>
  </si>
  <si>
    <t>000 0401 0680209990 811</t>
  </si>
  <si>
    <t>000 0401 0800000000 000</t>
  </si>
  <si>
    <t>  1 983 189,54</t>
  </si>
  <si>
    <t>000 0401 0850000000 000</t>
  </si>
  <si>
    <t>000 0401 0850300000 000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</si>
  <si>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"Информационное сопровождение деятельности по развитию российского казачества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</si>
  <si>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000 0401 0850309990 000</t>
  </si>
  <si>
    <t>000 0401 0850309990 200</t>
  </si>
  <si>
    <t>000 0401 0850309990 240</t>
  </si>
  <si>
    <t>000 0401 0850309990 244</t>
  </si>
  <si>
    <t>000 0401 0860000000 000</t>
  </si>
  <si>
    <t>000 0401 0860100000 000</t>
  </si>
  <si>
    <t>  1 136 180,34</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</si>
  <si>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Министерства экономического развития и торговли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</si>
  <si>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000 0401 0860109990 000</t>
  </si>
  <si>
    <t>   268 000,00</t>
  </si>
  <si>
    <t>000 0401 0860109990 200</t>
  </si>
  <si>
    <t>000 0401 0860109990 240</t>
  </si>
  <si>
    <t>000 0401 0860109990 242</t>
  </si>
  <si>
    <t>000 0401 0860109990 244</t>
  </si>
  <si>
    <t>000 0401 0860110010 000</t>
  </si>
  <si>
    <t>   868 180,34</t>
  </si>
  <si>
    <t>000 0401 0860110010 100</t>
  </si>
  <si>
    <t>   766 517,68</t>
  </si>
  <si>
    <t>000 0401 0860110010 120</t>
  </si>
  <si>
    <t>000 0401 0860110010 121</t>
  </si>
  <si>
    <t>   714 939,91</t>
  </si>
  <si>
    <t>000 0401 0860110010 122</t>
  </si>
  <si>
    <t>   13 439,56</t>
  </si>
  <si>
    <t>000 0401 0860110010 129</t>
  </si>
  <si>
    <t>   38 138,21</t>
  </si>
  <si>
    <t>000 0401 0860110010 200</t>
  </si>
  <si>
    <t>   101 032,66</t>
  </si>
  <si>
    <t>000 0401 0860110010 240</t>
  </si>
  <si>
    <t>000 0401 0860110010 242</t>
  </si>
  <si>
    <t>   45 434,51</t>
  </si>
  <si>
    <t>000 0401 0860110010 244</t>
  </si>
  <si>
    <t>   55 598,15</t>
  </si>
  <si>
    <t>000 0401 0860110010 800</t>
  </si>
  <si>
    <t>    630,00</t>
  </si>
  <si>
    <t>000 0401 0860110010 850</t>
  </si>
  <si>
    <t>000 0401 0860110010 851</t>
  </si>
  <si>
    <t>    550,00</t>
  </si>
  <si>
    <t>000 0401 0860110010 853</t>
  </si>
  <si>
    <t>    80,00</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</si>
  <si>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Министерства экономического развития и торговли Камчатского края". Освещение деятельности государственных органов Камчатского края в средствах массовой информации и федеральных информационных агентствах.</t>
  </si>
  <si>
    <t>000 0401 0860198701 000</t>
  </si>
  <si>
    <t>000 0401 0860198701 200</t>
  </si>
  <si>
    <t>000 0401 0860198701 240</t>
  </si>
  <si>
    <t>000 0401 0860198701 244</t>
  </si>
  <si>
    <t>000 0401 0860200000 000</t>
  </si>
  <si>
    <t>000 0401 0860209990 000</t>
  </si>
  <si>
    <t>000 0401 0860209990 200</t>
  </si>
  <si>
    <t>000 0401 0860209990 240</t>
  </si>
  <si>
    <t>000 0401 0860209990 244</t>
  </si>
  <si>
    <t>000 0401 0860300000 000</t>
  </si>
  <si>
    <t>   847 009,20</t>
  </si>
  <si>
    <t>000 0401 0860310010 000</t>
  </si>
  <si>
    <t>000 0401 0860310010 100</t>
  </si>
  <si>
    <t>   822 591,77</t>
  </si>
  <si>
    <t>000 0401 0860310010 120</t>
  </si>
  <si>
    <t>000 0401 0860310010 121</t>
  </si>
  <si>
    <t>   575 434,30</t>
  </si>
  <si>
    <t>000 0401 0860310010 122</t>
  </si>
  <si>
    <t>   247 157,47</t>
  </si>
  <si>
    <t>000 0401 0860310010 129</t>
  </si>
  <si>
    <t>000 0401 0860310010 200</t>
  </si>
  <si>
    <t>   24 417,43</t>
  </si>
  <si>
    <t>000 0401 0860310010 240</t>
  </si>
  <si>
    <t>000 0401 0860310010 242</t>
  </si>
  <si>
    <t>   18 679,12</t>
  </si>
  <si>
    <t>000 0401 0860310010 244</t>
  </si>
  <si>
    <t>   5 738,31</t>
  </si>
  <si>
    <t>000 0401 0860310010 300</t>
  </si>
  <si>
    <t>000 0401 0860310010 320</t>
  </si>
  <si>
    <t>000 0401 0860310010 321</t>
  </si>
  <si>
    <t>000 0401 0860310010 800</t>
  </si>
  <si>
    <t>000 0401 0860310010 850</t>
  </si>
  <si>
    <t>000 0401 0860310010 851</t>
  </si>
  <si>
    <t>000 0401 0860310490 000</t>
  </si>
  <si>
    <t>000 0401 0860310490 200</t>
  </si>
  <si>
    <t>000 0401 0860310490 240</t>
  </si>
  <si>
    <t>000 0401 0860310490 244</t>
  </si>
  <si>
    <t>000 0401 0860398701 000</t>
  </si>
  <si>
    <t>000 0401 0860398701 200</t>
  </si>
  <si>
    <t>000 0401 0860398701 240</t>
  </si>
  <si>
    <t>000 0401 0860398701 242</t>
  </si>
  <si>
    <t>000 0401 0860398701 244</t>
  </si>
  <si>
    <t>000 0401 1000000000 000</t>
  </si>
  <si>
    <t>  1 244 573,63</t>
  </si>
  <si>
    <t>000 0401 1080100000 000</t>
  </si>
  <si>
    <t>000 0401 1080110010 000</t>
  </si>
  <si>
    <t>000 0401 1080110010 100</t>
  </si>
  <si>
    <t>   950 311,32</t>
  </si>
  <si>
    <t>000 0401 1080110010 120</t>
  </si>
  <si>
    <t>000 0401 1080110010 121</t>
  </si>
  <si>
    <t>   614 945,86</t>
  </si>
  <si>
    <t>000 0401 1080110010 122</t>
  </si>
  <si>
    <t>   199 674,20</t>
  </si>
  <si>
    <t>000 0401 1080110010 129</t>
  </si>
  <si>
    <t>   135 691,26</t>
  </si>
  <si>
    <t>000 0401 1080110010 200</t>
  </si>
  <si>
    <t>   294 262,31</t>
  </si>
  <si>
    <t>000 0401 1080110010 240</t>
  </si>
  <si>
    <t>000 0401 1080110010 242</t>
  </si>
  <si>
    <t>   129 506,93</t>
  </si>
  <si>
    <t>000 0401 1080110010 244</t>
  </si>
  <si>
    <t>   164 755,38</t>
  </si>
  <si>
    <t>000 0401 1080110010 300</t>
  </si>
  <si>
    <t>000 0401 1080110010 320</t>
  </si>
  <si>
    <t>000 0401 1080110010 321</t>
  </si>
  <si>
    <t>000 0401 1080110010 800</t>
  </si>
  <si>
    <t>000 0401 1080110010 850</t>
  </si>
  <si>
    <t>000 0401 1080110010 851</t>
  </si>
  <si>
    <t>000 0401 1080110010 853</t>
  </si>
  <si>
    <t>000 0401 1100000000 000</t>
  </si>
  <si>
    <t>Подпрограмма "Наследие"</t>
  </si>
  <si>
    <t>000 0401 1110000000 000</t>
  </si>
  <si>
    <t>000 0401 1110100000 000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</si>
  <si>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</si>
  <si>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000 0401 1110109990 000</t>
  </si>
  <si>
    <t>000 0401 1110109990 200</t>
  </si>
  <si>
    <t>000 0401 1110109990 240</t>
  </si>
  <si>
    <t>000 0401 1110109990 244</t>
  </si>
  <si>
    <t>000 0401 1500000000 000</t>
  </si>
  <si>
    <t>   756 897,13</t>
  </si>
  <si>
    <t>000 0401 1540000000 000</t>
  </si>
  <si>
    <t>000 0401 1540100000 000</t>
  </si>
  <si>
    <t>000 0401 1540110010 000</t>
  </si>
  <si>
    <t>000 0401 1540110010 100</t>
  </si>
  <si>
    <t>   646 093,76</t>
  </si>
  <si>
    <t>000 0401 1540110010 120</t>
  </si>
  <si>
    <t>000 0401 1540110010 121</t>
  </si>
  <si>
    <t>   284 449,46</t>
  </si>
  <si>
    <t>000 0401 1540110010 122</t>
  </si>
  <si>
    <t>   361 644,30</t>
  </si>
  <si>
    <t>000 0401 1540110010 129</t>
  </si>
  <si>
    <t>000 0401 1540110010 200</t>
  </si>
  <si>
    <t>   110 007,37</t>
  </si>
  <si>
    <t>000 0401 1540110010 240</t>
  </si>
  <si>
    <t>000 0401 1540110010 242</t>
  </si>
  <si>
    <t>   63 430,11</t>
  </si>
  <si>
    <t>000 0401 1540110010 244</t>
  </si>
  <si>
    <t>   46 577,26</t>
  </si>
  <si>
    <t>000 0401 1540110010 800</t>
  </si>
  <si>
    <t>    796,00</t>
  </si>
  <si>
    <t>000 0401 1540110010 850</t>
  </si>
  <si>
    <t>000 0401 1540110010 851</t>
  </si>
  <si>
    <t>000 0401 1540110490 000</t>
  </si>
  <si>
    <t>000 0401 1540110490 200</t>
  </si>
  <si>
    <t>000 0401 1540110490 240</t>
  </si>
  <si>
    <t>000 0401 1540110490 244</t>
  </si>
  <si>
    <t>000 0401 2000000000 000</t>
  </si>
  <si>
    <t>000 0401 2010000000 000</t>
  </si>
  <si>
    <t>000 0401 2010600000 000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</si>
  <si>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внедрение и сопровождение информационных систем".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</si>
  <si>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000 0401 2010609990 000</t>
  </si>
  <si>
    <t>000 0401 2010609990 200</t>
  </si>
  <si>
    <t>000 0401 2010609990 240</t>
  </si>
  <si>
    <t>000 0401 2010609990 242</t>
  </si>
  <si>
    <t>000 0401 2300000000 000</t>
  </si>
  <si>
    <t>   412 470,57</t>
  </si>
  <si>
    <t>000 0401 2320000000 000</t>
  </si>
  <si>
    <t>000 0401 2320100000 000</t>
  </si>
  <si>
    <t>000 0401 2320110010 000</t>
  </si>
  <si>
    <t>000 0401 2320110010 100</t>
  </si>
  <si>
    <t>   366 579,97</t>
  </si>
  <si>
    <t>000 0401 2320110010 120</t>
  </si>
  <si>
    <t>000 0401 2320110010 121</t>
  </si>
  <si>
    <t>   232 248,00</t>
  </si>
  <si>
    <t>000 0401 2320110010 122</t>
  </si>
  <si>
    <t>   20 739,06</t>
  </si>
  <si>
    <t>000 0401 2320110010 129</t>
  </si>
  <si>
    <t>   113 592,91</t>
  </si>
  <si>
    <t>000 0401 2320110010 200</t>
  </si>
  <si>
    <t>   35 890,60</t>
  </si>
  <si>
    <t>000 0401 2320110010 240</t>
  </si>
  <si>
    <t>000 0401 2320110010 242</t>
  </si>
  <si>
    <t>   19 330,82</t>
  </si>
  <si>
    <t>000 0401 2320110010 244</t>
  </si>
  <si>
    <t>   16 559,78</t>
  </si>
  <si>
    <t>000 0401 2320110010 800</t>
  </si>
  <si>
    <t>000 0401 2320110010 850</t>
  </si>
  <si>
    <t>000 0401 2320110010 851</t>
  </si>
  <si>
    <t>000 0401 2320110490 000</t>
  </si>
  <si>
    <t>000 0401 2320110490 200</t>
  </si>
  <si>
    <t>000 0401 2320110490 240</t>
  </si>
  <si>
    <t>000 0401 2320110490 244</t>
  </si>
  <si>
    <t>000 0401 9900000000 000</t>
  </si>
  <si>
    <t>  1 441 231,95</t>
  </si>
  <si>
    <t>000 0401 9900010010 000</t>
  </si>
  <si>
    <t>  1 238 422,90</t>
  </si>
  <si>
    <t>000 0401 9900010010 100</t>
  </si>
  <si>
    <t>  1 033 032,99</t>
  </si>
  <si>
    <t>000 0401 9900010010 120</t>
  </si>
  <si>
    <t>000 0401 9900010010 121</t>
  </si>
  <si>
    <t>   408 812,39</t>
  </si>
  <si>
    <t>000 0401 9900010010 122</t>
  </si>
  <si>
    <t>   53 171,30</t>
  </si>
  <si>
    <t>000 0401 9900010010 129</t>
  </si>
  <si>
    <t>   571 049,30</t>
  </si>
  <si>
    <t>000 0401 9900010010 200</t>
  </si>
  <si>
    <t>   200 492,93</t>
  </si>
  <si>
    <t>000 0401 9900010010 240</t>
  </si>
  <si>
    <t>000 0401 9900010010 242</t>
  </si>
  <si>
    <t>   60 934,34</t>
  </si>
  <si>
    <t>000 0401 9900010010 244</t>
  </si>
  <si>
    <t>   139 558,59</t>
  </si>
  <si>
    <t>000 0401 9900010010 800</t>
  </si>
  <si>
    <t>   4 896,98</t>
  </si>
  <si>
    <t>000 0401 9900010010 830</t>
  </si>
  <si>
    <t>   3 000,00</t>
  </si>
  <si>
    <t>000 0401 9900010010 831</t>
  </si>
  <si>
    <t>000 0401 9900010010 850</t>
  </si>
  <si>
    <t>   1 896,98</t>
  </si>
  <si>
    <t>000 0401 9900010010 851</t>
  </si>
  <si>
    <t>   1 896,00</t>
  </si>
  <si>
    <t>000 0401 9900010010 852</t>
  </si>
  <si>
    <t>000 0401 9900010010 853</t>
  </si>
  <si>
    <t>    0,98</t>
  </si>
  <si>
    <t>000 0401 9900010490 000</t>
  </si>
  <si>
    <t>000 0401 9900010490 200</t>
  </si>
  <si>
    <t>000 0401 9900010490 240</t>
  </si>
  <si>
    <t>000 0401 9900010490 244</t>
  </si>
  <si>
    <t>Иные межбюджетные трансферты на приобретение помещений для реализации программ дошкольного образования</t>
  </si>
  <si>
    <t>000 0401 9900040300 000</t>
  </si>
  <si>
    <t>   202 809,05</t>
  </si>
  <si>
    <t>000 0401 9900040300 500</t>
  </si>
  <si>
    <t>000 0401 9900040300 530</t>
  </si>
  <si>
    <t>000 0401 9900098701 000</t>
  </si>
  <si>
    <t>000 0401 9900098701 200</t>
  </si>
  <si>
    <t>000 0401 9900098701 240</t>
  </si>
  <si>
    <t>000 0401 9900098701 244</t>
  </si>
  <si>
    <t>Топливно-энергетический комплекс</t>
  </si>
  <si>
    <t>000 0402 0000000000 000</t>
  </si>
  <si>
    <t>  62 239 294,65</t>
  </si>
  <si>
    <t>000 0402 0800000000 000</t>
  </si>
  <si>
    <t>000 0402 0840000000 000</t>
  </si>
  <si>
    <t>000 0402 0840100000 000</t>
  </si>
  <si>
    <t>000 0402 0840109990 000</t>
  </si>
  <si>
    <t>  16 133 946,18</t>
  </si>
  <si>
    <t>000 0402 0840109990 800</t>
  </si>
  <si>
    <t>000 0402 0840109990 810</t>
  </si>
  <si>
    <t>000 0402 0840109990 811</t>
  </si>
  <si>
    <t>000 0402 0840110180 000</t>
  </si>
  <si>
    <t>  43 180 401,39</t>
  </si>
  <si>
    <t>000 0402 0840110180 800</t>
  </si>
  <si>
    <t>000 0402 0840110180 810</t>
  </si>
  <si>
    <t>000 0402 0840110180 811</t>
  </si>
  <si>
    <t>000 0402 0840110190 000</t>
  </si>
  <si>
    <t>    0,10</t>
  </si>
  <si>
    <t>000 0402 0840110190 800</t>
  </si>
  <si>
    <t>000 0402 0840110190 810</t>
  </si>
  <si>
    <t>000 0402 0840110190 811</t>
  </si>
  <si>
    <t>000 0402 0840110200 000</t>
  </si>
  <si>
    <t>  2 924 946,98</t>
  </si>
  <si>
    <t>000 0402 0840110200 800</t>
  </si>
  <si>
    <t>000 0402 0840110200 810</t>
  </si>
  <si>
    <t>000 0402 0840110200 811</t>
  </si>
  <si>
    <t>000 0402 1100000000 000</t>
  </si>
  <si>
    <t>000 0402 1140000000 000</t>
  </si>
  <si>
    <t>000 0402 1140200000 000</t>
  </si>
  <si>
    <t>000 0402 1140210140 000</t>
  </si>
  <si>
    <t>000 0402 1140210140 600</t>
  </si>
  <si>
    <t>000 0402 1140210140 610</t>
  </si>
  <si>
    <t>000 0402 1140210140 611</t>
  </si>
  <si>
    <t>000 0402 1140210140 612</t>
  </si>
  <si>
    <t>Воспроизводство минерально-сырьевой базы</t>
  </si>
  <si>
    <t>000 0404 0000000000 000</t>
  </si>
  <si>
    <t>  7 100 000,00</t>
  </si>
  <si>
    <t>000 0404 1500000000 000</t>
  </si>
  <si>
    <t>000 0404 1520000000 000</t>
  </si>
  <si>
    <t>000 0404 1520100000 000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</si>
  <si>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</si>
  <si>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000 0404 1520109990 000</t>
  </si>
  <si>
    <t>000 0404 1520109990 200</t>
  </si>
  <si>
    <t>000 0404 1520109990 240</t>
  </si>
  <si>
    <t>000 0404 1520109990 244</t>
  </si>
  <si>
    <t>000 0404 1520200000 000</t>
  </si>
  <si>
    <t>000 0404 1520209990 000</t>
  </si>
  <si>
    <t>000 0404 1520209990 200</t>
  </si>
  <si>
    <t>000 0404 1520209990 240</t>
  </si>
  <si>
    <t>000 0404 1520209990 244</t>
  </si>
  <si>
    <t>000 0404 1520300000 000</t>
  </si>
  <si>
    <t>000 0404 1520309990 000</t>
  </si>
  <si>
    <t>000 0404 1520309990 200</t>
  </si>
  <si>
    <t>000 0404 1520309990 240</t>
  </si>
  <si>
    <t>000 0404 1520309990 244</t>
  </si>
  <si>
    <t>000 0404 1520400000 000</t>
  </si>
  <si>
    <t>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</si>
  <si>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000 0404 1520409990 000</t>
  </si>
  <si>
    <t>000 0404 1520409990 200</t>
  </si>
  <si>
    <t>000 0404 1520409990 240</t>
  </si>
  <si>
    <t>000 0404 1520409990 244</t>
  </si>
  <si>
    <t>Сельское хозяйство и рыболовство</t>
  </si>
  <si>
    <t>000 0405 0000000000 000</t>
  </si>
  <si>
    <t>  11 987 602,42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</si>
  <si>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"Проведение мелиоративных мероприятий".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</si>
  <si>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000 0405 0910109990 000</t>
  </si>
  <si>
    <t>    0,45</t>
  </si>
  <si>
    <t>000 0405 0910109990 800</t>
  </si>
  <si>
    <t>000 0405 0910109990 810</t>
  </si>
  <si>
    <t>000 0405 0910109990 811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</si>
  <si>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"Повышение плодородия почв".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</si>
  <si>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000 0405 0910209990 000</t>
  </si>
  <si>
    <t>000 0405 0910209990 800</t>
  </si>
  <si>
    <t>000 0405 0910209990 810</t>
  </si>
  <si>
    <t>000 0405 0910209990 811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</si>
  <si>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"Поддержка отдельных подотраслей растениеводства".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</si>
  <si>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000 0405 0910309990 000</t>
  </si>
  <si>
    <t>000 0405 0910309990 800</t>
  </si>
  <si>
    <t>000 0405 0910309990 810</t>
  </si>
  <si>
    <t>000 0405 0910309990 811</t>
  </si>
  <si>
    <t>Подпрограмма "Развитие растениеводства и мелиорации земель сельскохозяйственного назначения"</t>
  </si>
  <si>
    <t>000 0405 09104R5410 000</t>
  </si>
  <si>
    <t>    0,03</t>
  </si>
  <si>
    <t>000 0405 09104R5410 800</t>
  </si>
  <si>
    <t>000 0405 09104R5410 810</t>
  </si>
  <si>
    <t>000 0405 09104R5410 811</t>
  </si>
  <si>
    <t>Подпрограмма «Развитие растениеводства»</t>
  </si>
  <si>
    <t>000 0405 09104R541F 000</t>
  </si>
  <si>
    <t>000 0405 09104R541F 800</t>
  </si>
  <si>
    <t>000 0405 09104R541F 810</t>
  </si>
  <si>
    <t>000 0405 09104R541F 811</t>
  </si>
  <si>
    <t>000 0405 09105R5410 000</t>
  </si>
  <si>
    <t>000 0405 09105R5410 800</t>
  </si>
  <si>
    <t>000 0405 09105R5410 810</t>
  </si>
  <si>
    <t>000 0405 09105R5410 811</t>
  </si>
  <si>
    <t>000 0405 0920109990 000</t>
  </si>
  <si>
    <t>    339,15</t>
  </si>
  <si>
    <t>000 0405 0920109990 800</t>
  </si>
  <si>
    <t>000 0405 0920109990 810</t>
  </si>
  <si>
    <t>000 0405 0920109990 811</t>
  </si>
  <si>
    <t>000 0405 0920209990 000</t>
  </si>
  <si>
    <t>000 0405 0920209990 300</t>
  </si>
  <si>
    <t>000 0405 0920209990 360</t>
  </si>
  <si>
    <t>000 0405 0920209990 800</t>
  </si>
  <si>
    <t>000 0405 0920209990 810</t>
  </si>
  <si>
    <t>000 0405 0920209990 811</t>
  </si>
  <si>
    <t>000 0405 0920209990 812</t>
  </si>
  <si>
    <t>Подпрограмма «Развитие животноводства»</t>
  </si>
  <si>
    <t>000 0405 0920240060 000</t>
  </si>
  <si>
    <t>000 0405 0920240060 500</t>
  </si>
  <si>
    <t>000 0405 0920240060 520</t>
  </si>
  <si>
    <t>000 0405 0920240060 521</t>
  </si>
  <si>
    <t>Государственная программа Камчатского края "Развитие внутреннего и въездного туризма в Камчатском крае на 2014-2018 годы". Подпрограмма "Продвижение туристского продукта и популяризация отдельных видов туризма в Камчатском крае". Основное мероприятие "Финансовое обеспечение деятельности подведомственного учреждения"</t>
  </si>
  <si>
    <t>000 0405 0920400000 000</t>
  </si>
  <si>
    <t>000 0405 0920410140 000</t>
  </si>
  <si>
    <t>000 0405 0920410140 100</t>
  </si>
  <si>
    <t>000 0405 0920410140 110</t>
  </si>
  <si>
    <t>000 0405 0920410140 111</t>
  </si>
  <si>
    <t>000 0405 0920410140 112</t>
  </si>
  <si>
    <t>000 0405 0920410140 119</t>
  </si>
  <si>
    <t>000 0405 0920410140 200</t>
  </si>
  <si>
    <t>000 0405 0920410140 240</t>
  </si>
  <si>
    <t>000 0405 0920410140 242</t>
  </si>
  <si>
    <t>000 0405 0920410140 244</t>
  </si>
  <si>
    <t>000 0405 0920410140 800</t>
  </si>
  <si>
    <t>000 0405 0920410140 850</t>
  </si>
  <si>
    <t>000 0405 0920410140 851</t>
  </si>
  <si>
    <t>000 0405 0920410140 852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</si>
  <si>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t>
  </si>
  <si>
    <t>000 0405 0920500000 000</t>
  </si>
  <si>
    <t>000 0405 0920509990 000</t>
  </si>
  <si>
    <t>000 0405 0920509990 800</t>
  </si>
  <si>
    <t>000 0405 0920509990 810</t>
  </si>
  <si>
    <t>000 0405 0920509990 811</t>
  </si>
  <si>
    <t>000 0405 0920509990 812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</si>
  <si>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Содействие достижению целевых показателей региональных программ развития агропромышленного комплекса.</t>
  </si>
  <si>
    <t>000 0405 09205R5430 000</t>
  </si>
  <si>
    <t>000 0405 09205R5430 800</t>
  </si>
  <si>
    <t>000 0405 09205R5430 810</t>
  </si>
  <si>
    <t>000 0405 09205R5430 812</t>
  </si>
  <si>
    <t>000 0405 09206R5420 000</t>
  </si>
  <si>
    <t>000 0405 09206R5420 800</t>
  </si>
  <si>
    <t>000 0405 09206R5420 810</t>
  </si>
  <si>
    <t>000 0405 09206R5420 811</t>
  </si>
  <si>
    <t>000 0405 0930109990 000</t>
  </si>
  <si>
    <t>000 0405 0930109990 800</t>
  </si>
  <si>
    <t>000 0405 0930109990 810</t>
  </si>
  <si>
    <t>000 0405 0930109990 811</t>
  </si>
  <si>
    <t>000 0405 0930140060 000</t>
  </si>
  <si>
    <t>  2 724 770,64</t>
  </si>
  <si>
    <t>000 0405 0930140060 500</t>
  </si>
  <si>
    <t>000 0405 0930140060 520</t>
  </si>
  <si>
    <t>000 0405 0930140060 521</t>
  </si>
  <si>
    <t>000 0405 0930209990 000</t>
  </si>
  <si>
    <t>000 0405 0930209990 800</t>
  </si>
  <si>
    <t>000 0405 0930209990 810</t>
  </si>
  <si>
    <t>000 0405 0930209990 811</t>
  </si>
  <si>
    <t>Государственная программа Камчатского края "Развитие внутреннего и въездного туризма в Камчатском крае на 2014-2018 годы". Подпрограмма "Обеспечение реализации государственной программы "Развитие внутреннего и въездного туризма в Камчатском крае на 2014-2018 годы"</t>
  </si>
  <si>
    <t>000 0405 0940000000 000</t>
  </si>
  <si>
    <t>  1 237 252,27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</si>
  <si>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"Техническая и технологическая модернизация, инновационное развитие агропромышленного комплекса" Основное мероприятие "Создание условий для технического переоснащения агропромышленного комплекса Камчатского края"</t>
  </si>
  <si>
    <t>000 0405 0940200000 000</t>
  </si>
  <si>
    <t>   9 236,00</t>
  </si>
  <si>
    <t>000 0405 0940209990 000</t>
  </si>
  <si>
    <t>000 0405 0940209990 800</t>
  </si>
  <si>
    <t>000 0405 0940209990 810</t>
  </si>
  <si>
    <t>000 0405 0940209990 811</t>
  </si>
  <si>
    <t xml:space="preserve">
Подпрограмма "Техническая и технологическая модернизация, инновационное развитие агропромышленного комплекса"</t>
  </si>
  <si>
    <t>000 0405 0940609990 000</t>
  </si>
  <si>
    <t>  1 228 016,26</t>
  </si>
  <si>
    <t>000 0405 0940609990 800</t>
  </si>
  <si>
    <t>000 0405 0940609990 810</t>
  </si>
  <si>
    <t>000 0405 0940609990 811</t>
  </si>
  <si>
    <t>Подпрограмма «Техническая и технологическая модернизация, инновационное развитие АПК»</t>
  </si>
  <si>
    <t>000 0405 09406R4330 000</t>
  </si>
  <si>
    <t>000 0405 09406R4330 800</t>
  </si>
  <si>
    <t>000 0405 09406R4330 810</t>
  </si>
  <si>
    <t>000 0405 09406R4330 811</t>
  </si>
  <si>
    <t>000 0405 09406R5440 000</t>
  </si>
  <si>
    <t>000 0405 09406R5440 800</t>
  </si>
  <si>
    <t>000 0405 09406R5440 810</t>
  </si>
  <si>
    <t>000 0405 09406R5440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</si>
  <si>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"Повышение уровня кадрового потенциала и информационного обеспечения агропромышленного комплекса" Подпрограмма "Повышение уровня кадрового потенциала и информационного обеспечения агропромышленного комплекса"</t>
  </si>
  <si>
    <t>000 0405 0970000000 000</t>
  </si>
  <si>
    <t>  1 000 000,00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</si>
  <si>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"Повышение уровня кадрового потенциала и информационного обеспечения агропромышленного комплекса" Основное мероприятие "Обеспечение агропромышленного комплекса квалифицированными кадрами"</t>
  </si>
  <si>
    <t>000 0405 0970100000 000</t>
  </si>
  <si>
    <t>000 0405 0970109990 000</t>
  </si>
  <si>
    <t>000 0405 0970109990 800</t>
  </si>
  <si>
    <t>000 0405 0970109990 810</t>
  </si>
  <si>
    <t>000 0405 0970109990 811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</si>
  <si>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"Повышение уровня кадрового потенциала и информационного обеспечения агропромышленного комплекса" Основное мероприятие "Повышение престижа агропромышленного комплекса в Камчатском крае"</t>
  </si>
  <si>
    <t>000 0405 0970200000 000</t>
  </si>
  <si>
    <t>000 0405 0970209990 000</t>
  </si>
  <si>
    <t>000 0405 0970209990 200</t>
  </si>
  <si>
    <t>000 0405 0970209990 240</t>
  </si>
  <si>
    <t>000 0405 0970209990 244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</si>
  <si>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Подпрограмма "Обеспечение эпизоотического и ветеринарно-санитарного благополучия"</t>
  </si>
  <si>
    <t>000 0405 0980000000 000</t>
  </si>
  <si>
    <t>  6 263 490,43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</si>
  <si>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"Проведение плановых профилактических обработок и диагностических исследований"</t>
  </si>
  <si>
    <t>000 0405 0980100000 000</t>
  </si>
  <si>
    <t>000 0405 0980110140 000</t>
  </si>
  <si>
    <t>000 0405 0980110140 600</t>
  </si>
  <si>
    <t>000 0405 0980110140 610</t>
  </si>
  <si>
    <t>000 0405 0980110140 611</t>
  </si>
  <si>
    <t>000 0405 0980110140 612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</si>
  <si>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"Строительство объектов ветеринарного назначения"</t>
  </si>
  <si>
    <t>000 0405 0980200000 000</t>
  </si>
  <si>
    <t>  3 038 823,90</t>
  </si>
  <si>
    <t>000 0405 0980210130 000</t>
  </si>
  <si>
    <t>000 0405 0980210130 400</t>
  </si>
  <si>
    <t>000 0405 0980210130 460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</si>
  <si>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</si>
  <si>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000 0405 0980210130 464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</si>
  <si>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</si>
  <si>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000 0405 0980300000 000</t>
  </si>
  <si>
    <t>  2 950 000,00</t>
  </si>
  <si>
    <t>000 0405 0980309990 000</t>
  </si>
  <si>
    <t>000 0405 0980309990 200</t>
  </si>
  <si>
    <t>000 0405 0980309990 240</t>
  </si>
  <si>
    <t>000 0405 0980309990 244</t>
  </si>
  <si>
    <t>000 0405 0980309990 600</t>
  </si>
  <si>
    <t>000 0405 0980309990 610</t>
  </si>
  <si>
    <t>000 0405 0980309990 612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</si>
  <si>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"Обеспечение реализации подпрограммы"</t>
  </si>
  <si>
    <t>000 0405 0980400000 000</t>
  </si>
  <si>
    <t>   274 666,53</t>
  </si>
  <si>
    <t>000 0405 0980410010 000</t>
  </si>
  <si>
    <t>000 0405 0980410010 100</t>
  </si>
  <si>
    <t>   256 131,40</t>
  </si>
  <si>
    <t>000 0405 0980410010 120</t>
  </si>
  <si>
    <t>000 0405 0980410010 121</t>
  </si>
  <si>
    <t>   134 297,55</t>
  </si>
  <si>
    <t>000 0405 0980410010 122</t>
  </si>
  <si>
    <t>   17 000,00</t>
  </si>
  <si>
    <t>000 0405 0980410010 129</t>
  </si>
  <si>
    <t>   104 833,85</t>
  </si>
  <si>
    <t>000 0405 0980410010 200</t>
  </si>
  <si>
    <t>   17 749,01</t>
  </si>
  <si>
    <t>000 0405 0980410010 240</t>
  </si>
  <si>
    <t>000 0405 0980410010 242</t>
  </si>
  <si>
    <t>000 0405 0980410010 244</t>
  </si>
  <si>
    <t>000 0405 0980410010 800</t>
  </si>
  <si>
    <t>    786,12</t>
  </si>
  <si>
    <t>000 0405 0980410010 850</t>
  </si>
  <si>
    <t>000 0405 0980410010 851</t>
  </si>
  <si>
    <t>    235,00</t>
  </si>
  <si>
    <t>000 0405 0980410010 853</t>
  </si>
  <si>
    <t>    551,12</t>
  </si>
  <si>
    <t>000 0405 0980410490 000</t>
  </si>
  <si>
    <t>000 0405 0980410490 200</t>
  </si>
  <si>
    <t>000 0405 0980410490 240</t>
  </si>
  <si>
    <t>000 0405 0980410490 244</t>
  </si>
  <si>
    <t>000 0405 0990000000 000</t>
  </si>
  <si>
    <t>   699 660,41</t>
  </si>
  <si>
    <t>000 0405 0990100000 000</t>
  </si>
  <si>
    <t>000 0405 0990110010 000</t>
  </si>
  <si>
    <t>000 0405 0990110010 100</t>
  </si>
  <si>
    <t>   678 067,29</t>
  </si>
  <si>
    <t>000 0405 0990110010 120</t>
  </si>
  <si>
    <t>000 0405 0990110010 121</t>
  </si>
  <si>
    <t>   312 313,15</t>
  </si>
  <si>
    <t>000 0405 0990110010 122</t>
  </si>
  <si>
    <t>   238 519,38</t>
  </si>
  <si>
    <t>000 0405 0990110010 129</t>
  </si>
  <si>
    <t>   127 234,76</t>
  </si>
  <si>
    <t>000 0405 0990110010 200</t>
  </si>
  <si>
    <t>   21 446,62</t>
  </si>
  <si>
    <t>000 0405 0990110010 240</t>
  </si>
  <si>
    <t>000 0405 0990110010 242</t>
  </si>
  <si>
    <t>000 0405 0990110010 244</t>
  </si>
  <si>
    <t>000 0405 0990110010 300</t>
  </si>
  <si>
    <t>000 0405 0990110010 320</t>
  </si>
  <si>
    <t>000 0405 0990110010 321</t>
  </si>
  <si>
    <t>000 0405 0990110010 800</t>
  </si>
  <si>
    <t>    146,50</t>
  </si>
  <si>
    <t>000 0405 0990110010 830</t>
  </si>
  <si>
    <t>000 0405 0990110010 831</t>
  </si>
  <si>
    <t>000 0405 0990110010 850</t>
  </si>
  <si>
    <t>000 0405 0990110010 851</t>
  </si>
  <si>
    <t>000 0405 0990110010 853</t>
  </si>
  <si>
    <t>КБ 2018 Оплата ГУП Камчатского края "Камчатстройэнергосервис" эксплуатационных услуг по содержанию нежилых помещений</t>
  </si>
  <si>
    <t>000 0405 0990110490 000</t>
  </si>
  <si>
    <t>000 0405 0990110490 200</t>
  </si>
  <si>
    <t>000 0405 0990110490 240</t>
  </si>
  <si>
    <t>000 0405 0990110490 244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</si>
  <si>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реализации государственной программы" Основное мероприятие "Выполнение научно-исследовательских работ в области растениеводства"</t>
  </si>
  <si>
    <t>000 0405 0990200000 000</t>
  </si>
  <si>
    <t>000 0405 0990209990 000</t>
  </si>
  <si>
    <t>000 0405 0990209990 800</t>
  </si>
  <si>
    <t>000 0405 0990209990 850</t>
  </si>
  <si>
    <t>000 0405 0990209990 853</t>
  </si>
  <si>
    <t>000 0405 1400000000 000</t>
  </si>
  <si>
    <t>   62 089,04</t>
  </si>
  <si>
    <t>000 0405 1420000000 000</t>
  </si>
  <si>
    <t>    0,72</t>
  </si>
  <si>
    <t>000 0405 1420100000 000</t>
  </si>
  <si>
    <t>Государственная программа Камчатского края "Развитие рыбохозяйственного комплекса Камчатского края". Подпрограмма "Развитие берегового рыбоперерабатывающего комплекса". Основное мероприятие "Создание условий для обновления и модернизации основных производственных фондов рыбохозяйственного комплекса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</si>
  <si>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000 0405 1420109990 000</t>
  </si>
  <si>
    <t>000 0405 1420109990 800</t>
  </si>
  <si>
    <t>000 0405 1420109990 810</t>
  </si>
  <si>
    <t>000 0405 1420109990 811</t>
  </si>
  <si>
    <t>000 0405 1430000000 000</t>
  </si>
  <si>
    <t>000 0405 1430100000 000</t>
  </si>
  <si>
    <t>Государственная программа Камчатского края "Развитие рыбохозяйственного комплекса Камчатского края". Подпрограмма "Развитие кадрового потенциала рыбохозяйственного комплекса". Основное мероприятие "Повышение престижа рыбацких профессий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</si>
  <si>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000 0405 1430109990 000</t>
  </si>
  <si>
    <t>000 0405 1430109990 200</t>
  </si>
  <si>
    <t>000 0405 1430109990 240</t>
  </si>
  <si>
    <t>000 0405 1430109990 244</t>
  </si>
  <si>
    <t>000 0405 1430109990 300</t>
  </si>
  <si>
    <t>000 0405 1430109990 350</t>
  </si>
  <si>
    <t>000 0405 1440000000 000</t>
  </si>
  <si>
    <t>   62 088,32</t>
  </si>
  <si>
    <t>000 0405 1440100000 000</t>
  </si>
  <si>
    <t>000 0405 1440110010 000</t>
  </si>
  <si>
    <t>000 0405 1440110010 100</t>
  </si>
  <si>
    <t>   55 595,14</t>
  </si>
  <si>
    <t>000 0405 1440110010 120</t>
  </si>
  <si>
    <t>000 0405 1440110010 121</t>
  </si>
  <si>
    <t>   51 763,89</t>
  </si>
  <si>
    <t>000 0405 1440110010 122</t>
  </si>
  <si>
    <t>    0,96</t>
  </si>
  <si>
    <t>000 0405 1440110010 129</t>
  </si>
  <si>
    <t>   3 830,29</t>
  </si>
  <si>
    <t>000 0405 1440110010 200</t>
  </si>
  <si>
    <t>   6 492,49</t>
  </si>
  <si>
    <t>000 0405 1440110010 240</t>
  </si>
  <si>
    <t>000 0405 1440110010 242</t>
  </si>
  <si>
    <t>   6 303,59</t>
  </si>
  <si>
    <t>000 0405 1440110010 244</t>
  </si>
  <si>
    <t>    188,90</t>
  </si>
  <si>
    <t>000 0405 1440110010 800</t>
  </si>
  <si>
    <t>    0,69</t>
  </si>
  <si>
    <t>000 0405 1440110010 850</t>
  </si>
  <si>
    <t>000 0405 1440110010 851</t>
  </si>
  <si>
    <t>000 0405 1440110010 853</t>
  </si>
  <si>
    <t>000 0405 1440110490 000</t>
  </si>
  <si>
    <t>000 0405 1440110490 200</t>
  </si>
  <si>
    <t>000 0405 1440110490 240</t>
  </si>
  <si>
    <t>000 0405 1440110490 244</t>
  </si>
  <si>
    <t>000 0405 1440200000 000</t>
  </si>
  <si>
    <t>000 0405 1440209990 000</t>
  </si>
  <si>
    <t>000 0405 1440209990 200</t>
  </si>
  <si>
    <t>000 0405 1440209990 240</t>
  </si>
  <si>
    <t>000 0405 1440209990 242</t>
  </si>
  <si>
    <t>000 0405 1700000000 000</t>
  </si>
  <si>
    <t>000 0405 1740000000 000</t>
  </si>
  <si>
    <t>000 0405 1740400000 000</t>
  </si>
  <si>
    <t>000 0405 1740459100 000</t>
  </si>
  <si>
    <t>000 0405 1740459100 200</t>
  </si>
  <si>
    <t>000 0405 1740459100 240</t>
  </si>
  <si>
    <t>000 0405 1740459100 244</t>
  </si>
  <si>
    <t>000 0405 1740459100 800</t>
  </si>
  <si>
    <t>000 0405 1740459100 850</t>
  </si>
  <si>
    <t>000 0405 1740459100 852</t>
  </si>
  <si>
    <t>Водное хозяйство</t>
  </si>
  <si>
    <t>000 0406 0000000000 000</t>
  </si>
  <si>
    <t>  5 191 286,64</t>
  </si>
  <si>
    <t>000 0406 1500000000 000</t>
  </si>
  <si>
    <t>000 0406 1530000000 000</t>
  </si>
  <si>
    <t>000 0406 1530200000 000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</si>
  <si>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Осуществление отдельных полномочий в области водных отношений.</t>
  </si>
  <si>
    <t>000 0406 1530251280 000</t>
  </si>
  <si>
    <t>000 0406 1530251280 200</t>
  </si>
  <si>
    <t>000 0406 1530251280 240</t>
  </si>
  <si>
    <t>000 0406 1530251280 244</t>
  </si>
  <si>
    <t>000 0406 1530300000 000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</si>
  <si>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</si>
  <si>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000 0406 1530309990 000</t>
  </si>
  <si>
    <t>000 0406 1530309990 200</t>
  </si>
  <si>
    <t>000 0406 1530309990 240</t>
  </si>
  <si>
    <t>000 0406 1530309990 244</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</si>
  <si>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 Реализация мероприятий Инвестиционной программы Камчатского края (за исключением субсидий местным бюджетам).</t>
  </si>
  <si>
    <t>000 0406 1530310130 000</t>
  </si>
  <si>
    <t>000 0406 1530310130 400</t>
  </si>
  <si>
    <t>000 0406 1530310130 410</t>
  </si>
  <si>
    <t>000 0406 1530310130 414</t>
  </si>
  <si>
    <t>Лесное хозяйство</t>
  </si>
  <si>
    <t>000 0407 0000000000 000</t>
  </si>
  <si>
    <t>  3 223 052,06</t>
  </si>
  <si>
    <t>000 0407 1700000000 000</t>
  </si>
  <si>
    <t>  1 551 831,83</t>
  </si>
  <si>
    <t>000 0407 1710000000 000</t>
  </si>
  <si>
    <t>000 0407 1710100000 000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</si>
  <si>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использования лесов". 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 Осуществление отдельных полномочий в области лесных отношений.</t>
  </si>
  <si>
    <t>000 0407 1710151290 000</t>
  </si>
  <si>
    <t>000 0407 1710151290 600</t>
  </si>
  <si>
    <t>000 0407 1710151290 620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</si>
  <si>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</si>
  <si>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000 0407 1710151290 621</t>
  </si>
  <si>
    <t>000 0407 1720000000 000</t>
  </si>
  <si>
    <t>   18 326,97</t>
  </si>
  <si>
    <t>000 0407 1720100000 000</t>
  </si>
  <si>
    <t>000 0407 1720109990 000</t>
  </si>
  <si>
    <t>000 0407 1720109990 600</t>
  </si>
  <si>
    <t>000 0407 1720109990 620</t>
  </si>
  <si>
    <t>000 0407 1720109990 622</t>
  </si>
  <si>
    <t>000 0407 1720110140 000</t>
  </si>
  <si>
    <t>000 0407 1720110140 600</t>
  </si>
  <si>
    <t>000 0407 1720110140 620</t>
  </si>
  <si>
    <t>000 0407 1720110140 622</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</si>
  <si>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 Осуществление отдельных полномочий в области лесных отношений.</t>
  </si>
  <si>
    <t>000 0407 1720151290 000</t>
  </si>
  <si>
    <t>000 0407 1720151290 600</t>
  </si>
  <si>
    <t>000 0407 1720151290 620</t>
  </si>
  <si>
    <t>000 0407 1720151290 621</t>
  </si>
  <si>
    <t>000 0407 1720200000 000</t>
  </si>
  <si>
    <t>000 0407 1720209990 000</t>
  </si>
  <si>
    <t>000 0407 1720209990 600</t>
  </si>
  <si>
    <t>000 0407 1720209990 620</t>
  </si>
  <si>
    <t>000 0407 1720209990 622</t>
  </si>
  <si>
    <t>000 0407 1720210140 000</t>
  </si>
  <si>
    <t>000 0407 1720210140 600</t>
  </si>
  <si>
    <t>000 0407 1720210140 620</t>
  </si>
  <si>
    <t>000 0407 1720210140 621</t>
  </si>
  <si>
    <t>000 0407 1720300000 000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</si>
  <si>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"Повышение квалификации руководителей и специалистов по организации тушения лесных пожаров".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</si>
  <si>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000 0407 1720309990 000</t>
  </si>
  <si>
    <t>000 0407 1720309990 600</t>
  </si>
  <si>
    <t>000 0407 1720309990 620</t>
  </si>
  <si>
    <t>000 0407 1720309990 622</t>
  </si>
  <si>
    <t>000 0407 1720400000 000</t>
  </si>
  <si>
    <t>000 0407 1720451290 000</t>
  </si>
  <si>
    <t>000 0407 1720451290 600</t>
  </si>
  <si>
    <t>000 0407 1720451290 620</t>
  </si>
  <si>
    <t>000 0407 1720451290 621</t>
  </si>
  <si>
    <t>000 0407 1720500000 000</t>
  </si>
  <si>
    <t>000 0407 1720509990 000</t>
  </si>
  <si>
    <t>000 0407 1720509990 200</t>
  </si>
  <si>
    <t>000 0407 1720509990 240</t>
  </si>
  <si>
    <t>000 0407 1720509990 242</t>
  </si>
  <si>
    <t>000 0407 1720509990 244</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</si>
  <si>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"Развитие и поддержка движения школьных лесничеств в Камчатском крае"</t>
  </si>
  <si>
    <t>000 0407 1720600000 000</t>
  </si>
  <si>
    <t>Обеспечение охраны и защиты лесов</t>
  </si>
  <si>
    <t>000 0407 1720609990 000</t>
  </si>
  <si>
    <t>000 0407 1720609990 200</t>
  </si>
  <si>
    <t>000 0407 1720609990 240</t>
  </si>
  <si>
    <t>000 0407 1720609990 244</t>
  </si>
  <si>
    <t>000 0407 1730000000 000</t>
  </si>
  <si>
    <t>000 0407 1730100000 000</t>
  </si>
  <si>
    <t>000 0407 1730151290 000</t>
  </si>
  <si>
    <t>000 0407 1730151290 600</t>
  </si>
  <si>
    <t>000 0407 1730151290 620</t>
  </si>
  <si>
    <t>000 0407 1730151290 621</t>
  </si>
  <si>
    <t>000 0407 1750000000 000</t>
  </si>
  <si>
    <t>  1 533 504,86</t>
  </si>
  <si>
    <t>000 0407 1750100000 000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</si>
  <si>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 Осуществление отдельных полномочий в области лесных отношений.</t>
  </si>
  <si>
    <t>000 0407 1750151290 000</t>
  </si>
  <si>
    <t>000 0407 1750151290 100</t>
  </si>
  <si>
    <t>000 0407 1750151290 120</t>
  </si>
  <si>
    <t>000 0407 1750151290 121</t>
  </si>
  <si>
    <t>000 0407 1750151290 122</t>
  </si>
  <si>
    <t>000 0407 1750151290 129</t>
  </si>
  <si>
    <t>000 0407 1750151290 200</t>
  </si>
  <si>
    <t>000 0407 1750151290 240</t>
  </si>
  <si>
    <t>000 0407 1750151290 242</t>
  </si>
  <si>
    <t>000 0407 1750151290 244</t>
  </si>
  <si>
    <t>000 0407 1750300000 000</t>
  </si>
  <si>
    <t>000 0407 1750309990 000</t>
  </si>
  <si>
    <t>000 0407 1750309990 200</t>
  </si>
  <si>
    <t>000 0407 1750309990 240</t>
  </si>
  <si>
    <t>000 0407 1750309990 243</t>
  </si>
  <si>
    <t>000 0407 1750309990 600</t>
  </si>
  <si>
    <t>000 0407 1750309990 620</t>
  </si>
  <si>
    <t>000 0407 1750309990 622</t>
  </si>
  <si>
    <t>000 0407 1750310140 000</t>
  </si>
  <si>
    <t>  1 296 251,01</t>
  </si>
  <si>
    <t>000 0407 1750310140 100</t>
  </si>
  <si>
    <t>   399 901,25</t>
  </si>
  <si>
    <t>000 0407 1750310140 110</t>
  </si>
  <si>
    <t>000 0407 1750310140 111</t>
  </si>
  <si>
    <t>   387 519,37</t>
  </si>
  <si>
    <t>000 0407 1750310140 112</t>
  </si>
  <si>
    <t>   12 381,88</t>
  </si>
  <si>
    <t>000 0407 1750310140 119</t>
  </si>
  <si>
    <t>000 0407 1750310140 200</t>
  </si>
  <si>
    <t>   751 993,20</t>
  </si>
  <si>
    <t>000 0407 1750310140 240</t>
  </si>
  <si>
    <t>000 0407 1750310140 242</t>
  </si>
  <si>
    <t>   9 393,20</t>
  </si>
  <si>
    <t>000 0407 1750310140 244</t>
  </si>
  <si>
    <t>   742 600,00</t>
  </si>
  <si>
    <t>000 0407 1750310140 300</t>
  </si>
  <si>
    <t>   143 356,56</t>
  </si>
  <si>
    <t>000 0407 1750310140 320</t>
  </si>
  <si>
    <t>000 0407 1750310140 321</t>
  </si>
  <si>
    <t>000 0407 1750310140 800</t>
  </si>
  <si>
    <t>   1 000,00</t>
  </si>
  <si>
    <t>000 0407 1750310140 850</t>
  </si>
  <si>
    <t>000 0407 1750310140 851</t>
  </si>
  <si>
    <t>000 0407 1750310140 852</t>
  </si>
  <si>
    <t>000 0407 1750310140 853</t>
  </si>
  <si>
    <t>000 0407 1750351290 000</t>
  </si>
  <si>
    <t>   237 253,85</t>
  </si>
  <si>
    <t>000 0407 1750351290 100</t>
  </si>
  <si>
    <t>   35 264,45</t>
  </si>
  <si>
    <t>000 0407 1750351290 110</t>
  </si>
  <si>
    <t>000 0407 1750351290 111</t>
  </si>
  <si>
    <t>000 0407 1750351290 112</t>
  </si>
  <si>
    <t>   16 073,45</t>
  </si>
  <si>
    <t>000 0407 1750351290 119</t>
  </si>
  <si>
    <t>   19 191,00</t>
  </si>
  <si>
    <t>000 0407 1750351290 200</t>
  </si>
  <si>
    <t>   201 182,96</t>
  </si>
  <si>
    <t>000 0407 1750351290 240</t>
  </si>
  <si>
    <t>000 0407 1750351290 242</t>
  </si>
  <si>
    <t>   39 835,77</t>
  </si>
  <si>
    <t>000 0407 1750351290 244</t>
  </si>
  <si>
    <t>   161 347,19</t>
  </si>
  <si>
    <t>000 0407 1750351290 300</t>
  </si>
  <si>
    <t>    0,20</t>
  </si>
  <si>
    <t>000 0407 1750351290 320</t>
  </si>
  <si>
    <t>000 0407 1750351290 321</t>
  </si>
  <si>
    <t>000 0407 1750351290 800</t>
  </si>
  <si>
    <t>    806,24</t>
  </si>
  <si>
    <t>000 0407 1750351290 850</t>
  </si>
  <si>
    <t>000 0407 1750351290 853</t>
  </si>
  <si>
    <t>000 0407 9900000000 000</t>
  </si>
  <si>
    <t>  1 671 220,23</t>
  </si>
  <si>
    <t>000 0407 9900010100 000</t>
  </si>
  <si>
    <t>000 0407 9900010100 600</t>
  </si>
  <si>
    <t>000 0407 9900010100 620</t>
  </si>
  <si>
    <t>000 0407 9900010100 622</t>
  </si>
  <si>
    <t>Резервный фонд Камчатского края</t>
  </si>
  <si>
    <t>000 0407 9900010440 000</t>
  </si>
  <si>
    <t>000 0407 9900010440 800</t>
  </si>
  <si>
    <t>000 0407 9900010440 810</t>
  </si>
  <si>
    <t>000 0407 9900010440 812</t>
  </si>
  <si>
    <t>Транспорт</t>
  </si>
  <si>
    <t>000 0408 0000000000 000</t>
  </si>
  <si>
    <t>  105 943 976,32</t>
  </si>
  <si>
    <t>000 0408 0500000000 000</t>
  </si>
  <si>
    <t>    207,82</t>
  </si>
  <si>
    <t>000 0408 0530000000 000</t>
  </si>
  <si>
    <t>000 0408 0530200000 000</t>
  </si>
  <si>
    <t>000 0408 0530240060 000</t>
  </si>
  <si>
    <t>000 0408 0530240060 500</t>
  </si>
  <si>
    <t>000 0408 0530240060 520</t>
  </si>
  <si>
    <t>000 0408 0530240060 521</t>
  </si>
  <si>
    <t>000 0408 05302R0270 000</t>
  </si>
  <si>
    <t>000 0408 05302R0270 500</t>
  </si>
  <si>
    <t>000 0408 05302R0270 520</t>
  </si>
  <si>
    <t>000 0408 05302R0270 521</t>
  </si>
  <si>
    <t>000 0408 1200000000 000</t>
  </si>
  <si>
    <t>  105 816 768,50</t>
  </si>
  <si>
    <t>000 0408 1220000000 000</t>
  </si>
  <si>
    <t>  1 431 089,82</t>
  </si>
  <si>
    <t>Основное мероприятие "Нормативно-правовое, методическое и информационно-аналитическое обеспечение деятельности  в сфере сохранения и восстановления биологического разнообразия"</t>
  </si>
  <si>
    <t>000 0408 1220100000 000</t>
  </si>
  <si>
    <t>Государственная программа Камчатского края "Охрана окружающей среды, воспроизводство и использование природных ресурсов в Камчатском крае на 2016-2020 годы". Подпрограмма "Развитие и использование минерально-сырьевой базы Камчатского края". Основное мероприятие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</si>
  <si>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000 0408 1220109990 000</t>
  </si>
  <si>
    <t>000 0408 1220109990 800</t>
  </si>
  <si>
    <t>000 0408 1220109990 810</t>
  </si>
  <si>
    <t>000 0408 1220109990 811</t>
  </si>
  <si>
    <t>000 0408 1220200000 000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</si>
  <si>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</si>
  <si>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000 0408 1220240060 000</t>
  </si>
  <si>
    <t>000 0408 1220240060 500</t>
  </si>
  <si>
    <t>000 0408 1220240060 520</t>
  </si>
  <si>
    <t>000 0408 1220240060 521</t>
  </si>
  <si>
    <t>000 0408 1220500000 000</t>
  </si>
  <si>
    <t>000 0408 1220540060 000</t>
  </si>
  <si>
    <t>000 0408 1220540060 500</t>
  </si>
  <si>
    <t>000 0408 1220540060 520</t>
  </si>
  <si>
    <t>000 0408 1220540060 521</t>
  </si>
  <si>
    <t>000 0408 1220640060 000</t>
  </si>
  <si>
    <t>000 0408 1220640060 500</t>
  </si>
  <si>
    <t>000 0408 1220640060 520</t>
  </si>
  <si>
    <t>000 0408 1220640060 521</t>
  </si>
  <si>
    <t>000 0408 1230000000 000</t>
  </si>
  <si>
    <t>  85 741 670,00</t>
  </si>
  <si>
    <t>000 0408 1230100000 000</t>
  </si>
  <si>
    <t>   299 670,00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</si>
  <si>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</si>
  <si>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000 0408 1230109990 000</t>
  </si>
  <si>
    <t>000 0408 1230109990 800</t>
  </si>
  <si>
    <t>000 0408 1230109990 810</t>
  </si>
  <si>
    <t>000 0408 1230109990 811</t>
  </si>
  <si>
    <t>000 0408 1230200000 000</t>
  </si>
  <si>
    <t>000 0408 1230240060 000</t>
  </si>
  <si>
    <t>000 0408 1230240060 500</t>
  </si>
  <si>
    <t>000 0408 1230240060 520</t>
  </si>
  <si>
    <t>000 0408 1230240060 521</t>
  </si>
  <si>
    <t>000 0408 1230300000 000</t>
  </si>
  <si>
    <t>  85 442 000,00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</si>
  <si>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"Обновление парка транспортных средств организаций водного транспорта". Реализация мероприятий Инвестиционной программы Камчатского края (за исключением субсидий местным бюджетам).</t>
  </si>
  <si>
    <t>000 0408 1230310130 000</t>
  </si>
  <si>
    <t>000 0408 1230310130 400</t>
  </si>
  <si>
    <t>000 0408 1230310130 410</t>
  </si>
  <si>
    <t>Бюджетные инвестиции на приобретение объектов недвижимого имущества в государственную (муниципальную) собственность</t>
  </si>
  <si>
    <t>000 0408 1230310130 412</t>
  </si>
  <si>
    <t>000 0408 1240000000 000</t>
  </si>
  <si>
    <t>  18 313 977,76</t>
  </si>
  <si>
    <t>000 0408 1240100000 000</t>
  </si>
  <si>
    <t>  12 757 853,11</t>
  </si>
  <si>
    <t>000 0408 1240109990 000</t>
  </si>
  <si>
    <t>000 0408 1240109990 800</t>
  </si>
  <si>
    <t>000 0408 1240109990 810</t>
  </si>
  <si>
    <t>000 0408 1240109990 811</t>
  </si>
  <si>
    <t>000 0408 1240300000 000</t>
  </si>
  <si>
    <t>   91 502,65</t>
  </si>
  <si>
    <t>000 0408 1240309990 000</t>
  </si>
  <si>
    <t>000 0408 1240309990 800</t>
  </si>
  <si>
    <t>000 0408 1240309990 810</t>
  </si>
  <si>
    <t>000 0408 1240309990 811</t>
  </si>
  <si>
    <t>000 0408 1240400000 000</t>
  </si>
  <si>
    <t>  5 464 622,00</t>
  </si>
  <si>
    <t>000 0408 1240409990 000</t>
  </si>
  <si>
    <t>000 0408 1240409990 800</t>
  </si>
  <si>
    <t>000 0408 1240409990 810</t>
  </si>
  <si>
    <t>000 0408 1240409990 811</t>
  </si>
  <si>
    <t>000 0408 1250000000 000</t>
  </si>
  <si>
    <t>   330 030,92</t>
  </si>
  <si>
    <t>000 0408 1250100000 000</t>
  </si>
  <si>
    <t>000 0408 1250109990 000</t>
  </si>
  <si>
    <t>    950,00</t>
  </si>
  <si>
    <t>000 0408 1250109990 200</t>
  </si>
  <si>
    <t>000 0408 1250109990 240</t>
  </si>
  <si>
    <t>000 0408 1250109990 244</t>
  </si>
  <si>
    <t>000 0408 1250110010 000</t>
  </si>
  <si>
    <t>   329 080,92</t>
  </si>
  <si>
    <t>000 0408 1250110010 100</t>
  </si>
  <si>
    <t>   9 684,22</t>
  </si>
  <si>
    <t>000 0408 1250110010 120</t>
  </si>
  <si>
    <t>000 0408 1250110010 121</t>
  </si>
  <si>
    <t>    628,00</t>
  </si>
  <si>
    <t>000 0408 1250110010 122</t>
  </si>
  <si>
    <t>    0,22</t>
  </si>
  <si>
    <t>000 0408 1250110010 129</t>
  </si>
  <si>
    <t>   9 056,00</t>
  </si>
  <si>
    <t>000 0408 1250110010 200</t>
  </si>
  <si>
    <t>   319 396,70</t>
  </si>
  <si>
    <t>000 0408 1250110010 240</t>
  </si>
  <si>
    <t>000 0408 1250110010 242</t>
  </si>
  <si>
    <t>   25 559,44</t>
  </si>
  <si>
    <t>000 0408 1250110010 244</t>
  </si>
  <si>
    <t>   293 837,26</t>
  </si>
  <si>
    <t>000 0408 1600000000 000</t>
  </si>
  <si>
    <t>000 0408 1640000000 000</t>
  </si>
  <si>
    <t>000 0408 1640400000 000</t>
  </si>
  <si>
    <t>000 0408 1640440060 000</t>
  </si>
  <si>
    <t>000 0408 1640440060 500</t>
  </si>
  <si>
    <t>000 0408 1640440060 520</t>
  </si>
  <si>
    <t>000 0408 1640440060 521</t>
  </si>
  <si>
    <t>000 0408 2000000000 000</t>
  </si>
  <si>
    <t>   127 000,00</t>
  </si>
  <si>
    <t>000 0408 2010000000 000</t>
  </si>
  <si>
    <t>000 0408 2010600000 000</t>
  </si>
  <si>
    <t>000 0408 2010609990 000</t>
  </si>
  <si>
    <t>000 0408 2010609990 200</t>
  </si>
  <si>
    <t>000 0408 2010609990 240</t>
  </si>
  <si>
    <t>000 0408 2010609990 242</t>
  </si>
  <si>
    <t>Дорожное хозяйство (дорожные фонды)</t>
  </si>
  <si>
    <t>000 0409 0000000000 000</t>
  </si>
  <si>
    <t>  12 477 260,18</t>
  </si>
  <si>
    <t>000 0409 1200000000 000</t>
  </si>
  <si>
    <t>  6 294 150,02</t>
  </si>
  <si>
    <t>000 0409 1210000000 000</t>
  </si>
  <si>
    <t>  5 734 097,83</t>
  </si>
  <si>
    <t>000 0409 1210100000 000</t>
  </si>
  <si>
    <t>   1 245,44</t>
  </si>
  <si>
    <t>000 0409 1210109990 000</t>
  </si>
  <si>
    <t>000 0409 1210109990 200</t>
  </si>
  <si>
    <t>000 0409 1210109990 240</t>
  </si>
  <si>
    <t>000 0409 1210109990 243</t>
  </si>
  <si>
    <t>000 0409 1210109990 244</t>
  </si>
  <si>
    <t>000 0409 1210300000 000</t>
  </si>
  <si>
    <t>    2,39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</si>
  <si>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"Проектирование, строительство и реконструкция автомобильных дорог регионального и межмуниципального значения". Бюджетные инвестиции в объекты капитального строительства государственной собственности субъектов Российской Федерации.</t>
  </si>
  <si>
    <t>000 0409 1210310130 000</t>
  </si>
  <si>
    <t>000 0409 1210310130 400</t>
  </si>
  <si>
    <t>000 0409 1210310130 410</t>
  </si>
  <si>
    <t>000 0409 1210310130 414</t>
  </si>
  <si>
    <t>000 0409 1210353900 000</t>
  </si>
  <si>
    <t>000 0409 1210353900 400</t>
  </si>
  <si>
    <t>000 0409 1210353900 410</t>
  </si>
  <si>
    <t>000 0409 1210353900 414</t>
  </si>
  <si>
    <t>000 0409 1210400000 000</t>
  </si>
  <si>
    <t>000 0409 1210440070 000</t>
  </si>
  <si>
    <t>000 0409 1210440070 500</t>
  </si>
  <si>
    <t>000 0409 1210440070 520</t>
  </si>
  <si>
    <t>000 0409 1210440070 522</t>
  </si>
  <si>
    <t>000 0409 1210500000 000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</si>
  <si>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</si>
  <si>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000 0409 1210540060 000</t>
  </si>
  <si>
    <t>000 0409 1210540060 500</t>
  </si>
  <si>
    <t>000 0409 1210540060 520</t>
  </si>
  <si>
    <t>000 0409 1210540060 521</t>
  </si>
  <si>
    <t>000 0409 1210700000 000</t>
  </si>
  <si>
    <t>  5 732 850,00</t>
  </si>
  <si>
    <t>000 0409 1210709990 000</t>
  </si>
  <si>
    <t>000 0409 1210709990 800</t>
  </si>
  <si>
    <t>000 0409 1210709990 810</t>
  </si>
  <si>
    <t>000 0409 1210709990 812</t>
  </si>
  <si>
    <t>000 0409 1210740070 000</t>
  </si>
  <si>
    <t>000 0409 1210740070 500</t>
  </si>
  <si>
    <t>000 0409 1210740070 520</t>
  </si>
  <si>
    <t>000 0409 1210740070 522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</si>
  <si>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"Обеспечение информационной поддержки мероприятий по обеспечению безопасности дорожного движения".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</si>
  <si>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000 0409 1210809990 000</t>
  </si>
  <si>
    <t>000 0409 1210809990 200</t>
  </si>
  <si>
    <t>000 0409 1210809990 240</t>
  </si>
  <si>
    <t>000 0409 1210809990 244</t>
  </si>
  <si>
    <t>000 0409 1210940060 000</t>
  </si>
  <si>
    <t>000 0409 1210940060 500</t>
  </si>
  <si>
    <t>000 0409 1210940060 520</t>
  </si>
  <si>
    <t>000 0409 1210940060 521</t>
  </si>
  <si>
    <t>000 0409 1250000000 000</t>
  </si>
  <si>
    <t>   560 052,19</t>
  </si>
  <si>
    <t>000 0409 1250100000 000</t>
  </si>
  <si>
    <t>000 0409 1250110140 000</t>
  </si>
  <si>
    <t>000 0409 1250110140 100</t>
  </si>
  <si>
    <t>   82 141,03</t>
  </si>
  <si>
    <t>000 0409 1250110140 110</t>
  </si>
  <si>
    <t>000 0409 1250110140 111</t>
  </si>
  <si>
    <t>000 0409 1250110140 112</t>
  </si>
  <si>
    <t>   67 655,00</t>
  </si>
  <si>
    <t>000 0409 1250110140 119</t>
  </si>
  <si>
    <t>   14 486,03</t>
  </si>
  <si>
    <t>000 0409 1250110140 200</t>
  </si>
  <si>
    <t>   118 682,53</t>
  </si>
  <si>
    <t>000 0409 1250110140 240</t>
  </si>
  <si>
    <t>000 0409 1250110140 242</t>
  </si>
  <si>
    <t>   1 093,80</t>
  </si>
  <si>
    <t>000 0409 1250110140 244</t>
  </si>
  <si>
    <t>   117 588,73</t>
  </si>
  <si>
    <t>000 0409 1250110140 800</t>
  </si>
  <si>
    <t>   359 228,63</t>
  </si>
  <si>
    <t>000 0409 1250110140 850</t>
  </si>
  <si>
    <t>000 0409 1250110140 851</t>
  </si>
  <si>
    <t>   326 646,00</t>
  </si>
  <si>
    <t>000 0409 1250110140 852</t>
  </si>
  <si>
    <t>   32 582,63</t>
  </si>
  <si>
    <t>000 0409 1250110140 853</t>
  </si>
  <si>
    <t>000 0409 2400000000 000</t>
  </si>
  <si>
    <t>  6 183 110,16</t>
  </si>
  <si>
    <t>000 0409 2420000000 000</t>
  </si>
  <si>
    <t>000 0409 2420100000 000</t>
  </si>
  <si>
    <t>000 0409 2420140060 000</t>
  </si>
  <si>
    <t>000 0409 2420140060 500</t>
  </si>
  <si>
    <t>000 0409 2420140060 520</t>
  </si>
  <si>
    <t>000 0409 2420140060 521</t>
  </si>
  <si>
    <t>Связь и информатика</t>
  </si>
  <si>
    <t>000 0410 0000000000 000</t>
  </si>
  <si>
    <t>   669 422,35</t>
  </si>
  <si>
    <t>000 0410 0200000000 000</t>
  </si>
  <si>
    <t>000 0410 0210000000 000</t>
  </si>
  <si>
    <t>000 0410 0210300000 000</t>
  </si>
  <si>
    <t>000 0410 0210309990 000</t>
  </si>
  <si>
    <t>000 0410 0210309990 200</t>
  </si>
  <si>
    <t>000 0410 0210309990 240</t>
  </si>
  <si>
    <t>000 0410 0210309990 244</t>
  </si>
  <si>
    <t>000 0410 0230000000 000</t>
  </si>
  <si>
    <t>000 0410 0230200000 000</t>
  </si>
  <si>
    <t>000 0410 0230209990 000</t>
  </si>
  <si>
    <t>000 0410 0230209990 200</t>
  </si>
  <si>
    <t>000 0410 0230209990 240</t>
  </si>
  <si>
    <t>000 0410 0230209990 244</t>
  </si>
  <si>
    <t>000 0410 2000000000 000</t>
  </si>
  <si>
    <t>000 0410 2010000000 000</t>
  </si>
  <si>
    <t>   432 302,51</t>
  </si>
  <si>
    <t>000 0410 2010200000 000</t>
  </si>
  <si>
    <t>   390 960,61</t>
  </si>
  <si>
    <t>000 0410 2010209990 000</t>
  </si>
  <si>
    <t>   249 694,72</t>
  </si>
  <si>
    <t>000 0410 2010209990 200</t>
  </si>
  <si>
    <t>   214 646,04</t>
  </si>
  <si>
    <t>000 0410 2010209990 240</t>
  </si>
  <si>
    <t>000 0410 2010209990 242</t>
  </si>
  <si>
    <t>000 0410 2010209990 600</t>
  </si>
  <si>
    <t>   35 048,68</t>
  </si>
  <si>
    <t>000 0410 2010209990 620</t>
  </si>
  <si>
    <t>000 0410 2010209990 622</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</si>
  <si>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</si>
  <si>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000 0410 2010240060 000</t>
  </si>
  <si>
    <t>   141 265,89</t>
  </si>
  <si>
    <t>000 0410 2010240060 500</t>
  </si>
  <si>
    <t>000 0410 2010240060 520</t>
  </si>
  <si>
    <t>000 0410 2010240060 521</t>
  </si>
  <si>
    <t>000 0410 2010300000 000</t>
  </si>
  <si>
    <t>    736,00</t>
  </si>
  <si>
    <t>000 0410 2010309990 000</t>
  </si>
  <si>
    <t>000 0410 2010309990 600</t>
  </si>
  <si>
    <t>000 0410 2010309990 620</t>
  </si>
  <si>
    <t>000 0410 2010309990 622</t>
  </si>
  <si>
    <t>000 0410 2010400000 000</t>
  </si>
  <si>
    <t>    3,14</t>
  </si>
  <si>
    <t>000 0410 2010409990 000</t>
  </si>
  <si>
    <t>000 0410 2010409990 600</t>
  </si>
  <si>
    <t>000 0410 2010409990 620</t>
  </si>
  <si>
    <t>000 0410 2010409990 622</t>
  </si>
  <si>
    <t>000 0410 20104R0280 000</t>
  </si>
  <si>
    <t>000 0410 20104R0280 600</t>
  </si>
  <si>
    <t>000 0410 20104R0280 620</t>
  </si>
  <si>
    <t>000 0410 20104R0280 622</t>
  </si>
  <si>
    <t>000 0410 2010600000 000</t>
  </si>
  <si>
    <t>   40 602,76</t>
  </si>
  <si>
    <t>000 0410 2010609990 000</t>
  </si>
  <si>
    <t>000 0410 2010609990 200</t>
  </si>
  <si>
    <t>000 0410 2010609990 240</t>
  </si>
  <si>
    <t>000 0410 2010609990 242</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</si>
  <si>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внедрение и сопровождение информационных систем". Поддержка региональных проектов в сфере информационных технологий (софинансирование за счет средств краевого бюджета).</t>
  </si>
  <si>
    <t>000 0410 20106R0280 000</t>
  </si>
  <si>
    <t>000 0410 20106R0280 200</t>
  </si>
  <si>
    <t>000 0410 20106R0280 240</t>
  </si>
  <si>
    <t>000 0410 20106R0280 242</t>
  </si>
  <si>
    <t>000 0410 2020000000 000</t>
  </si>
  <si>
    <t>000 0410 2020100000 000</t>
  </si>
  <si>
    <t>000 0410 2020109990 000</t>
  </si>
  <si>
    <t>000 0410 2020109990 600</t>
  </si>
  <si>
    <t>000 0410 2020109990 620</t>
  </si>
  <si>
    <t>000 0410 2020109990 622</t>
  </si>
  <si>
    <t>000 0410 2020200000 000</t>
  </si>
  <si>
    <t>000 0410 2020209990 000</t>
  </si>
  <si>
    <t>000 0410 2020209990 600</t>
  </si>
  <si>
    <t>000 0410 2020209990 620</t>
  </si>
  <si>
    <t>000 0410 2020209990 622</t>
  </si>
  <si>
    <t>000 0410 2030000000 000</t>
  </si>
  <si>
    <t>   237 119,84</t>
  </si>
  <si>
    <t>000 0410 2030100000 000</t>
  </si>
  <si>
    <t>   107 307,71</t>
  </si>
  <si>
    <t>000 0410 2030110010 000</t>
  </si>
  <si>
    <t>000 0410 2030110010 100</t>
  </si>
  <si>
    <t>   42 814,70</t>
  </si>
  <si>
    <t>000 0410 2030110010 120</t>
  </si>
  <si>
    <t>000 0410 2030110010 121</t>
  </si>
  <si>
    <t>   11 226,20</t>
  </si>
  <si>
    <t>000 0410 2030110010 122</t>
  </si>
  <si>
    <t>    600,00</t>
  </si>
  <si>
    <t>000 0410 2030110010 129</t>
  </si>
  <si>
    <t>   30 988,50</t>
  </si>
  <si>
    <t>000 0410 2030110010 200</t>
  </si>
  <si>
    <t>   34 746,01</t>
  </si>
  <si>
    <t>000 0410 2030110010 240</t>
  </si>
  <si>
    <t>000 0410 2030110010 242</t>
  </si>
  <si>
    <t>   34 649,74</t>
  </si>
  <si>
    <t>000 0410 2030110010 244</t>
  </si>
  <si>
    <t>    96,27</t>
  </si>
  <si>
    <t>000 0410 2030110010 800</t>
  </si>
  <si>
    <t>   29 747,00</t>
  </si>
  <si>
    <t>000 0410 2030110010 850</t>
  </si>
  <si>
    <t>000 0410 2030110010 851</t>
  </si>
  <si>
    <t>000 0410 2030110490 000</t>
  </si>
  <si>
    <t>000 0410 2030110490 200</t>
  </si>
  <si>
    <t>000 0410 2030110490 240</t>
  </si>
  <si>
    <t>000 0410 2030110490 244</t>
  </si>
  <si>
    <t>000 0410 2030200000 000</t>
  </si>
  <si>
    <t>   129 759,13</t>
  </si>
  <si>
    <t>Государственная программа Камчатского края "Информационное общество в Камчатском крае". Подпрограмма "Обеспечение реализации  Программы". Основное мероприятие "Выполнение технологических функций в области информатизации".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</si>
  <si>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000 0410 2030209990 000</t>
  </si>
  <si>
    <t>000 0410 2030209990 600</t>
  </si>
  <si>
    <t>000 0410 2030209990 620</t>
  </si>
  <si>
    <t>000 0410 2030209990 622</t>
  </si>
  <si>
    <t>000 0410 2030210140 000</t>
  </si>
  <si>
    <t>000 0410 2030210140 600</t>
  </si>
  <si>
    <t>000 0410 2030210140 620</t>
  </si>
  <si>
    <t>000 0410 2030210140 621</t>
  </si>
  <si>
    <t>000 0410 2030300000 000</t>
  </si>
  <si>
    <t>    53,00</t>
  </si>
  <si>
    <t>000 0410 2030309990 000</t>
  </si>
  <si>
    <t>000 0410 2030309990 600</t>
  </si>
  <si>
    <t>000 0410 2030309990 620</t>
  </si>
  <si>
    <t>000 0410 2030309990 622</t>
  </si>
  <si>
    <t>Прикладные научные исследования в области национальной экономики</t>
  </si>
  <si>
    <t>000 0411 0000000000 000</t>
  </si>
  <si>
    <t>000 0411 0800000000 000</t>
  </si>
  <si>
    <t>000 0411 0860000000 000</t>
  </si>
  <si>
    <t>000 0411 0860100000 000</t>
  </si>
  <si>
    <t>000 0411 0860109980 000</t>
  </si>
  <si>
    <t>000 0411 0860109980 800</t>
  </si>
  <si>
    <t>000 0411 0860109980 830</t>
  </si>
  <si>
    <t>000 0411 0860109980 831</t>
  </si>
  <si>
    <t>000 0411 0860109990 000</t>
  </si>
  <si>
    <t>000 0411 0860109990 200</t>
  </si>
  <si>
    <t>000 0411 0860109990 240</t>
  </si>
  <si>
    <t>Научно-исследовательские и опытно-конструкторские работы</t>
  </si>
  <si>
    <t>000 0411 0860109990 241</t>
  </si>
  <si>
    <t>000 0411 0990000000 000</t>
  </si>
  <si>
    <t>000 0411 0990200000 000</t>
  </si>
  <si>
    <t>000 0411 0990209990 000</t>
  </si>
  <si>
    <t>000 0411 0990209990 200</t>
  </si>
  <si>
    <t>000 0411 0990209990 240</t>
  </si>
  <si>
    <t>000 0411 0990209990 241</t>
  </si>
  <si>
    <t>000 0411 1500000000 000</t>
  </si>
  <si>
    <t>000 0411 1530000000 000</t>
  </si>
  <si>
    <t>000 0411 1530300000 000</t>
  </si>
  <si>
    <t>000 0411 1530309990 000</t>
  </si>
  <si>
    <t>000 0411 1530309990 200</t>
  </si>
  <si>
    <t>000 0411 1530309990 240</t>
  </si>
  <si>
    <t>000 0411 1530309990 241</t>
  </si>
  <si>
    <t>Другие вопросы в области национальной экономики</t>
  </si>
  <si>
    <t>000 0412 0000000000 000</t>
  </si>
  <si>
    <t>  6 427 330,39</t>
  </si>
  <si>
    <t>000 0412 0500000000 000</t>
  </si>
  <si>
    <t>   53 420,00</t>
  </si>
  <si>
    <t>000 0412 0530000000 000</t>
  </si>
  <si>
    <t>000 0412 0530300000 000</t>
  </si>
  <si>
    <t>000 0412 0530309990 000</t>
  </si>
  <si>
    <t>000 0412 0530309990 800</t>
  </si>
  <si>
    <t>000 0412 0530309990 810</t>
  </si>
  <si>
    <t>000 0412 0530309990 812</t>
  </si>
  <si>
    <t>000 0412 0800000000 000</t>
  </si>
  <si>
    <t>   165 000,00</t>
  </si>
  <si>
    <t>Государственная программа Камчатского края "Развитие экономики и внешнеэкономической деятельности Камчатского края". Подпрограмма "Формирование благоприятной инвестиционной среды". Основное мероприятие "Формирование и продвижение инвестиционного имиджа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</si>
  <si>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000 0412 0810209990 000</t>
  </si>
  <si>
    <t>000 0412 0810209990 600</t>
  </si>
  <si>
    <t>000 0412 0810209990 630</t>
  </si>
  <si>
    <t>000 0412 0810209990 632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</si>
  <si>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</si>
  <si>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000 0412 0820109990 000</t>
  </si>
  <si>
    <t>000 0412 0820109990 600</t>
  </si>
  <si>
    <t>000 0412 0820109990 630</t>
  </si>
  <si>
    <t>000 0412 0820109990 632</t>
  </si>
  <si>
    <t>000 0412 0820109990 800</t>
  </si>
  <si>
    <t>000 0412 0820109990 810</t>
  </si>
  <si>
    <t>000 0412 0820109990 811</t>
  </si>
  <si>
    <t>000 0412 0820109990 812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</si>
  <si>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</si>
  <si>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000 0412 0820110140 000</t>
  </si>
  <si>
    <t>000 0412 0820110140 600</t>
  </si>
  <si>
    <t>000 0412 0820110140 620</t>
  </si>
  <si>
    <t>000 0412 0820110140 621</t>
  </si>
  <si>
    <t>000 0412 0820110140 622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</si>
  <si>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</si>
  <si>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000 0412 0820140060 000</t>
  </si>
  <si>
    <t>000 0412 0820140060 500</t>
  </si>
  <si>
    <t>000 0412 0820140060 520</t>
  </si>
  <si>
    <t>000 0412 0820140060 521</t>
  </si>
  <si>
    <t xml:space="preserve"> 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</si>
  <si>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0412 08201R5270 000</t>
  </si>
  <si>
    <t>000 0412 08201R5270 500</t>
  </si>
  <si>
    <t>000 0412 08201R5270 520</t>
  </si>
  <si>
    <t>000 0412 08201R5270 521</t>
  </si>
  <si>
    <t>000 0412 08201R5270 600</t>
  </si>
  <si>
    <t>000 0412 08201R5270 630</t>
  </si>
  <si>
    <t>000 0412 08201R5270 632</t>
  </si>
  <si>
    <t>000 0412 08201R5270 800</t>
  </si>
  <si>
    <t>000 0412 08201R5270 810</t>
  </si>
  <si>
    <t>000 0412 08201R5270 812</t>
  </si>
  <si>
    <t>000 0412 1000000000 000</t>
  </si>
  <si>
    <t>000 0412 1080100000 000</t>
  </si>
  <si>
    <t>Государственная программа Камчатского края "Обеспечение доступным и комфортным жильем жителей Камчатского края". Подпрограмма "Обеспечение реализации  Программы". 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</si>
  <si>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000 0412 1080110140 000</t>
  </si>
  <si>
    <t>000 0412 1080110140 100</t>
  </si>
  <si>
    <t>000 0412 1080110140 110</t>
  </si>
  <si>
    <t>000 0412 1080110140 111</t>
  </si>
  <si>
    <t>000 0412 1080110140 112</t>
  </si>
  <si>
    <t>000 0412 1080110140 119</t>
  </si>
  <si>
    <t>000 0412 1080110140 200</t>
  </si>
  <si>
    <t>000 0412 1080110140 240</t>
  </si>
  <si>
    <t>000 0412 1080110140 242</t>
  </si>
  <si>
    <t>000 0412 1080110140 244</t>
  </si>
  <si>
    <t>000 0412 1080110140 300</t>
  </si>
  <si>
    <t>000 0412 1080110140 320</t>
  </si>
  <si>
    <t>000 0412 1080110140 321</t>
  </si>
  <si>
    <t>000 0412 1080110140 800</t>
  </si>
  <si>
    <t>000 0412 1080110140 850</t>
  </si>
  <si>
    <t>000 0412 1080110140 851</t>
  </si>
  <si>
    <t>000 0412 1080110140 852</t>
  </si>
  <si>
    <t>000 0412 1080110140 853</t>
  </si>
  <si>
    <t>000 0412 1100000000 000</t>
  </si>
  <si>
    <t>   210 718,65</t>
  </si>
  <si>
    <t>000 0412 1110000000 000</t>
  </si>
  <si>
    <t>000 0412 1110100000 000</t>
  </si>
  <si>
    <t>000 0412 1110109990 000</t>
  </si>
  <si>
    <t>000 0412 1110109990 200</t>
  </si>
  <si>
    <t>000 0412 1110109990 240</t>
  </si>
  <si>
    <t>000 0412 1110109990 244</t>
  </si>
  <si>
    <t>000 0412 1110109990 600</t>
  </si>
  <si>
    <t>000 0412 1110109990 610</t>
  </si>
  <si>
    <t>000 0412 1110109990 612</t>
  </si>
  <si>
    <t>000 0412 1110109990 620</t>
  </si>
  <si>
    <t>000 0412 1110109990 622</t>
  </si>
  <si>
    <t>000 0412 1110700000 000</t>
  </si>
  <si>
    <t>   102 459,85</t>
  </si>
  <si>
    <t>000 0412 1110740060 000</t>
  </si>
  <si>
    <t>000 0412 1110740060 500</t>
  </si>
  <si>
    <t>000 0412 1110740060 520</t>
  </si>
  <si>
    <t>000 0412 1110740060 521</t>
  </si>
  <si>
    <t>000 0412 1110900000 000</t>
  </si>
  <si>
    <t>   108 258,80</t>
  </si>
  <si>
    <t>000 0412 1110909990 000</t>
  </si>
  <si>
    <t>000 0412 1110909990 200</t>
  </si>
  <si>
    <t>000 0412 1110909990 240</t>
  </si>
  <si>
    <t>000 0412 1110909990 244</t>
  </si>
  <si>
    <t>000 0412 1300000000 000</t>
  </si>
  <si>
    <t>  5 523 724,98</t>
  </si>
  <si>
    <t>000 0412 1310000000 000</t>
  </si>
  <si>
    <t>000 0412 1310400000 000</t>
  </si>
  <si>
    <t>    332,63</t>
  </si>
  <si>
    <t>000 0412 1310409990 000</t>
  </si>
  <si>
    <t>000 0412 1310409990 400</t>
  </si>
  <si>
    <t>Бюджетные инвестиции иным юридическим лицам</t>
  </si>
  <si>
    <t>000 0412 1310409990 450</t>
  </si>
  <si>
    <t>Бюджетные инвестиции иным юридическим лицам, за исключением бюджетных инвестиций в объекты капитального строительства</t>
  </si>
  <si>
    <t>000 0412 1310409990 452</t>
  </si>
  <si>
    <t>000 0412 1310500000 000</t>
  </si>
  <si>
    <t>   96 282,98</t>
  </si>
  <si>
    <t>000 0412 1310509990 000</t>
  </si>
  <si>
    <t>000 0412 1310509990 200</t>
  </si>
  <si>
    <t>000 0412 1310509990 240</t>
  </si>
  <si>
    <t>000 0412 1310509990 244</t>
  </si>
  <si>
    <t>000 0412 1310900000 000</t>
  </si>
  <si>
    <t>  5 427 109,37</t>
  </si>
  <si>
    <t>000 0412 13109R5110 000</t>
  </si>
  <si>
    <t>000 0412 13109R5110 500</t>
  </si>
  <si>
    <t>000 0412 13109R5110 520</t>
  </si>
  <si>
    <t>000 0412 13109R5110 521</t>
  </si>
  <si>
    <t>000 0412 1800000000 000</t>
  </si>
  <si>
    <t>   474 466,76</t>
  </si>
  <si>
    <t>000 0412 1810000000 000</t>
  </si>
  <si>
    <t>   202 007,19</t>
  </si>
  <si>
    <t>000 0412 1810100000 000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</si>
  <si>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</si>
  <si>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000 0412 1810109990 000</t>
  </si>
  <si>
    <t>    337,00</t>
  </si>
  <si>
    <t>000 0412 1810109990 200</t>
  </si>
  <si>
    <t>000 0412 1810109990 240</t>
  </si>
  <si>
    <t>000 0412 1810109990 244</t>
  </si>
  <si>
    <t>000 0412 1810109990 600</t>
  </si>
  <si>
    <t>000 0412 1810109990 610</t>
  </si>
  <si>
    <t>000 0412 1810109990 612</t>
  </si>
  <si>
    <t>000 0412 1810109990 630</t>
  </si>
  <si>
    <t>000 0412 1810109990 632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</si>
  <si>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</si>
  <si>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000 0412 1810140060 000</t>
  </si>
  <si>
    <t>   201 670,19</t>
  </si>
  <si>
    <t>000 0412 1810140060 500</t>
  </si>
  <si>
    <t>000 0412 1810140060 520</t>
  </si>
  <si>
    <t>000 0412 1810140060 521</t>
  </si>
  <si>
    <t>000 0412 1810200000 000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</si>
  <si>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"Информационное оснащение туристских объектов".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</si>
  <si>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000 0412 1810209990 000</t>
  </si>
  <si>
    <t>000 0412 1810209990 200</t>
  </si>
  <si>
    <t>000 0412 1810209990 240</t>
  </si>
  <si>
    <t>000 0412 1810209990 244</t>
  </si>
  <si>
    <t>000 0412 1820000000 000</t>
  </si>
  <si>
    <t>   186 060,81</t>
  </si>
  <si>
    <t>000 0412 1820100000 000</t>
  </si>
  <si>
    <t>    117,50</t>
  </si>
  <si>
    <t>000 0412 1820109990 000</t>
  </si>
  <si>
    <t>000 0412 1820109990 200</t>
  </si>
  <si>
    <t>000 0412 1820109990 240</t>
  </si>
  <si>
    <t>000 0412 1820109990 242</t>
  </si>
  <si>
    <t>000 0412 1820109990 244</t>
  </si>
  <si>
    <t>000 0412 1820109990 600</t>
  </si>
  <si>
    <t>000 0412 1820109990 630</t>
  </si>
  <si>
    <t>000 0412 1820109990 632</t>
  </si>
  <si>
    <t>000 0412 1820200000 000</t>
  </si>
  <si>
    <t>   90 941,56</t>
  </si>
  <si>
    <t>000 0412 1820209990 000</t>
  </si>
  <si>
    <t>000 0412 1820209990 200</t>
  </si>
  <si>
    <t>000 0412 1820209990 240</t>
  </si>
  <si>
    <t>000 0412 1820209990 244</t>
  </si>
  <si>
    <t>000 0412 1820209990 600</t>
  </si>
  <si>
    <t>000 0412 1820209990 610</t>
  </si>
  <si>
    <t>000 0412 1820209990 612</t>
  </si>
  <si>
    <t>Основное мероприятие "Популяризация отдельных видов туризма в Камчатском крае". Иные межбюджетные трансферты на проведение краевого фестиваля "Сохраним лососей ВМЕСТЕ" в Усть-Большерецком муниципальном районе.</t>
  </si>
  <si>
    <t>000 0412 1820240390 000</t>
  </si>
  <si>
    <t>000 0412 1820240390 500</t>
  </si>
  <si>
    <t>000 0412 1820240390 540</t>
  </si>
  <si>
    <t>000 0412 1820300000 000</t>
  </si>
  <si>
    <t>   95 000,00</t>
  </si>
  <si>
    <t>000 0412 1820309990 000</t>
  </si>
  <si>
    <t>000 0412 1820309990 200</t>
  </si>
  <si>
    <t>000 0412 1820309990 240</t>
  </si>
  <si>
    <t>000 0412 1820309990 242</t>
  </si>
  <si>
    <t>000 0412 1820309990 244</t>
  </si>
  <si>
    <t>000 0412 1820400000 000</t>
  </si>
  <si>
    <t>    1,75</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</si>
  <si>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"Финансовое обеспечение деятельности подведомственного учреждения" .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</si>
  <si>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000 0412 1820410140 000</t>
  </si>
  <si>
    <t>000 0412 1820410140 600</t>
  </si>
  <si>
    <t>000 0412 1820410140 610</t>
  </si>
  <si>
    <t>000 0412 1820410140 611</t>
  </si>
  <si>
    <t>000 0412 1820410140 612</t>
  </si>
  <si>
    <t>000 0412 1820509990 000</t>
  </si>
  <si>
    <t>000 0412 1820509990 600</t>
  </si>
  <si>
    <t>000 0412 1820509990 630</t>
  </si>
  <si>
    <t>000 0412 1820509990 632</t>
  </si>
  <si>
    <t>000 0412 1830000000 000</t>
  </si>
  <si>
    <t>   59 252,60</t>
  </si>
  <si>
    <t>000 0412 1830100000 000</t>
  </si>
  <si>
    <t>   59 252,43</t>
  </si>
  <si>
    <t>Государственная программа Камчатского края "Развитие внутреннего и въездного туризма в Камчатском крае". Подпрограмма "Обеспечение государственной поддержки для стимулирования развития социального туризма на территории Камчатского края". Основное мероприятие "Развитие социального туризма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</si>
  <si>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000 0412 1830109990 000</t>
  </si>
  <si>
    <t>000 0412 1830109990 800</t>
  </si>
  <si>
    <t>000 0412 1830109990 810</t>
  </si>
  <si>
    <t>000 0412 1830109990 812</t>
  </si>
  <si>
    <t>000 0412 1830200000 000</t>
  </si>
  <si>
    <t>    0,17</t>
  </si>
  <si>
    <t>Государственная программа Камчатского края "Развитие внутреннего и въездного туризма в Камчатском крае". Подпрограмма "Обеспечение государственной поддержки для стимулирования развития социального туризма на территории Камчатского края". Основное мероприятие "Развитие культурно-познавательного детско-юношеского туризма".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</si>
  <si>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000 0412 1830209990 000</t>
  </si>
  <si>
    <t>000 0412 1830209990 800</t>
  </si>
  <si>
    <t>000 0412 1830209990 810</t>
  </si>
  <si>
    <t>000 0412 1830209990 812</t>
  </si>
  <si>
    <t>000 0412 1840000000 000</t>
  </si>
  <si>
    <t>   27 146,16</t>
  </si>
  <si>
    <t>000 0412 1840100000 000</t>
  </si>
  <si>
    <t>000 0412 1840110010 000</t>
  </si>
  <si>
    <t>000 0412 1840110010 100</t>
  </si>
  <si>
    <t>000 0412 1840110010 120</t>
  </si>
  <si>
    <t>000 0412 1840110010 121</t>
  </si>
  <si>
    <t>000 0412 1840110010 122</t>
  </si>
  <si>
    <t>000 0412 1840110010 129</t>
  </si>
  <si>
    <t>000 0412 1840110010 200</t>
  </si>
  <si>
    <t>   26 146,16</t>
  </si>
  <si>
    <t>000 0412 1840110010 240</t>
  </si>
  <si>
    <t>000 0412 1840110010 242</t>
  </si>
  <si>
    <t>   21 556,05</t>
  </si>
  <si>
    <t>000 0412 1840110010 244</t>
  </si>
  <si>
    <t>   4 590,11</t>
  </si>
  <si>
    <t>000 0412 1840110010 800</t>
  </si>
  <si>
    <t>000 0412 1840110010 850</t>
  </si>
  <si>
    <t>000 0412 1840110010 851</t>
  </si>
  <si>
    <t>000 0412 1840110010 853</t>
  </si>
  <si>
    <t>000 0412 1840110490 000</t>
  </si>
  <si>
    <t>000 0412 1840110490 200</t>
  </si>
  <si>
    <t>000 0412 1840110490 240</t>
  </si>
  <si>
    <t>000 0412 1840110490 244</t>
  </si>
  <si>
    <t>000 0412 2200000000 000</t>
  </si>
  <si>
    <t>000 0412 2290000000 000</t>
  </si>
  <si>
    <t>000 0412 2290100000 000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</si>
  <si>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</si>
  <si>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000 0412 2290110140 000</t>
  </si>
  <si>
    <t>000 0412 2290110140 600</t>
  </si>
  <si>
    <t>000 0412 2290110140 610</t>
  </si>
  <si>
    <t>000 0412 2290110140 611</t>
  </si>
  <si>
    <t>000 0412 9900000000 000</t>
  </si>
  <si>
    <t>000 0412 9900009980 000</t>
  </si>
  <si>
    <t>000 0412 9900009980 200</t>
  </si>
  <si>
    <t>000 0412 9900009980 240</t>
  </si>
  <si>
    <t>000 0412 9900009980 244</t>
  </si>
  <si>
    <t>000 0412 9900010010 000</t>
  </si>
  <si>
    <t>000 0412 9900010010 100</t>
  </si>
  <si>
    <t>000 0412 9900010010 120</t>
  </si>
  <si>
    <t>000 0412 9900010010 121</t>
  </si>
  <si>
    <t>000 0412 9900010010 122</t>
  </si>
  <si>
    <t>000 0412 9900010010 129</t>
  </si>
  <si>
    <t>000 0412 9900010010 200</t>
  </si>
  <si>
    <t>000 0412 9900010010 240</t>
  </si>
  <si>
    <t>000 0412 9900010010 242</t>
  </si>
  <si>
    <t>000 0412 9900010010 244</t>
  </si>
  <si>
    <t>000 0412 9900010010 800</t>
  </si>
  <si>
    <t>000 0412 9900010010 850</t>
  </si>
  <si>
    <t>000 0412 9900010010 851</t>
  </si>
  <si>
    <t>000 0412 9900010010 852</t>
  </si>
  <si>
    <t>000 0412 9900010010 853</t>
  </si>
  <si>
    <t>Расходы на организацию предоставления государственных услуг и государственных функций методом "выездных бригад"</t>
  </si>
  <si>
    <t>000 0412 9900010400 000</t>
  </si>
  <si>
    <t>000 0412 9900010400 200</t>
  </si>
  <si>
    <t>000 0412 9900010400 240</t>
  </si>
  <si>
    <t>000 0412 9900010400 244</t>
  </si>
  <si>
    <t>000 0412 9900010490 000</t>
  </si>
  <si>
    <t>000 0412 9900010490 200</t>
  </si>
  <si>
    <t>000 0412 9900010490 240</t>
  </si>
  <si>
    <t>000 0412 9900010490 244</t>
  </si>
  <si>
    <t>Жилищно-коммунальное хозяйство</t>
  </si>
  <si>
    <t>000 0500 0000000000 000</t>
  </si>
  <si>
    <t>  526 788 804,87</t>
  </si>
  <si>
    <t>Жилищное хозяйство</t>
  </si>
  <si>
    <t>000 0501 0000000000 000</t>
  </si>
  <si>
    <t>  203 078 091,59</t>
  </si>
  <si>
    <t>000 0501 0100000000 000</t>
  </si>
  <si>
    <t>  3 185 060,00</t>
  </si>
  <si>
    <t>000 0501 0170000000 000</t>
  </si>
  <si>
    <t>000 0501 0170200000 000</t>
  </si>
  <si>
    <t>000 0501 0170210130 000</t>
  </si>
  <si>
    <t>000 0501 0170210130 400</t>
  </si>
  <si>
    <t>000 0501 0170210130 410</t>
  </si>
  <si>
    <t>000 0501 0170210130 412</t>
  </si>
  <si>
    <t>000 0501 0980000000 000</t>
  </si>
  <si>
    <t>000 0501 0980200000 000</t>
  </si>
  <si>
    <t>000 0501 0980210130 000</t>
  </si>
  <si>
    <t>000 0501 0980210130 400</t>
  </si>
  <si>
    <t>000 0501 0980210130 460</t>
  </si>
  <si>
    <t>Субсидии на приобретение объектов недвижимого имущества в государственную (муниципальную) собственность бюджетным учреждениям</t>
  </si>
  <si>
    <t>000 0501 0980210130 461</t>
  </si>
  <si>
    <t>000 0501 1000000000 000</t>
  </si>
  <si>
    <t>  114 120 520,03</t>
  </si>
  <si>
    <t>000 0501 1010000000 000</t>
  </si>
  <si>
    <t>000 0501 1010500000 000</t>
  </si>
  <si>
    <t>000 0501 1010510130 000</t>
  </si>
  <si>
    <t>000 0501 1010510130 400</t>
  </si>
  <si>
    <t>000 0501 1010510130 410</t>
  </si>
  <si>
    <t>000 0501 1010510130 414</t>
  </si>
  <si>
    <t>000 0501 1020000000 000</t>
  </si>
  <si>
    <t>  71 875 823,42</t>
  </si>
  <si>
    <t>000 0501 1020100000 000</t>
  </si>
  <si>
    <t>000 0501 1020110130 000</t>
  </si>
  <si>
    <t>  61 375 823,42</t>
  </si>
  <si>
    <t>000 0501 1020110130 400</t>
  </si>
  <si>
    <t>000 0501 1020110130 410</t>
  </si>
  <si>
    <t>000 0501 1020110130 414</t>
  </si>
  <si>
    <t>000 0501 10201R5400 000</t>
  </si>
  <si>
    <t>  10 500 000,00</t>
  </si>
  <si>
    <t>000 0501 10201R5400 400</t>
  </si>
  <si>
    <t>000 0501 10201R5400 410</t>
  </si>
  <si>
    <t>000 0501 10201R5400 414</t>
  </si>
  <si>
    <t>000 0501 1050000000 000</t>
  </si>
  <si>
    <t>  38 179 051,61</t>
  </si>
  <si>
    <t>000 0501 1050100000 000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</si>
  <si>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</si>
  <si>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000 0501 1050140060 000</t>
  </si>
  <si>
    <t>  2 657 754,00</t>
  </si>
  <si>
    <t>000 0501 1050140060 500</t>
  </si>
  <si>
    <t>000 0501 1050140060 520</t>
  </si>
  <si>
    <t>000 0501 1050140060 521</t>
  </si>
  <si>
    <t>000 0501 1050140070 000</t>
  </si>
  <si>
    <t>  35 521 297,61</t>
  </si>
  <si>
    <t>000 0501 1050140070 500</t>
  </si>
  <si>
    <t>000 0501 1050140070 520</t>
  </si>
  <si>
    <t>000 0501 1050140070 522</t>
  </si>
  <si>
    <t>000 0501 1090110130 000</t>
  </si>
  <si>
    <t>000 0501 1090110130 400</t>
  </si>
  <si>
    <t>000 0501 1090110130 410</t>
  </si>
  <si>
    <t>000 0501 1090110130 412</t>
  </si>
  <si>
    <t>000 0501 1090110130 414</t>
  </si>
  <si>
    <t>000 0501 1090400000 000</t>
  </si>
  <si>
    <t>  4 065 645,00</t>
  </si>
  <si>
    <t>000 0501 1090410130 000</t>
  </si>
  <si>
    <t>000 0501 1090410130 400</t>
  </si>
  <si>
    <t>000 0501 1090410130 410</t>
  </si>
  <si>
    <t>000 0501 1090410130 412</t>
  </si>
  <si>
    <t>000 0501 1100000000 000</t>
  </si>
  <si>
    <t>  14 385 564,30</t>
  </si>
  <si>
    <t>000 0501 1130000000 000</t>
  </si>
  <si>
    <t>000 0501 1130200000 000</t>
  </si>
  <si>
    <t>000 0501 1130209990 000</t>
  </si>
  <si>
    <t>000 0501 1130209990 600</t>
  </si>
  <si>
    <t>000 0501 1130209990 630</t>
  </si>
  <si>
    <t>000 0501 1130209990 632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</si>
  <si>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</si>
  <si>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000 0501 1130309990 000</t>
  </si>
  <si>
    <t>000 0501 1130309990 600</t>
  </si>
  <si>
    <t>000 0501 1130309990 630</t>
  </si>
  <si>
    <t>000 0501 1130309990 632</t>
  </si>
  <si>
    <t>000 0501 1130509990 000</t>
  </si>
  <si>
    <t>000 0501 1130509990 600</t>
  </si>
  <si>
    <t>000 0501 1130509990 630</t>
  </si>
  <si>
    <t>000 0501 1130509990 632</t>
  </si>
  <si>
    <t>000 0501 1130509990 800</t>
  </si>
  <si>
    <t>000 0501 1130509990 810</t>
  </si>
  <si>
    <t>000 0501 1130509990 812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</si>
  <si>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Основное мероприятие "Организация расчета размера предельной стоимости услуг и (или)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
.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</si>
  <si>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000 0501 1130609990 000</t>
  </si>
  <si>
    <t>000 0501 1130609990 200</t>
  </si>
  <si>
    <t>000 0501 1130609990 240</t>
  </si>
  <si>
    <t>000 0501 1130609990 244</t>
  </si>
  <si>
    <t>000 0501 1300000000 000</t>
  </si>
  <si>
    <t>   476 827,07</t>
  </si>
  <si>
    <t>000 0501 1310000000 000</t>
  </si>
  <si>
    <t>000 0501 1310200000 000</t>
  </si>
  <si>
    <t>000 0501 1310209990 000</t>
  </si>
  <si>
    <t>000 0501 1310209990 200</t>
  </si>
  <si>
    <t>000 0501 1310209990 240</t>
  </si>
  <si>
    <t>000 0501 1310209990 244</t>
  </si>
  <si>
    <t>000 0501 1310209990 800</t>
  </si>
  <si>
    <t>000 0501 1310209990 810</t>
  </si>
  <si>
    <t>000 0501 1310209990 811</t>
  </si>
  <si>
    <t>000 0501 2200000000 000</t>
  </si>
  <si>
    <t>  70 910 120,19</t>
  </si>
  <si>
    <t>000 0501 2230000000 000</t>
  </si>
  <si>
    <t>000 0501 2230100000 000</t>
  </si>
  <si>
    <t>  38 263 590,19</t>
  </si>
  <si>
    <t>000 0501 2230140070 000</t>
  </si>
  <si>
    <t>000 0501 2230140070 500</t>
  </si>
  <si>
    <t>000 0501 2230140070 520</t>
  </si>
  <si>
    <t>000 0501 2230140070 522</t>
  </si>
  <si>
    <t>000 0501 2230200000 000</t>
  </si>
  <si>
    <t>  32 646 530,00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</si>
  <si>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</si>
  <si>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000 0501 2230240070 000</t>
  </si>
  <si>
    <t>000 0501 2230240070 500</t>
  </si>
  <si>
    <t>000 0501 2230240070 520</t>
  </si>
  <si>
    <t>000 0501 2230240070 522</t>
  </si>
  <si>
    <t>000 0501 2230300000 000</t>
  </si>
  <si>
    <t>000 0501 2230340070 000</t>
  </si>
  <si>
    <t>000 0501 2230340070 500</t>
  </si>
  <si>
    <t>000 0501 2230340070 520</t>
  </si>
  <si>
    <t>000 0501 2230340070 522</t>
  </si>
  <si>
    <t>Коммунальное хозяйство</t>
  </si>
  <si>
    <t>000 0502 0000000000 000</t>
  </si>
  <si>
    <t>  312 812 396,56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</si>
  <si>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Подпрограмма "Устойчивое развитие сельских территорий"</t>
  </si>
  <si>
    <t>000 0502 0950000000 000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</si>
  <si>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</si>
  <si>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000 0502 0950200000 000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</si>
  <si>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</si>
  <si>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000 0502 0950240070 000</t>
  </si>
  <si>
    <t>000 0502 0950240070 500</t>
  </si>
  <si>
    <t>000 0502 0950240070 520</t>
  </si>
  <si>
    <t>000 0502 0950240070 522</t>
  </si>
  <si>
    <t>000 0502 1100000000 000</t>
  </si>
  <si>
    <t>000 0502 1110000000 000</t>
  </si>
  <si>
    <t>  140 766 858,77</t>
  </si>
  <si>
    <t>000 0502 1110500000 000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</si>
  <si>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края.Субсидии на софинансирование капитальных вложений в объекты государственной (муниципальной) собственности</t>
  </si>
  <si>
    <t>000 0502 1110540070 000</t>
  </si>
  <si>
    <t>000 0502 1110540070 500</t>
  </si>
  <si>
    <t>000 0502 1110540070 520</t>
  </si>
  <si>
    <t>000 0502 1110540070 522</t>
  </si>
  <si>
    <t>000 0502 1110600000 000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</si>
  <si>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монтаж оборудования в котельной № 4  с. Тигиль Тигильского района Камчатского края.</t>
  </si>
  <si>
    <t>000 0502 1110640360 000</t>
  </si>
  <si>
    <t>000 0502 1110640360 500</t>
  </si>
  <si>
    <t>000 0502 1110640360 540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</si>
  <si>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проведение ремонтно-восстановительных работ в домах № 17, 19 по ул. Юбилейная в с. Апача Усть-Большерецкого района.</t>
  </si>
  <si>
    <t>000 0502 1110640370 000</t>
  </si>
  <si>
    <t>000 0502 1110640370 500</t>
  </si>
  <si>
    <t>000 0502 1110640370 540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</si>
  <si>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выполнение работ по замене котла и котельного оборудования котла №1 котельной ДКВР в с. Мильково Мильковского района Камчатского края.</t>
  </si>
  <si>
    <t>000 0502 1110640450 000</t>
  </si>
  <si>
    <t>000 0502 1110640450 500</t>
  </si>
  <si>
    <t>000 0502 1110640450 540</t>
  </si>
  <si>
    <t>000 0502 1110640460 000</t>
  </si>
  <si>
    <t>000 0502 1110640460 500</t>
  </si>
  <si>
    <t>000 0502 1110640460 540</t>
  </si>
  <si>
    <t>000 0502 1110640470 000</t>
  </si>
  <si>
    <t>000 0502 1110640470 500</t>
  </si>
  <si>
    <t>000 0502 1110640470 540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</si>
  <si>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t>
  </si>
  <si>
    <t>000 0502 1111140070 000</t>
  </si>
  <si>
    <t>000 0502 1111140070 500</t>
  </si>
  <si>
    <t>000 0502 1111140070 520</t>
  </si>
  <si>
    <t>000 0502 1111140070 522</t>
  </si>
  <si>
    <t>000 0502 1111300000 000</t>
  </si>
  <si>
    <t>  115 231 257,93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</si>
  <si>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</si>
  <si>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000 0502 1111309990 000</t>
  </si>
  <si>
    <t>000 0502 1111309990 800</t>
  </si>
  <si>
    <t>000 0502 1111309990 810</t>
  </si>
  <si>
    <t>000 0502 1111309990 811</t>
  </si>
  <si>
    <t>000 0502 1111400000 000</t>
  </si>
  <si>
    <t>  2 704 215,82</t>
  </si>
  <si>
    <t>000 0502 1111409990 000</t>
  </si>
  <si>
    <t>000 0502 1111409990 600</t>
  </si>
  <si>
    <t>000 0502 1111409990 630</t>
  </si>
  <si>
    <t>000 0502 1111409990 631</t>
  </si>
  <si>
    <t>000 0502 1111409990 800</t>
  </si>
  <si>
    <t>000 0502 1111409990 810</t>
  </si>
  <si>
    <t>000 0502 1111409990 811</t>
  </si>
  <si>
    <t>000 0502 1111800000 000</t>
  </si>
  <si>
    <t>  3 667 803,80</t>
  </si>
  <si>
    <t>000 0502 1111809990 000</t>
  </si>
  <si>
    <t>000 0502 1111809990 800</t>
  </si>
  <si>
    <t>000 0502 1111809990 810</t>
  </si>
  <si>
    <t>000 0502 1111809990 811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</si>
  <si>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"Возмещение недополученных доходов, не учтеных при регулировании тарифов Региональной службой по тарифам и ценам Камчатского края, юридическим лицам - организациям теплоснабжения".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</si>
  <si>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000 0502 1112409990 000</t>
  </si>
  <si>
    <t>000 0502 1112409990 800</t>
  </si>
  <si>
    <t>000 0502 1112409990 810</t>
  </si>
  <si>
    <t>000 0502 1112409990 811</t>
  </si>
  <si>
    <t>000 0502 1112500000 000</t>
  </si>
  <si>
    <t>  19 163 581,22</t>
  </si>
  <si>
    <t>000 0502 1112540060 000</t>
  </si>
  <si>
    <t>000 0502 1112540060 500</t>
  </si>
  <si>
    <t>000 0502 1112540060 520</t>
  </si>
  <si>
    <t>000 0502 1112540060 521</t>
  </si>
  <si>
    <t>Подпрограмма "Искусство"</t>
  </si>
  <si>
    <t>000 0502 1120000000 000</t>
  </si>
  <si>
    <t>  172 045 537,79</t>
  </si>
  <si>
    <t>000 0502 1120200000 000</t>
  </si>
  <si>
    <t>  55 965 021,13</t>
  </si>
  <si>
    <t>000 0502 1120210130 000</t>
  </si>
  <si>
    <t>  9 172 176,06</t>
  </si>
  <si>
    <t>000 0502 1120210130 400</t>
  </si>
  <si>
    <t>000 0502 1120210130 410</t>
  </si>
  <si>
    <t>000 0502 1120210130 414</t>
  </si>
  <si>
    <t>000 0502 1120210130 460</t>
  </si>
  <si>
    <t>000 0502 1120210130 466</t>
  </si>
  <si>
    <t>000 0502 1120240070 000</t>
  </si>
  <si>
    <t>  18 947 273,88</t>
  </si>
  <si>
    <t>000 0502 1120240070 500</t>
  </si>
  <si>
    <t>000 0502 1120240070 520</t>
  </si>
  <si>
    <t>000 0502 1120240070 522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</si>
  <si>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на софинансирование капитальных вложений в объекты муниципальной собственности.</t>
  </si>
  <si>
    <t>000 0502 11202R1120 000</t>
  </si>
  <si>
    <t>  27 845 571,19</t>
  </si>
  <si>
    <t>000 0502 11202R1120 400</t>
  </si>
  <si>
    <t>000 0502 11202R1120 410</t>
  </si>
  <si>
    <t>000 0502 11202R1120 414</t>
  </si>
  <si>
    <t>000 0502 1120300000 000</t>
  </si>
  <si>
    <t>  6 115 284,00</t>
  </si>
  <si>
    <t>000 0502 1120310130 000</t>
  </si>
  <si>
    <t>000 0502 1120310130 400</t>
  </si>
  <si>
    <t>000 0502 1120310130 460</t>
  </si>
  <si>
    <t>000 0502 1120310130 466</t>
  </si>
  <si>
    <t>000 0502 1120600000 000</t>
  </si>
  <si>
    <t>  109 069 971,60</t>
  </si>
  <si>
    <t>000 0502 1120609990 000</t>
  </si>
  <si>
    <t>000 0502 1120609990 800</t>
  </si>
  <si>
    <t>000 0502 1120609990 810</t>
  </si>
  <si>
    <t>000 0502 1120609990 811</t>
  </si>
  <si>
    <t>  4 652 745,76</t>
  </si>
  <si>
    <t>000 0502 1120609990 812</t>
  </si>
  <si>
    <t>  104 417 225,84</t>
  </si>
  <si>
    <t>000 0502 1120700000 000</t>
  </si>
  <si>
    <t>   895 261,06</t>
  </si>
  <si>
    <t>000 0502 1120709990 000</t>
  </si>
  <si>
    <t>000 0502 1120709990 800</t>
  </si>
  <si>
    <t>000 0502 1120709990 810</t>
  </si>
  <si>
    <t>000 0502 1120709990 812</t>
  </si>
  <si>
    <t>000 0502 1120809990 000</t>
  </si>
  <si>
    <t>000 0502 1120809990 800</t>
  </si>
  <si>
    <t>000 0502 1120809990 810</t>
  </si>
  <si>
    <t>000 0502 1120809990 811</t>
  </si>
  <si>
    <t>000 0502 1120940060 000</t>
  </si>
  <si>
    <t>000 0502 1120940060 500</t>
  </si>
  <si>
    <t>000 0502 1120940060 520</t>
  </si>
  <si>
    <t>000 0502 1120940060 521</t>
  </si>
  <si>
    <t>Благоустройство</t>
  </si>
  <si>
    <t>000 0503 0000000000 000</t>
  </si>
  <si>
    <t>   92 145,89</t>
  </si>
  <si>
    <t>000 0503 2400000000 000</t>
  </si>
  <si>
    <t>000 0503 2410000000 000</t>
  </si>
  <si>
    <t>000 0503 2410100000 000</t>
  </si>
  <si>
    <t>   6 494,84</t>
  </si>
  <si>
    <t>000 0503 24101R5550 000</t>
  </si>
  <si>
    <t>000 0503 24101R5550 500</t>
  </si>
  <si>
    <t>000 0503 24101R5550 520</t>
  </si>
  <si>
    <t>000 0503 24101R5550 521</t>
  </si>
  <si>
    <t>000 0503 2410200000 000</t>
  </si>
  <si>
    <t>   85 651,05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</si>
  <si>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</si>
  <si>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000 0503 2410240060 000</t>
  </si>
  <si>
    <t>000 0503 2410240060 500</t>
  </si>
  <si>
    <t>000 0503 2410240060 520</t>
  </si>
  <si>
    <t>000 0503 2410240060 521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</si>
  <si>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t>
  </si>
  <si>
    <t>000 0503 24102R5600 000</t>
  </si>
  <si>
    <t>000 0503 24102R5600 500</t>
  </si>
  <si>
    <t>000 0503 24102R5600 520</t>
  </si>
  <si>
    <t>000 0503 24102R5600 521</t>
  </si>
  <si>
    <t>000 0503 2420000000 000</t>
  </si>
  <si>
    <t>000 0503 2420500000 000</t>
  </si>
  <si>
    <t>000 0503 2420540060 000</t>
  </si>
  <si>
    <t>000 0503 2420540060 500</t>
  </si>
  <si>
    <t>000 0503 2420540060 520</t>
  </si>
  <si>
    <t>000 0503 2420540060 521</t>
  </si>
  <si>
    <t>Другие вопросы в области жилищно-коммунального хозяйства</t>
  </si>
  <si>
    <t>000 0505 0000000000 000</t>
  </si>
  <si>
    <t>  10 806 170,83</t>
  </si>
  <si>
    <t>000 0505 1100000000 000</t>
  </si>
  <si>
    <t>000 0505 1110000000 000</t>
  </si>
  <si>
    <t>  6 411 812,75</t>
  </si>
  <si>
    <t>Основное мероприятие "Развитие музейного дела"</t>
  </si>
  <si>
    <t>000 0505 1110300000 000</t>
  </si>
  <si>
    <t>  3 168 584,67</t>
  </si>
  <si>
    <t>000 0505 1110340060 000</t>
  </si>
  <si>
    <t>000 0505 1110340060 500</t>
  </si>
  <si>
    <t>000 0505 1110340060 520</t>
  </si>
  <si>
    <t>000 0505 1110340060 521</t>
  </si>
  <si>
    <t>000 0505 1110800000 000</t>
  </si>
  <si>
    <t>  3 243 228,08</t>
  </si>
  <si>
    <t>000 0505 1110840060 000</t>
  </si>
  <si>
    <t>000 0505 1110840060 500</t>
  </si>
  <si>
    <t>000 0505 1110840060 520</t>
  </si>
  <si>
    <t>000 0505 1110840060 521</t>
  </si>
  <si>
    <t>000 0505 1111900000 000</t>
  </si>
  <si>
    <t>000 0505 1111909990 000</t>
  </si>
  <si>
    <t>000 0505 1111909990 800</t>
  </si>
  <si>
    <t>000 0505 1111909990 810</t>
  </si>
  <si>
    <t>000 0505 1111909990 812</t>
  </si>
  <si>
    <t>000 0505 1120000000 000</t>
  </si>
  <si>
    <t>  3 806 981,65</t>
  </si>
  <si>
    <t>000 0505 1120100000 000</t>
  </si>
  <si>
    <t>000 0505 1120140060 000</t>
  </si>
  <si>
    <t>000 0505 1120140060 500</t>
  </si>
  <si>
    <t>000 0505 1120140060 520</t>
  </si>
  <si>
    <t>000 0505 1120140060 521</t>
  </si>
  <si>
    <t>000 0505 1140000000 000</t>
  </si>
  <si>
    <t>   587 376,43</t>
  </si>
  <si>
    <t>000 0505 1140100000 000</t>
  </si>
  <si>
    <t>000 0505 1140110010 000</t>
  </si>
  <si>
    <t>000 0505 1140110010 100</t>
  </si>
  <si>
    <t>   437 577,11</t>
  </si>
  <si>
    <t>000 0505 1140110010 120</t>
  </si>
  <si>
    <t>000 0505 1140110010 121</t>
  </si>
  <si>
    <t>   107 511,01</t>
  </si>
  <si>
    <t>000 0505 1140110010 122</t>
  </si>
  <si>
    <t>   330 066,10</t>
  </si>
  <si>
    <t>000 0505 1140110010 129</t>
  </si>
  <si>
    <t>000 0505 1140110010 200</t>
  </si>
  <si>
    <t>   88 536,93</t>
  </si>
  <si>
    <t>000 0505 1140110010 240</t>
  </si>
  <si>
    <t>000 0505 1140110010 242</t>
  </si>
  <si>
    <t>   63 314,24</t>
  </si>
  <si>
    <t>000 0505 1140110010 244</t>
  </si>
  <si>
    <t>   25 222,69</t>
  </si>
  <si>
    <t>000 0505 1140110010 800</t>
  </si>
  <si>
    <t>   61 262,39</t>
  </si>
  <si>
    <t>000 0505 1140110010 830</t>
  </si>
  <si>
    <t>   59 573,39</t>
  </si>
  <si>
    <t>000 0505 1140110010 831</t>
  </si>
  <si>
    <t>000 0505 1140110010 850</t>
  </si>
  <si>
    <t>   1 689,00</t>
  </si>
  <si>
    <t>000 0505 1140110010 851</t>
  </si>
  <si>
    <t>    689,00</t>
  </si>
  <si>
    <t>000 0505 1140110010 852</t>
  </si>
  <si>
    <t>000 0505 1140110010 853</t>
  </si>
  <si>
    <t>000 0505 1140110490 000</t>
  </si>
  <si>
    <t>000 0505 1140110490 200</t>
  </si>
  <si>
    <t>000 0505 1140110490 240</t>
  </si>
  <si>
    <t>000 0505 1140110490 244</t>
  </si>
  <si>
    <t>Охрана окружающей среды</t>
  </si>
  <si>
    <t>000 0600 0000000000 000</t>
  </si>
  <si>
    <t>  4 090 138,54</t>
  </si>
  <si>
    <t>Охрана объектов растительного и животного мира и среды их обитания</t>
  </si>
  <si>
    <t>000 0603 0000000000 000</t>
  </si>
  <si>
    <t>   54 155,39</t>
  </si>
  <si>
    <t>000 0603 1500000000 000</t>
  </si>
  <si>
    <t>000 0603 1510000000 000</t>
  </si>
  <si>
    <t>000 0603 1510200000 000</t>
  </si>
  <si>
    <t>000 0603 1510209990 000</t>
  </si>
  <si>
    <t>000 0603 1510209990 200</t>
  </si>
  <si>
    <t>000 0603 1510209990 240</t>
  </si>
  <si>
    <t>000 0603 1510209990 244</t>
  </si>
  <si>
    <t>000 0603 1510300000 000</t>
  </si>
  <si>
    <t>000 0603 1510309990 000</t>
  </si>
  <si>
    <t>000 0603 1510309990 200</t>
  </si>
  <si>
    <t>000 0603 1510309990 240</t>
  </si>
  <si>
    <t>000 0603 1510309990 244</t>
  </si>
  <si>
    <t>000 0603 1510400000 000</t>
  </si>
  <si>
    <t>000 0603 1510409990 000</t>
  </si>
  <si>
    <t>000 0603 1510409990 200</t>
  </si>
  <si>
    <t>000 0603 1510409990 240</t>
  </si>
  <si>
    <t>000 0603 1510409990 244</t>
  </si>
  <si>
    <t>000 0603 1510500000 000</t>
  </si>
  <si>
    <t>000 0603 1510510140 000</t>
  </si>
  <si>
    <t>000 0603 1510510140 600</t>
  </si>
  <si>
    <t>000 0603 1510510140 610</t>
  </si>
  <si>
    <t>000 0603 1510510140 611</t>
  </si>
  <si>
    <t>000 0603 1510510140 612</t>
  </si>
  <si>
    <t>000 0603 1700000000 000</t>
  </si>
  <si>
    <t>000 0603 1740000000 000</t>
  </si>
  <si>
    <t>000 0603 1740100000 000</t>
  </si>
  <si>
    <t>000 0603 1740109990 000</t>
  </si>
  <si>
    <t>000 0603 1740109990 200</t>
  </si>
  <si>
    <t>000 0603 1740109990 240</t>
  </si>
  <si>
    <t>000 0603 1740109990 244</t>
  </si>
  <si>
    <t>000 0603 1740200000 000</t>
  </si>
  <si>
    <t>000 0603 1740259200 000</t>
  </si>
  <si>
    <t>000 0603 1740259200 200</t>
  </si>
  <si>
    <t>000 0603 1740259200 240</t>
  </si>
  <si>
    <t>000 0603 1740259200 244</t>
  </si>
  <si>
    <t>000 0603 1740300000 000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</si>
  <si>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</si>
  <si>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000 0603 1740309990 000</t>
  </si>
  <si>
    <t>000 0603 1740309990 200</t>
  </si>
  <si>
    <t>000 0603 1740309990 240</t>
  </si>
  <si>
    <t>000 0603 1740309990 244</t>
  </si>
  <si>
    <t>000 0603 1740500000 000</t>
  </si>
  <si>
    <t>000 0603 1740509990 000</t>
  </si>
  <si>
    <t>000 0603 1740509990 200</t>
  </si>
  <si>
    <t>000 0603 1740509990 240</t>
  </si>
  <si>
    <t>000 0603 1740509990 244</t>
  </si>
  <si>
    <t>000 0603 1740600000 000</t>
  </si>
  <si>
    <t>000 0603 1740609990 000</t>
  </si>
  <si>
    <t>000 0603 1740609990 200</t>
  </si>
  <si>
    <t>000 0603 1740609990 240</t>
  </si>
  <si>
    <t>000 0603 1740609990 242</t>
  </si>
  <si>
    <t>000 0603 1740609990 244</t>
  </si>
  <si>
    <t>000 0603 1750000000 000</t>
  </si>
  <si>
    <t>000 0603 1750200000 000</t>
  </si>
  <si>
    <t>000 0603 1750259700 000</t>
  </si>
  <si>
    <t>000 0603 1750259700 100</t>
  </si>
  <si>
    <t>000 0603 1750259700 120</t>
  </si>
  <si>
    <t>000 0603 1750259700 121</t>
  </si>
  <si>
    <t>000 0603 1750259700 122</t>
  </si>
  <si>
    <t>000 0603 1750259700 129</t>
  </si>
  <si>
    <t>000 0603 1750259700 200</t>
  </si>
  <si>
    <t>000 0603 1750259700 240</t>
  </si>
  <si>
    <t>000 0603 1750259700 242</t>
  </si>
  <si>
    <t>000 0603 1750259700 244</t>
  </si>
  <si>
    <t>000 0603 1750259700 800</t>
  </si>
  <si>
    <t>000 0603 1750259700 850</t>
  </si>
  <si>
    <t>000 0603 1750259700 853</t>
  </si>
  <si>
    <t>000 0603 1750400000 000</t>
  </si>
  <si>
    <t>000 0603 1750410140 000</t>
  </si>
  <si>
    <t>000 0603 1750410140 100</t>
  </si>
  <si>
    <t>000 0603 1750410140 110</t>
  </si>
  <si>
    <t>000 0603 1750410140 111</t>
  </si>
  <si>
    <t>000 0603 1750410140 112</t>
  </si>
  <si>
    <t>000 0603 1750410140 119</t>
  </si>
  <si>
    <t>000 0603 1750410140 200</t>
  </si>
  <si>
    <t>000 0603 1750410140 240</t>
  </si>
  <si>
    <t>000 0603 1750410140 242</t>
  </si>
  <si>
    <t>000 0603 1750410140 244</t>
  </si>
  <si>
    <t>000 0603 1750410140 800</t>
  </si>
  <si>
    <t>000 0603 1750410140 850</t>
  </si>
  <si>
    <t>000 0603 1750410140 851</t>
  </si>
  <si>
    <t>000 0603 1750410140 852</t>
  </si>
  <si>
    <t>Прикладные научные исследования в области охраны окружающей среды</t>
  </si>
  <si>
    <t>000 0604 0000000000 000</t>
  </si>
  <si>
    <t>000 0604 1500000000 000</t>
  </si>
  <si>
    <t>000 0604 1510000000 000</t>
  </si>
  <si>
    <t>000 0604 1510200000 000</t>
  </si>
  <si>
    <t>000 0604 1510209990 000</t>
  </si>
  <si>
    <t>000 0604 1510209990 200</t>
  </si>
  <si>
    <t>000 0604 1510209990 240</t>
  </si>
  <si>
    <t>000 0604 1510209990 241</t>
  </si>
  <si>
    <t>000 0604 1700000000 000</t>
  </si>
  <si>
    <t>000 0604 1740000000 000</t>
  </si>
  <si>
    <t>000 0604 1740200000 000</t>
  </si>
  <si>
    <t>000 0604 1740259200 000</t>
  </si>
  <si>
    <t>000 0604 1740259200 200</t>
  </si>
  <si>
    <t>000 0604 1740259200 240</t>
  </si>
  <si>
    <t>000 0604 1740259200 241</t>
  </si>
  <si>
    <t>Другие вопросы в области охраны окружающей среды</t>
  </si>
  <si>
    <t>000 0605 0000000000 000</t>
  </si>
  <si>
    <t>  4 035 983,15</t>
  </si>
  <si>
    <t>000 0605 2300000000 000</t>
  </si>
  <si>
    <t>000 0605 2310000000 000</t>
  </si>
  <si>
    <t>000 0605 2310100000 000</t>
  </si>
  <si>
    <t>   90 439,42</t>
  </si>
  <si>
    <t>000 0605 2310140070 000</t>
  </si>
  <si>
    <t>000 0605 2310140070 500</t>
  </si>
  <si>
    <t>000 0605 2310140070 520</t>
  </si>
  <si>
    <t>000 0605 2310140070 522</t>
  </si>
  <si>
    <t>000 0605 2310200000 000</t>
  </si>
  <si>
    <t>Актуализация оценки лесных ресурсов, осуществление государственного кадастрового учета лесных участков</t>
  </si>
  <si>
    <t>000 0605 2310209990 000</t>
  </si>
  <si>
    <t>000 0605 2310209990 200</t>
  </si>
  <si>
    <t>000 0605 2310209990 240</t>
  </si>
  <si>
    <t>000 0605 2310209990 244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</si>
  <si>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"Софинансирование строительства (создания) объектов по сбору, транспортированию, обработке и утилизации отходов от использования товаров".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</si>
  <si>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000 0605 2310709990 000</t>
  </si>
  <si>
    <t>000 0605 2310709990 800</t>
  </si>
  <si>
    <t>000 0605 2310709990 810</t>
  </si>
  <si>
    <t>000 0605 2310709990 811</t>
  </si>
  <si>
    <t>000 0605 2310840060 000</t>
  </si>
  <si>
    <t>   8 600,83</t>
  </si>
  <si>
    <t>000 0605 2310840060 500</t>
  </si>
  <si>
    <t>000 0605 2310840060 520</t>
  </si>
  <si>
    <t>000 0605 2310840060 521</t>
  </si>
  <si>
    <t>000 0605 2310909990 000</t>
  </si>
  <si>
    <t>000 0605 2310909990 200</t>
  </si>
  <si>
    <t>000 0605 2310909990 240</t>
  </si>
  <si>
    <t>000 0605 2310909990 244</t>
  </si>
  <si>
    <t>000 0605 2311009990 000</t>
  </si>
  <si>
    <t>000 0605 2311009990 200</t>
  </si>
  <si>
    <t>000 0605 2311009990 240</t>
  </si>
  <si>
    <t>000 0605 2311009990 244</t>
  </si>
  <si>
    <t>000 0605 2311100000 000</t>
  </si>
  <si>
    <t>  3 936 942,90</t>
  </si>
  <si>
    <t>000 0605 2311109990 000</t>
  </si>
  <si>
    <t>000 0605 2311109990 800</t>
  </si>
  <si>
    <t>000 0605 2311109990 810</t>
  </si>
  <si>
    <t>000 0605 2311109990 812</t>
  </si>
  <si>
    <t>Образование</t>
  </si>
  <si>
    <t>000 0700 0000000000 000</t>
  </si>
  <si>
    <t>  245 567 937,01</t>
  </si>
  <si>
    <t>Дошкольное образование</t>
  </si>
  <si>
    <t>000 0701 0000000000 000</t>
  </si>
  <si>
    <t>  225 338 342,38</t>
  </si>
  <si>
    <t>000 0701 0200000000 000</t>
  </si>
  <si>
    <t>000 0701 0210000000 000</t>
  </si>
  <si>
    <t>000 0701 0210100000 000</t>
  </si>
  <si>
    <t>  1 966 298,65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</si>
  <si>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</si>
  <si>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000 0701 0210109990 000</t>
  </si>
  <si>
    <t>   720 053,00</t>
  </si>
  <si>
    <t>000 0701 0210109990 800</t>
  </si>
  <si>
    <t>000 0701 0210109990 810</t>
  </si>
  <si>
    <t>000 0701 0210109990 811</t>
  </si>
  <si>
    <t>000 0701 0210140060 000</t>
  </si>
  <si>
    <t>000 0701 0210140060 500</t>
  </si>
  <si>
    <t>000 0701 0210140060 520</t>
  </si>
  <si>
    <t>000 0701 0210140060 521</t>
  </si>
  <si>
    <t>000 0701 0210140230 000</t>
  </si>
  <si>
    <t>  1 246 245,65</t>
  </si>
  <si>
    <t>000 0701 0210140230 500</t>
  </si>
  <si>
    <t>000 0701 0210140230 530</t>
  </si>
  <si>
    <t>000 0701 0210200000 000</t>
  </si>
  <si>
    <t>  2 933 570,80</t>
  </si>
  <si>
    <t>000 0701 0210240230 000</t>
  </si>
  <si>
    <t>000 0701 0210240230 500</t>
  </si>
  <si>
    <t>000 0701 0210240230 530</t>
  </si>
  <si>
    <t>Государственная программа Камчатского края  "Развитие образования в Камчатском крае"</t>
  </si>
  <si>
    <t>000 0701 0210700000 000</t>
  </si>
  <si>
    <t>  220 438 472,93</t>
  </si>
  <si>
    <t>000 0701 0210710130 000</t>
  </si>
  <si>
    <t>  31 782 325,82</t>
  </si>
  <si>
    <t>000 0701 0210710130 400</t>
  </si>
  <si>
    <t>000 0701 0210710130 410</t>
  </si>
  <si>
    <t>000 0701 0210710130 414</t>
  </si>
  <si>
    <t>000 0701 0210740060 000</t>
  </si>
  <si>
    <t>  61 509 905,00</t>
  </si>
  <si>
    <t>000 0701 0210740060 500</t>
  </si>
  <si>
    <t>000 0701 0210740060 520</t>
  </si>
  <si>
    <t>000 0701 0210740060 521</t>
  </si>
  <si>
    <t>000 0701 02107R0210 000</t>
  </si>
  <si>
    <t>000 0701 02107R0210 400</t>
  </si>
  <si>
    <t>000 0701 02107R0210 410</t>
  </si>
  <si>
    <t>000 0701 02107R0210 414</t>
  </si>
  <si>
    <t>000 0701 02107R1590 000</t>
  </si>
  <si>
    <t>  127 146 242,11</t>
  </si>
  <si>
    <t>000 0701 02107R1590 500</t>
  </si>
  <si>
    <t>000 0701 02107R1590 520</t>
  </si>
  <si>
    <t>000 0701 02107R1590 522</t>
  </si>
  <si>
    <t>000 0701 0500000000 000</t>
  </si>
  <si>
    <t>000 0701 0530000000 000</t>
  </si>
  <si>
    <t>000 0701 0530200000 000</t>
  </si>
  <si>
    <t>000 0701 05302R0270 000</t>
  </si>
  <si>
    <t>000 0701 05302R0270 500</t>
  </si>
  <si>
    <t>000 0701 05302R0270 520</t>
  </si>
  <si>
    <t>000 0701 05302R0270 521</t>
  </si>
  <si>
    <t>Общее образование</t>
  </si>
  <si>
    <t>000 0702 0000000000 000</t>
  </si>
  <si>
    <t>  11 394 112,70</t>
  </si>
  <si>
    <t>000 0702 0200000000 000</t>
  </si>
  <si>
    <t>000 0702 0210000000 000</t>
  </si>
  <si>
    <t>000 0702 0210200000 000</t>
  </si>
  <si>
    <t>  4 595 808,66</t>
  </si>
  <si>
    <t>000 0702 0210209990 000</t>
  </si>
  <si>
    <t>    168,40</t>
  </si>
  <si>
    <t>000 0702 0210209990 600</t>
  </si>
  <si>
    <t>000 0702 0210209990 610</t>
  </si>
  <si>
    <t>000 0702 0210209990 612</t>
  </si>
  <si>
    <t>000 0702 0210209990 620</t>
  </si>
  <si>
    <t>000 0702 0210209990 622</t>
  </si>
  <si>
    <t>000 0702 0210210140 000</t>
  </si>
  <si>
    <t>000 0702 0210210140 600</t>
  </si>
  <si>
    <t>000 0702 0210210140 610</t>
  </si>
  <si>
    <t>000 0702 0210210140 611</t>
  </si>
  <si>
    <t>000 0702 0210210140 620</t>
  </si>
  <si>
    <t>000 0702 0210210140 621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</si>
  <si>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</si>
  <si>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000 0702 0210240060 000</t>
  </si>
  <si>
    <t>   365 384,62</t>
  </si>
  <si>
    <t>000 0702 0210240060 500</t>
  </si>
  <si>
    <t>000 0702 0210240060 520</t>
  </si>
  <si>
    <t>000 0702 0210240060 521</t>
  </si>
  <si>
    <t>000 0702 0210240170 000</t>
  </si>
  <si>
    <t>  4 230 255,64</t>
  </si>
  <si>
    <t>000 0702 0210240170 500</t>
  </si>
  <si>
    <t>000 0702 0210240170 530</t>
  </si>
  <si>
    <t>000 0702 0210300000 000</t>
  </si>
  <si>
    <t>   4 912,19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</si>
  <si>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</si>
  <si>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000 0702 0210310140 000</t>
  </si>
  <si>
    <t>000 0702 0210310140 600</t>
  </si>
  <si>
    <t>000 0702 0210310140 610</t>
  </si>
  <si>
    <t>000 0702 0210310140 611</t>
  </si>
  <si>
    <t>000 0702 0210340190 000</t>
  </si>
  <si>
    <t>000 0702 0210340190 500</t>
  </si>
  <si>
    <t>000 0702 0210340190 530</t>
  </si>
  <si>
    <t>000 0702 0210500000 000</t>
  </si>
  <si>
    <t>  2 150 720,21</t>
  </si>
  <si>
    <t>000 0702 0210510160 000</t>
  </si>
  <si>
    <t>   61 184,84</t>
  </si>
  <si>
    <t>000 0702 0210510160 600</t>
  </si>
  <si>
    <t>000 0702 0210510160 610</t>
  </si>
  <si>
    <t>   60 955,64</t>
  </si>
  <si>
    <t>000 0702 0210510160 612</t>
  </si>
  <si>
    <t>000 0702 0210510160 620</t>
  </si>
  <si>
    <t>    229,20</t>
  </si>
  <si>
    <t>000 0702 0210510160 622</t>
  </si>
  <si>
    <t>000 0702 0210540250 000</t>
  </si>
  <si>
    <t>  2 089 535,37</t>
  </si>
  <si>
    <t>000 0702 0210540250 500</t>
  </si>
  <si>
    <t>000 0702 0210540250 530</t>
  </si>
  <si>
    <t>000 0702 0210600000 000</t>
  </si>
  <si>
    <t>  3 066 881,76</t>
  </si>
  <si>
    <t>000 0702 02106R0970 000</t>
  </si>
  <si>
    <t>000 0702 02106R0970 500</t>
  </si>
  <si>
    <t>000 0702 02106R0970 520</t>
  </si>
  <si>
    <t>000 0702 02106R0970 521</t>
  </si>
  <si>
    <t>000 0702 0210700000 000</t>
  </si>
  <si>
    <t>   673 609,98</t>
  </si>
  <si>
    <t>000 0702 0210710130 000</t>
  </si>
  <si>
    <t>000 0702 0210710130 400</t>
  </si>
  <si>
    <t>000 0702 0210710130 410</t>
  </si>
  <si>
    <t>000 0702 0210710130 414</t>
  </si>
  <si>
    <t>000 0702 0210710140 000</t>
  </si>
  <si>
    <t>   663 609,98</t>
  </si>
  <si>
    <t>000 0702 0210710140 600</t>
  </si>
  <si>
    <t>000 0702 0210710140 610</t>
  </si>
  <si>
    <t>000 0702 0210710140 612</t>
  </si>
  <si>
    <t>000 0702 0210710140 620</t>
  </si>
  <si>
    <t>000 0702 0210710140 622</t>
  </si>
  <si>
    <t>000 0702 0210740060 000</t>
  </si>
  <si>
    <t>000 0702 0210740060 500</t>
  </si>
  <si>
    <t>000 0702 0210740060 520</t>
  </si>
  <si>
    <t>000 0702 0210740060 521</t>
  </si>
  <si>
    <t>000 0702 0210740070 000</t>
  </si>
  <si>
    <t>000 0702 0210740070 500</t>
  </si>
  <si>
    <t>000 0702 0210740070 520</t>
  </si>
  <si>
    <t>000 0702 0210740070 522</t>
  </si>
  <si>
    <t>000 0702 0210810140 000</t>
  </si>
  <si>
    <t>   57 533,70</t>
  </si>
  <si>
    <t>000 0702 0210810140 600</t>
  </si>
  <si>
    <t>000 0702 0210810140 610</t>
  </si>
  <si>
    <t>000 0702 0210810140 612</t>
  </si>
  <si>
    <t>000 0702 0210810140 620</t>
  </si>
  <si>
    <t>000 0702 0210810140 622</t>
  </si>
  <si>
    <t>000 0702 0210900000 000</t>
  </si>
  <si>
    <t>   844 646,20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</si>
  <si>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"Обеспечение социальной поддержки обучающихся".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</si>
  <si>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000 0702 0210910140 000</t>
  </si>
  <si>
    <t>000 0702 0210910140 600</t>
  </si>
  <si>
    <t>000 0702 0210910140 610</t>
  </si>
  <si>
    <t>000 0702 0210910140 612</t>
  </si>
  <si>
    <t>000 0702 0210910140 620</t>
  </si>
  <si>
    <t>000 0702 0210910140 622</t>
  </si>
  <si>
    <t>000 0702 0500000000 000</t>
  </si>
  <si>
    <t>000 0702 0530000000 000</t>
  </si>
  <si>
    <t>000 0702 0530200000 000</t>
  </si>
  <si>
    <t>Муниципальная программа "Профилактика правонарушений, терроризма, экстремизма, наркомании и алкоголизма в Елизовском городском поселении в 2018 году"Подпрограмма "Профилактика правонарушений, преступлений и повышение безопасности дорожного движения в Елизовском городском поселении в 2018 году"</t>
  </si>
  <si>
    <t>000 0702 0530209990 000</t>
  </si>
  <si>
    <t>000 0702 0530209990 600</t>
  </si>
  <si>
    <t>000 0702 0530209990 610</t>
  </si>
  <si>
    <t>000 0702 0530209990 612</t>
  </si>
  <si>
    <t>000 0702 0530209990 620</t>
  </si>
  <si>
    <t>000 0702 0530209990 622</t>
  </si>
  <si>
    <t>000 0702 9900000000 000</t>
  </si>
  <si>
    <t>000 0702 9900010140 000</t>
  </si>
  <si>
    <t>000 0702 9900010140 600</t>
  </si>
  <si>
    <t>000 0702 9900010140 610</t>
  </si>
  <si>
    <t>000 0702 9900010140 612</t>
  </si>
  <si>
    <t>Дополнительное образование детей</t>
  </si>
  <si>
    <t>000 0703 0000000000 000</t>
  </si>
  <si>
    <t>   882 982,92</t>
  </si>
  <si>
    <t>000 0703 0200000000 000</t>
  </si>
  <si>
    <t>   881 383,43</t>
  </si>
  <si>
    <t>000 0703 0210000000 000</t>
  </si>
  <si>
    <t>000 0703 0210200000 000</t>
  </si>
  <si>
    <t>   869 437,27</t>
  </si>
  <si>
    <t>000 0703 0210240170 000</t>
  </si>
  <si>
    <t>000 0703 0210240170 500</t>
  </si>
  <si>
    <t>000 0703 0210240170 530</t>
  </si>
  <si>
    <t>000 0703 0210300000 000</t>
  </si>
  <si>
    <t>    50,00</t>
  </si>
  <si>
    <t>000 0703 0210310140 000</t>
  </si>
  <si>
    <t>000 0703 0210310140 600</t>
  </si>
  <si>
    <t>000 0703 0210310140 610</t>
  </si>
  <si>
    <t>000 0703 0210310140 611</t>
  </si>
  <si>
    <t>000 0703 0210310140 612</t>
  </si>
  <si>
    <t>000 0703 0210310140 620</t>
  </si>
  <si>
    <t>000 0703 0210310140 621</t>
  </si>
  <si>
    <t>000 0703 0210340060 000</t>
  </si>
  <si>
    <t>000 0703 0210340060 500</t>
  </si>
  <si>
    <t>000 0703 0210340060 520</t>
  </si>
  <si>
    <t>000 0703 0210340060 521</t>
  </si>
  <si>
    <t>000 0703 0210340190 000</t>
  </si>
  <si>
    <t>000 0703 0210340190 500</t>
  </si>
  <si>
    <t>000 0703 0210340190 530</t>
  </si>
  <si>
    <t>000 0703 02103R5740 000</t>
  </si>
  <si>
    <t>000 0703 02103R5740 600</t>
  </si>
  <si>
    <t>000 0703 02103R5740 610</t>
  </si>
  <si>
    <t>000 0703 02103R5740 612</t>
  </si>
  <si>
    <t>000 0703 0210700000 000</t>
  </si>
  <si>
    <t>    10,00</t>
  </si>
  <si>
    <t>000 0703 0210710140 000</t>
  </si>
  <si>
    <t>000 0703 0210710140 600</t>
  </si>
  <si>
    <t>000 0703 0210710140 610</t>
  </si>
  <si>
    <t>000 0703 0210710140 612</t>
  </si>
  <si>
    <t>000 0703 0210710140 620</t>
  </si>
  <si>
    <t>000 0703 0210710140 622</t>
  </si>
  <si>
    <t>000 0703 0210740060 000</t>
  </si>
  <si>
    <t>000 0703 0210740060 500</t>
  </si>
  <si>
    <t>000 0703 0210740060 520</t>
  </si>
  <si>
    <t>000 0703 0210740060 521</t>
  </si>
  <si>
    <t>000 0703 0210810140 000</t>
  </si>
  <si>
    <t>   11 886,16</t>
  </si>
  <si>
    <t>000 0703 0210810140 600</t>
  </si>
  <si>
    <t>000 0703 0210810140 610</t>
  </si>
  <si>
    <t>000 0703 0210810140 612</t>
  </si>
  <si>
    <t>000 0703 0210810140 620</t>
  </si>
  <si>
    <t>000 0703 0210810140 622</t>
  </si>
  <si>
    <t>000 0703 0300000000 000</t>
  </si>
  <si>
    <t>   1 599,49</t>
  </si>
  <si>
    <t>000 0703 0340000000 000</t>
  </si>
  <si>
    <t>000 0703 0340100000 000</t>
  </si>
  <si>
    <t>000 0703 0340110140 000</t>
  </si>
  <si>
    <t>000 0703 0340110140 600</t>
  </si>
  <si>
    <t>000 0703 0340110140 610</t>
  </si>
  <si>
    <t>000 0703 0340110140 611</t>
  </si>
  <si>
    <t>000 0703 0350000000 000</t>
  </si>
  <si>
    <t>000 0703 0350300000 000</t>
  </si>
  <si>
    <t>000 0703 0350340190 000</t>
  </si>
  <si>
    <t>000 0703 0350340190 500</t>
  </si>
  <si>
    <t>000 0703 0350340190 530</t>
  </si>
  <si>
    <t>000 0703 0350600000 000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</si>
  <si>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"Обеспечение проведения специальной оценки условий труда".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</si>
  <si>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000 0703 0350609990 000</t>
  </si>
  <si>
    <t>000 0703 0350609990 600</t>
  </si>
  <si>
    <t>000 0703 0350609990 610</t>
  </si>
  <si>
    <t>000 0703 0350609990 612</t>
  </si>
  <si>
    <t>000 0703 0360000000 000</t>
  </si>
  <si>
    <t>000 0703 0360200000 000</t>
  </si>
  <si>
    <t>Иные межбюджетные трансферты на выполнение работ по капитальному ремонту несущих конструкций здания МБУ ДО "Школа искусств п. Термальный"</t>
  </si>
  <si>
    <t>000 0703 0360240310 000</t>
  </si>
  <si>
    <t>000 0703 0360240310 500</t>
  </si>
  <si>
    <t>000 0703 0360240310 540</t>
  </si>
  <si>
    <t>000 0703 0360300000 000</t>
  </si>
  <si>
    <t>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</si>
  <si>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000 0703 03603R5190 000</t>
  </si>
  <si>
    <t>000 0703 03603R5190 600</t>
  </si>
  <si>
    <t>000 0703 03603R5190 610</t>
  </si>
  <si>
    <t>000 0703 03603R5190 612</t>
  </si>
  <si>
    <t>000 0703 0500000000 000</t>
  </si>
  <si>
    <t>000 0703 0530000000 000</t>
  </si>
  <si>
    <t>000 0703 0530200000 000</t>
  </si>
  <si>
    <t>000 0703 05302R0270 000</t>
  </si>
  <si>
    <t>000 0703 05302R0270 500</t>
  </si>
  <si>
    <t>000 0703 05302R0270 520</t>
  </si>
  <si>
    <t>000 0703 05302R0270 521</t>
  </si>
  <si>
    <t>000 0703 9900000000 000</t>
  </si>
  <si>
    <t>000 0703 9900010140 000</t>
  </si>
  <si>
    <t>000 0703 9900010140 600</t>
  </si>
  <si>
    <t>000 0703 9900010140 610</t>
  </si>
  <si>
    <t>000 0703 9900010140 612</t>
  </si>
  <si>
    <t>Среднее профессиональное образование</t>
  </si>
  <si>
    <t>000 0704 0000000000 000</t>
  </si>
  <si>
    <t>   337 145,05</t>
  </si>
  <si>
    <t>000 0704 0100000000 000</t>
  </si>
  <si>
    <t>   261 753,25</t>
  </si>
  <si>
    <t>000 0704 0170000000 000</t>
  </si>
  <si>
    <t>000 0704 0170100000 000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</si>
  <si>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</si>
  <si>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000 0704 0170109990 000</t>
  </si>
  <si>
    <t>000 0704 0170109990 600</t>
  </si>
  <si>
    <t>000 0704 0170109990 610</t>
  </si>
  <si>
    <t>000 0704 0170109990 612</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</si>
  <si>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</si>
  <si>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000 0704 0170110140 000</t>
  </si>
  <si>
    <t>000 0704 0170110140 600</t>
  </si>
  <si>
    <t>000 0704 0170110140 610</t>
  </si>
  <si>
    <t>000 0704 0170110140 611</t>
  </si>
  <si>
    <t>000 0704 0200000000 000</t>
  </si>
  <si>
    <t>   75 391,80</t>
  </si>
  <si>
    <t>000 0704 0220000000 000</t>
  </si>
  <si>
    <t>000 0704 0220100000 000</t>
  </si>
  <si>
    <t>000 0704 0220110140 000</t>
  </si>
  <si>
    <t>000 0704 0220110140 600</t>
  </si>
  <si>
    <t>000 0704 0220110140 610</t>
  </si>
  <si>
    <t>000 0704 0220110140 611</t>
  </si>
  <si>
    <t>000 0704 0220110140 620</t>
  </si>
  <si>
    <t>000 0704 0220110140 621</t>
  </si>
  <si>
    <t>000 0704 0220200000 000</t>
  </si>
  <si>
    <t>Государственная программа Камчатского края  "Развитие образования в Камчатском крае". Подпрограмма "Развитие профессионального и дополнительного профессионального образования в Камчатском крае". Основное мероприятие "Развитие системы среднего профессионального образования". 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</si>
  <si>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0704 02202R5330 000</t>
  </si>
  <si>
    <t>000 0704 02202R5330 600</t>
  </si>
  <si>
    <t>000 0704 02202R5330 620</t>
  </si>
  <si>
    <t>000 0704 02202R5330 622</t>
  </si>
  <si>
    <t>000 0704 0220600000 000</t>
  </si>
  <si>
    <t>000 0704 0220610140 000</t>
  </si>
  <si>
    <t>000 0704 0220610140 600</t>
  </si>
  <si>
    <t>000 0704 0220610140 610</t>
  </si>
  <si>
    <t>000 0704 0220610140 612</t>
  </si>
  <si>
    <t>000 0704 0220610140 620</t>
  </si>
  <si>
    <t>000 0704 0220610140 622</t>
  </si>
  <si>
    <t>000 0704 0220700000 000</t>
  </si>
  <si>
    <t>   48 750,60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</si>
  <si>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"Модернизация инфраструктуры системы профессионального образования". Реализация мероприятий Инвестиционной программы Камчатского края (за исключением субсидий местным бюджетам).</t>
  </si>
  <si>
    <t>000 0704 0220710130 000</t>
  </si>
  <si>
    <t>000 0704 0220710130 400</t>
  </si>
  <si>
    <t>000 0704 0220710130 460</t>
  </si>
  <si>
    <t>000 0704 0220710130 464</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</si>
  <si>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"Модернизация инфраструктуры системы профессионального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</si>
  <si>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000 0704 0220710140 000</t>
  </si>
  <si>
    <t>000 0704 0220710140 600</t>
  </si>
  <si>
    <t>000 0704 0220710140 610</t>
  </si>
  <si>
    <t>000 0704 0220710140 612</t>
  </si>
  <si>
    <t>000 0704 0220710140 620</t>
  </si>
  <si>
    <t>000 0704 0220710140 622</t>
  </si>
  <si>
    <t>000 0704 0220755050 000</t>
  </si>
  <si>
    <t>000 0704 0220755050 600</t>
  </si>
  <si>
    <t>000 0704 0220755050 610</t>
  </si>
  <si>
    <t>000 0704 0220755050 612</t>
  </si>
  <si>
    <t>000 0704 0220755050 620</t>
  </si>
  <si>
    <t>000 0704 0220755050 622</t>
  </si>
  <si>
    <t>000 0704 0220800000 000</t>
  </si>
  <si>
    <t>   26 641,20</t>
  </si>
  <si>
    <t>000 0704 0220810140 000</t>
  </si>
  <si>
    <t>000 0704 0220810140 600</t>
  </si>
  <si>
    <t>000 0704 0220810140 610</t>
  </si>
  <si>
    <t>000 0704 0220810140 612</t>
  </si>
  <si>
    <t>000 0704 0220810140 620</t>
  </si>
  <si>
    <t>000 0704 0220810140 622</t>
  </si>
  <si>
    <t>000 0704 0220900000 000</t>
  </si>
  <si>
    <t>000 0704 0220909990 000</t>
  </si>
  <si>
    <t>000 0704 0220909990 600</t>
  </si>
  <si>
    <t>000 0704 0220909990 630</t>
  </si>
  <si>
    <t>000 0704 0220909990 631</t>
  </si>
  <si>
    <t>000 0704 0300000000 000</t>
  </si>
  <si>
    <t>000 0704 0340000000 000</t>
  </si>
  <si>
    <t>000 0704 0340100000 000</t>
  </si>
  <si>
    <t>000 0704 0340110140 000</t>
  </si>
  <si>
    <t>000 0704 0340110140 600</t>
  </si>
  <si>
    <t>000 0704 0340110140 610</t>
  </si>
  <si>
    <t>000 0704 0340110140 611</t>
  </si>
  <si>
    <t>000 0704 1600000000 000</t>
  </si>
  <si>
    <t>000 0704 1620000000 000</t>
  </si>
  <si>
    <t>000 0704 1620400000 000</t>
  </si>
  <si>
    <t>000 0704 1620409990 000</t>
  </si>
  <si>
    <t>000 0704 1620409990 600</t>
  </si>
  <si>
    <t>000 0704 1620409990 610</t>
  </si>
  <si>
    <t>000 0704 1620409990 612</t>
  </si>
  <si>
    <t>000 0704 1630000000 000</t>
  </si>
  <si>
    <t>000 0704 1631000000 000</t>
  </si>
  <si>
    <t>000 0704 1631009990 000</t>
  </si>
  <si>
    <t>000 0704 1631009990 600</t>
  </si>
  <si>
    <t>000 0704 1631009990 610</t>
  </si>
  <si>
    <t>000 0704 1631009990 612</t>
  </si>
  <si>
    <t>000 0704 9900000000 000</t>
  </si>
  <si>
    <t>000 0704 9900010100 000</t>
  </si>
  <si>
    <t>000 0704 9900010100 600</t>
  </si>
  <si>
    <t>000 0704 9900010100 610</t>
  </si>
  <si>
    <t>000 0704 9900010100 612</t>
  </si>
  <si>
    <t>Профессиональная подготовка, переподготовка и повышение квалификации</t>
  </si>
  <si>
    <t>000 0705 0000000000 000</t>
  </si>
  <si>
    <t>   678 273,07</t>
  </si>
  <si>
    <t>000 0705 0100000000 000</t>
  </si>
  <si>
    <t>   177 664,00</t>
  </si>
  <si>
    <t>000 0705 0130000000 000</t>
  </si>
  <si>
    <t>000 0705 0130100000 000</t>
  </si>
  <si>
    <t>   10 804,00</t>
  </si>
  <si>
    <t>000 0705 0130110010 000</t>
  </si>
  <si>
    <t>000 0705 0130110010 200</t>
  </si>
  <si>
    <t>000 0705 0130110010 240</t>
  </si>
  <si>
    <t>000 0705 0130110010 244</t>
  </si>
  <si>
    <t>000 0705 0130110140 000</t>
  </si>
  <si>
    <t>000 0705 0130110140 200</t>
  </si>
  <si>
    <t>000 0705 0130110140 240</t>
  </si>
  <si>
    <t>000 0705 0130110140 244</t>
  </si>
  <si>
    <t>000 0705 0130200000 000</t>
  </si>
  <si>
    <t>   166 860,00</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</si>
  <si>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"Развитие информатизации в здравоохранении".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</si>
  <si>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000 0705 0130210140 000</t>
  </si>
  <si>
    <t>000 0705 0130210140 200</t>
  </si>
  <si>
    <t>000 0705 0130210140 240</t>
  </si>
  <si>
    <t>000 0705 0130210140 244</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</si>
  <si>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</si>
  <si>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000 0705 0140210140 000</t>
  </si>
  <si>
    <t>000 0705 0140210140 200</t>
  </si>
  <si>
    <t>000 0705 0140210140 240</t>
  </si>
  <si>
    <t>000 0705 0140210140 244</t>
  </si>
  <si>
    <t>000 0705 0170000000 000</t>
  </si>
  <si>
    <t>000 0705 0170100000 000</t>
  </si>
  <si>
    <t>000 0705 0170110140 000</t>
  </si>
  <si>
    <t>000 0705 0170110140 600</t>
  </si>
  <si>
    <t>000 0705 0170110140 610</t>
  </si>
  <si>
    <t>000 0705 0170110140 611</t>
  </si>
  <si>
    <t>000 0705 01Б0000000 000</t>
  </si>
  <si>
    <t>000 0705 01Б0100000 000</t>
  </si>
  <si>
    <t>Государственная программа Камчатского края "Развитие здравоохранения Камчатского края". Подпрограмма "Совершенствование оказания экстренной медицинской помощи, включая эвакуацию в Камчатском крае". Основное мероприятие "Развитие службы оказания экстренной медицинской помощи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</si>
  <si>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01Б0110140 000</t>
  </si>
  <si>
    <t>000 0705 01Б0110140 200</t>
  </si>
  <si>
    <t>000 0705 01Б0110140 240</t>
  </si>
  <si>
    <t>000 0705 01Б0110140 244</t>
  </si>
  <si>
    <t>000 0705 0200000000 000</t>
  </si>
  <si>
    <t>000 0705 0220000000 000</t>
  </si>
  <si>
    <t>000 0705 0220500000 000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</si>
  <si>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"Развитие региональной системы дополнительного профессионального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</si>
  <si>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000 0705 0220510140 000</t>
  </si>
  <si>
    <t>000 0705 0220510140 600</t>
  </si>
  <si>
    <t>000 0705 0220510140 620</t>
  </si>
  <si>
    <t>000 0705 0220510140 621</t>
  </si>
  <si>
    <t>000 0705 0220700000 000</t>
  </si>
  <si>
    <t>000 0705 0220710140 000</t>
  </si>
  <si>
    <t>000 0705 0220710140 600</t>
  </si>
  <si>
    <t>000 0705 0220710140 620</t>
  </si>
  <si>
    <t>000 0705 0220710140 622</t>
  </si>
  <si>
    <t>000 0705 0220800000 000</t>
  </si>
  <si>
    <t>000 0705 0220810140 000</t>
  </si>
  <si>
    <t>000 0705 0220810140 600</t>
  </si>
  <si>
    <t>000 0705 0220810140 620</t>
  </si>
  <si>
    <t>000 0705 0220810140 622</t>
  </si>
  <si>
    <t>000 0705 0250000000 000</t>
  </si>
  <si>
    <t>000 0705 0250100000 000</t>
  </si>
  <si>
    <t>000 0705 0250110010 000</t>
  </si>
  <si>
    <t>000 0705 0250110010 200</t>
  </si>
  <si>
    <t>000 0705 0250110010 240</t>
  </si>
  <si>
    <t>000 0705 0250110010 244</t>
  </si>
  <si>
    <t>000 0705 0300000000 000</t>
  </si>
  <si>
    <t>000 0705 0350000000 000</t>
  </si>
  <si>
    <t>000 0705 0350100000 000</t>
  </si>
  <si>
    <t>000 0705 0350110010 000</t>
  </si>
  <si>
    <t>000 0705 0350110010 200</t>
  </si>
  <si>
    <t>000 0705 0350110010 240</t>
  </si>
  <si>
    <t>000 0705 0350110010 244</t>
  </si>
  <si>
    <t>000 0705 0350159500 000</t>
  </si>
  <si>
    <t>000 0705 0350159500 200</t>
  </si>
  <si>
    <t>000 0705 0350159500 240</t>
  </si>
  <si>
    <t>000 0705 0350159500 244</t>
  </si>
  <si>
    <t>000 0705 0350300000 000</t>
  </si>
  <si>
    <t>000 0705 0350310140 000</t>
  </si>
  <si>
    <t>000 0705 0350310140 600</t>
  </si>
  <si>
    <t>000 0705 0350310140 610</t>
  </si>
  <si>
    <t>000 0705 0350310140 611</t>
  </si>
  <si>
    <t>000 0705 0500000000 000</t>
  </si>
  <si>
    <t>   84 740,00</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</si>
  <si>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"Обеспечение непрерывной подготовки работников по охране труда на основе современных технологий обучения"</t>
  </si>
  <si>
    <t>000 0705 0560300000 000</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</si>
  <si>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"Обеспечение непрерывной подготовки работников по охране труда на основе современных технологий обучения".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</si>
  <si>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000 0705 0560309990 000</t>
  </si>
  <si>
    <t>000 0705 0560309990 200</t>
  </si>
  <si>
    <t>000 0705 0560309990 240</t>
  </si>
  <si>
    <t>000 0705 0560309990 244</t>
  </si>
  <si>
    <t>000 0705 0570000000 000</t>
  </si>
  <si>
    <t>000 0705 0570100000 000</t>
  </si>
  <si>
    <t>   54 740,00</t>
  </si>
  <si>
    <t>000 0705 0570110140 000</t>
  </si>
  <si>
    <t>000 0705 0570110140 200</t>
  </si>
  <si>
    <t>000 0705 0570110140 240</t>
  </si>
  <si>
    <t>000 0705 0570110140 244</t>
  </si>
  <si>
    <t>000 0705 0570110140 600</t>
  </si>
  <si>
    <t>000 0705 0570110140 620</t>
  </si>
  <si>
    <t>000 0705 0570110140 621</t>
  </si>
  <si>
    <t>000 0705 0570300000 000</t>
  </si>
  <si>
    <t>   30 000,00</t>
  </si>
  <si>
    <t>000 0705 0570310010 000</t>
  </si>
  <si>
    <t>000 0705 0570310010 200</t>
  </si>
  <si>
    <t>000 0705 0570310010 240</t>
  </si>
  <si>
    <t>000 0705 0570310010 244</t>
  </si>
  <si>
    <t>000 0705 0700000000 000</t>
  </si>
  <si>
    <t>000 0705 0730000000 000</t>
  </si>
  <si>
    <t>000 0705 0730100000 000</t>
  </si>
  <si>
    <t>000 0705 0730110010 000</t>
  </si>
  <si>
    <t>000 0705 0730110010 200</t>
  </si>
  <si>
    <t>000 0705 0730110010 240</t>
  </si>
  <si>
    <t>000 0705 0730110010 244</t>
  </si>
  <si>
    <t>000 0705 0800000000 000</t>
  </si>
  <si>
    <t>   170 189,67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</si>
  <si>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Основное мероприятие "Развитие газодымозащитной службы противопожарной службы Камчатского края"</t>
  </si>
  <si>
    <t>000 0705 0830300000 000</t>
  </si>
  <si>
    <t>   116 434,67</t>
  </si>
  <si>
    <t>Государственная программа Камчатского края "Развитие экономики и внешнеэкономической деятельности Камчатского края". Подпрограмма "Развитие промышленности, внешнеэкономической деятельности, конкуренции". Основное мероприятие "Подготовка управленческих кадров для отраслей экономики Камчатского края". Подготовка управленческих кадров для организаций народного хозяйства Российской Федерации</t>
  </si>
  <si>
    <t>000 0705 08303R0660 000</t>
  </si>
  <si>
    <t>000 0705 08303R0660 200</t>
  </si>
  <si>
    <t>000 0705 08303R0660 240</t>
  </si>
  <si>
    <t>000 0705 08303R0660 244</t>
  </si>
  <si>
    <t>000 0705 0860000000 000</t>
  </si>
  <si>
    <t>   53 755,00</t>
  </si>
  <si>
    <t>000 0705 0860100000 000</t>
  </si>
  <si>
    <t>000 0705 0860110010 000</t>
  </si>
  <si>
    <t>000 0705 0860110010 200</t>
  </si>
  <si>
    <t>000 0705 0860110010 240</t>
  </si>
  <si>
    <t>000 0705 0860110010 244</t>
  </si>
  <si>
    <t>000 0705 0860300000 000</t>
  </si>
  <si>
    <t>000 0705 0860310010 000</t>
  </si>
  <si>
    <t>000 0705 0860310010 200</t>
  </si>
  <si>
    <t>000 0705 0860310010 240</t>
  </si>
  <si>
    <t>000 0705 0860310010 244</t>
  </si>
  <si>
    <t>000 0705 0980000000 000</t>
  </si>
  <si>
    <t>000 0705 0980400000 000</t>
  </si>
  <si>
    <t>000 0705 0980410010 000</t>
  </si>
  <si>
    <t>000 0705 0980410010 200</t>
  </si>
  <si>
    <t>000 0705 0980410010 240</t>
  </si>
  <si>
    <t>000 0705 0980410010 244</t>
  </si>
  <si>
    <t>000 0705 1100000000 000</t>
  </si>
  <si>
    <t>000 0705 1140000000 000</t>
  </si>
  <si>
    <t>000 0705 1140100000 000</t>
  </si>
  <si>
    <t>000 0705 1140110010 000</t>
  </si>
  <si>
    <t>000 0705 1140110010 200</t>
  </si>
  <si>
    <t>000 0705 1140110010 240</t>
  </si>
  <si>
    <t>000 0705 1140110010 244</t>
  </si>
  <si>
    <t>000 0705 1300000000 000</t>
  </si>
  <si>
    <t>   57 400,00</t>
  </si>
  <si>
    <t>000 0705 1320000000 000</t>
  </si>
  <si>
    <t>000 0705 1320100000 000</t>
  </si>
  <si>
    <t>000 0705 1320110010 000</t>
  </si>
  <si>
    <t>000 0705 1320110010 200</t>
  </si>
  <si>
    <t>000 0705 1320110010 240</t>
  </si>
  <si>
    <t>000 0705 1320110010 244</t>
  </si>
  <si>
    <t>000 0705 1500000000 000</t>
  </si>
  <si>
    <t>000 0705 1540000000 000</t>
  </si>
  <si>
    <t>000 0705 1540100000 000</t>
  </si>
  <si>
    <t>000 0705 1540110010 000</t>
  </si>
  <si>
    <t>000 0705 1540110010 200</t>
  </si>
  <si>
    <t>000 0705 1540110010 240</t>
  </si>
  <si>
    <t>000 0705 1540110010 244</t>
  </si>
  <si>
    <t>000 0705 1600000000 000</t>
  </si>
  <si>
    <t>000 0705 1610000000 000</t>
  </si>
  <si>
    <t>000 0705 1610100000 000</t>
  </si>
  <si>
    <t>000 0705 1610110010 000</t>
  </si>
  <si>
    <t>000 0705 1610110010 200</t>
  </si>
  <si>
    <t>000 0705 1610110010 240</t>
  </si>
  <si>
    <t>000 0705 1610110010 244</t>
  </si>
  <si>
    <t>000 0705 1900000000 000</t>
  </si>
  <si>
    <t>000 0705 1940000000 000</t>
  </si>
  <si>
    <t>000 0705 1940100000 000</t>
  </si>
  <si>
    <t>000 0705 1940110010 000</t>
  </si>
  <si>
    <t>000 0705 1940110010 200</t>
  </si>
  <si>
    <t>000 0705 1940110010 240</t>
  </si>
  <si>
    <t>000 0705 1940110010 244</t>
  </si>
  <si>
    <t>000 0705 2000000000 000</t>
  </si>
  <si>
    <t>000 0705 2010000000 000</t>
  </si>
  <si>
    <t>000 0705 2010100000 000</t>
  </si>
  <si>
    <t>000 0705 2010109990 000</t>
  </si>
  <si>
    <t>000 0705 2010109990 200</t>
  </si>
  <si>
    <t>000 0705 2010109990 240</t>
  </si>
  <si>
    <t>000 0705 2010109990 244</t>
  </si>
  <si>
    <t>000 0705 2030000000 000</t>
  </si>
  <si>
    <t>000 0705 2030100000 000</t>
  </si>
  <si>
    <t>000 0705 2030110010 000</t>
  </si>
  <si>
    <t>000 0705 2030110010 200</t>
  </si>
  <si>
    <t>000 0705 2030110010 240</t>
  </si>
  <si>
    <t>000 0705 2030110010 244</t>
  </si>
  <si>
    <t>000 0705 2100000000 000</t>
  </si>
  <si>
    <t>000 0705 2140000000 000</t>
  </si>
  <si>
    <t>000 0705 2140100000 000</t>
  </si>
  <si>
    <t>000 0705 2140110010 000</t>
  </si>
  <si>
    <t>000 0705 2140110010 200</t>
  </si>
  <si>
    <t>000 0705 2140110010 240</t>
  </si>
  <si>
    <t>000 0705 2140110010 244</t>
  </si>
  <si>
    <t>000 0705 2300000000 000</t>
  </si>
  <si>
    <t>000 0705 2320000000 000</t>
  </si>
  <si>
    <t>000 0705 2320100000 000</t>
  </si>
  <si>
    <t>000 0705 2320110010 000</t>
  </si>
  <si>
    <t>000 0705 2320110010 200</t>
  </si>
  <si>
    <t>000 0705 2320110010 240</t>
  </si>
  <si>
    <t>000 0705 2320110010 244</t>
  </si>
  <si>
    <t>000 0705 9900000000 000</t>
  </si>
  <si>
    <t>   188 279,40</t>
  </si>
  <si>
    <t>000 0705 9900010010 000</t>
  </si>
  <si>
    <t>000 0705 9900010010 200</t>
  </si>
  <si>
    <t>000 0705 9900010010 240</t>
  </si>
  <si>
    <t>000 0705 9900010010 244</t>
  </si>
  <si>
    <t>000 0705 9900010070 000</t>
  </si>
  <si>
    <t>000 0705 9900010070 200</t>
  </si>
  <si>
    <t>000 0705 9900010070 240</t>
  </si>
  <si>
    <t>000 0705 9900010070 244</t>
  </si>
  <si>
    <t>000 0705 9900010140 000</t>
  </si>
  <si>
    <t>000 0705 9900010140 200</t>
  </si>
  <si>
    <t>000 0705 9900010140 240</t>
  </si>
  <si>
    <t>000 0705 9900010140 244</t>
  </si>
  <si>
    <t>Молодежная политика</t>
  </si>
  <si>
    <t>000 0707 0000000000 000</t>
  </si>
  <si>
    <t>   618 788,54</t>
  </si>
  <si>
    <t>000 0707 0200000000 000</t>
  </si>
  <si>
    <t>   16 380,00</t>
  </si>
  <si>
    <t>000 0707 0210000000 000</t>
  </si>
  <si>
    <t>000 0707 0210300000 000</t>
  </si>
  <si>
    <t>000 0707 0210309990 000</t>
  </si>
  <si>
    <t>000 0707 0210309990 600</t>
  </si>
  <si>
    <t>000 0707 0210309990 610</t>
  </si>
  <si>
    <t>000 0707 0210309990 612</t>
  </si>
  <si>
    <t>000 0707 0600000000 000</t>
  </si>
  <si>
    <t>000 0707 0610000000 000</t>
  </si>
  <si>
    <t>000 0707 0610100000 000</t>
  </si>
  <si>
    <t>000 0707 0610109990 000</t>
  </si>
  <si>
    <t>000 0707 0610109990 600</t>
  </si>
  <si>
    <t>000 0707 0610109990 610</t>
  </si>
  <si>
    <t>000 0707 0610109990 612</t>
  </si>
  <si>
    <t>000 0707 0700000000 000</t>
  </si>
  <si>
    <t>   602 408,54</t>
  </si>
  <si>
    <t>000 0707 0750000000 000</t>
  </si>
  <si>
    <t>    18,40</t>
  </si>
  <si>
    <t>000 0707 0750100000 000</t>
  </si>
  <si>
    <t>000 0707 0750109990 000</t>
  </si>
  <si>
    <t>000 0707 0750109990 300</t>
  </si>
  <si>
    <t>000 0707 0750109990 320</t>
  </si>
  <si>
    <t>000 0707 0750109990 321</t>
  </si>
  <si>
    <t>000 0707 0750109990 600</t>
  </si>
  <si>
    <t>000 0707 0750109990 610</t>
  </si>
  <si>
    <t>000 0707 0750109990 612</t>
  </si>
  <si>
    <t>000 0707 0750109990 620</t>
  </si>
  <si>
    <t>000 0707 0750109990 622</t>
  </si>
  <si>
    <t>000 0707 0750109990 630</t>
  </si>
  <si>
    <t>000 0707 0750109990 632</t>
  </si>
  <si>
    <t>000 0707 0750200000 000</t>
  </si>
  <si>
    <t>000 0707 0750209990 000</t>
  </si>
  <si>
    <t>000 0707 0750209990 600</t>
  </si>
  <si>
    <t>000 0707 0750209990 610</t>
  </si>
  <si>
    <t>000 0707 0750209990 612</t>
  </si>
  <si>
    <t>000 0707 0750209990 620</t>
  </si>
  <si>
    <t>000 0707 0750209990 622</t>
  </si>
  <si>
    <t>000 0707 0750209990 630</t>
  </si>
  <si>
    <t>000 0707 0750209990 632</t>
  </si>
  <si>
    <t>000 0707 0750300000 000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</si>
  <si>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"Укрепление института молодой семьи".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</si>
  <si>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000 0707 0750309990 000</t>
  </si>
  <si>
    <t>000 0707 0750309990 600</t>
  </si>
  <si>
    <t>000 0707 0750309990 610</t>
  </si>
  <si>
    <t>000 0707 0750309990 612</t>
  </si>
  <si>
    <t>000 0707 0750400000 000</t>
  </si>
  <si>
    <t>000 0707 0750410140 000</t>
  </si>
  <si>
    <t>000 0707 0750410140 600</t>
  </si>
  <si>
    <t>000 0707 0750410140 620</t>
  </si>
  <si>
    <t>000 0707 0750410140 621</t>
  </si>
  <si>
    <t>000 0707 0750410140 622</t>
  </si>
  <si>
    <t>000 0707 0760000000 000</t>
  </si>
  <si>
    <t>   602 390,14</t>
  </si>
  <si>
    <t>000 0707 0760200000 000</t>
  </si>
  <si>
    <t>   553 057,40</t>
  </si>
  <si>
    <t>000 0707 0760209990 000</t>
  </si>
  <si>
    <t>   377 103,92</t>
  </si>
  <si>
    <t>000 0707 0760209990 600</t>
  </si>
  <si>
    <t>   127 623,92</t>
  </si>
  <si>
    <t>000 0707 0760209990 610</t>
  </si>
  <si>
    <t>000 0707 0760209990 612</t>
  </si>
  <si>
    <t>000 0707 0760209990 620</t>
  </si>
  <si>
    <t>   127 623,90</t>
  </si>
  <si>
    <t>000 0707 0760209990 622</t>
  </si>
  <si>
    <t>000 0707 0760209990 630</t>
  </si>
  <si>
    <t>000 0707 0760209990 632</t>
  </si>
  <si>
    <t>000 0707 0760209990 800</t>
  </si>
  <si>
    <t>   249 480,00</t>
  </si>
  <si>
    <t>000 0707 0760209990 810</t>
  </si>
  <si>
    <t>000 0707 0760209990 812</t>
  </si>
  <si>
    <t>000 0707 0760210140 000</t>
  </si>
  <si>
    <t>   7 248,78</t>
  </si>
  <si>
    <t>000 0707 0760210140 600</t>
  </si>
  <si>
    <t>000 0707 0760210140 610</t>
  </si>
  <si>
    <t>000 0707 0760210140 611</t>
  </si>
  <si>
    <t>000 0707 0760210140 612</t>
  </si>
  <si>
    <t>000 0707 0760240060 000</t>
  </si>
  <si>
    <t>   168 704,70</t>
  </si>
  <si>
    <t>000 0707 0760240060 500</t>
  </si>
  <si>
    <t>000 0707 0760240060 520</t>
  </si>
  <si>
    <t>000 0707 0760240060 521</t>
  </si>
  <si>
    <t>000 0707 0760300000 000</t>
  </si>
  <si>
    <t>   49 332,74</t>
  </si>
  <si>
    <t>000 0707 0760309990 000</t>
  </si>
  <si>
    <t>000 0707 0760309990 300</t>
  </si>
  <si>
    <t>000 0707 0760309990 320</t>
  </si>
  <si>
    <t>Приобретение товаров, работ, услуг в пользу граждан в целях их социального обеспечения</t>
  </si>
  <si>
    <t>000 0707 0760309990 323</t>
  </si>
  <si>
    <t>000 0707 0760309990 600</t>
  </si>
  <si>
    <t>000 0707 0760309990 610</t>
  </si>
  <si>
    <t>   43 300,00</t>
  </si>
  <si>
    <t>000 0707 0760309990 612</t>
  </si>
  <si>
    <t>000 0707 0760309990 620</t>
  </si>
  <si>
    <t>   6 032,74</t>
  </si>
  <si>
    <t>000 0707 0760309990 622</t>
  </si>
  <si>
    <t>000 0707 0760309990 630</t>
  </si>
  <si>
    <t>000 0707 0760309990 632</t>
  </si>
  <si>
    <t>000 0707 0760500000 000</t>
  </si>
  <si>
    <t>000 0707 0760509990 000</t>
  </si>
  <si>
    <t>000 0707 0760509990 600</t>
  </si>
  <si>
    <t>000 0707 0760509990 620</t>
  </si>
  <si>
    <t>000 0707 0760509990 622</t>
  </si>
  <si>
    <t>000 0707 0760700000 000</t>
  </si>
  <si>
    <t>000 0707 0760709990 000</t>
  </si>
  <si>
    <t>000 0707 0760709990 600</t>
  </si>
  <si>
    <t>000 0707 0760709990 610</t>
  </si>
  <si>
    <t>000 0707 0760709990 612</t>
  </si>
  <si>
    <t>000 0707 0760709990 620</t>
  </si>
  <si>
    <t>000 0707 0760709990 622</t>
  </si>
  <si>
    <t>Другие вопросы в области образования</t>
  </si>
  <si>
    <t>000 0709 0000000000 000</t>
  </si>
  <si>
    <t>  6 318 292,35</t>
  </si>
  <si>
    <t>000 0709 0200000000 000</t>
  </si>
  <si>
    <t>  3 353 819,33</t>
  </si>
  <si>
    <t>000 0709 0210000000 000</t>
  </si>
  <si>
    <t>  1 518 676,93</t>
  </si>
  <si>
    <t>000 0709 0210100000 000</t>
  </si>
  <si>
    <t>000 0709 0210109990 000</t>
  </si>
  <si>
    <t>000 0709 0210109990 600</t>
  </si>
  <si>
    <t>000 0709 0210109990 620</t>
  </si>
  <si>
    <t>000 0709 0210109990 622</t>
  </si>
  <si>
    <t>000 0709 0210200000 000</t>
  </si>
  <si>
    <t>000 0709 0210209990 000</t>
  </si>
  <si>
    <t>000 0709 0210209990 600</t>
  </si>
  <si>
    <t>000 0709 0210209990 620</t>
  </si>
  <si>
    <t>000 0709 0210209990 622</t>
  </si>
  <si>
    <t>000 0709 0210300000 000</t>
  </si>
  <si>
    <t>   882 230,47</t>
  </si>
  <si>
    <t>000 0709 0210309990 000</t>
  </si>
  <si>
    <t>000 0709 0210309990 200</t>
  </si>
  <si>
    <t>000 0709 0210309990 240</t>
  </si>
  <si>
    <t>000 0709 0210309990 244</t>
  </si>
  <si>
    <t>000 0709 0210309990 300</t>
  </si>
  <si>
    <t>   49 250,00</t>
  </si>
  <si>
    <t>000 0709 0210309990 320</t>
  </si>
  <si>
    <t>000 0709 0210309990 321</t>
  </si>
  <si>
    <t>000 0709 0210309990 600</t>
  </si>
  <si>
    <t>   832 980,47</t>
  </si>
  <si>
    <t>000 0709 0210309990 610</t>
  </si>
  <si>
    <t>000 0709 0210309990 612</t>
  </si>
  <si>
    <t>000 0709 0210309990 620</t>
  </si>
  <si>
    <t>000 0709 0210309990 622</t>
  </si>
  <si>
    <t>000 0709 0210310140 000</t>
  </si>
  <si>
    <t>000 0709 0210310140 600</t>
  </si>
  <si>
    <t>000 0709 0210310140 620</t>
  </si>
  <si>
    <t>000 0709 0210310140 621</t>
  </si>
  <si>
    <t>Основное мероприятие "Социальная поддержка обучающихся в организациях профессионального образования"</t>
  </si>
  <si>
    <t>000 0709 0210400000 000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</si>
  <si>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"Выявление, поддержка и сопровождение одаренных детей и молодежи".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</si>
  <si>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000 0709 0210409990 000</t>
  </si>
  <si>
    <t>000 0709 0210409990 300</t>
  </si>
  <si>
    <t>000 0709 0210409990 350</t>
  </si>
  <si>
    <t>000 0709 0210409990 600</t>
  </si>
  <si>
    <t>000 0709 0210409990 610</t>
  </si>
  <si>
    <t>000 0709 0210409990 612</t>
  </si>
  <si>
    <t>000 0709 0210409990 620</t>
  </si>
  <si>
    <t>000 0709 0210409990 622</t>
  </si>
  <si>
    <t>000 0709 0210500000 000</t>
  </si>
  <si>
    <t>   123 000,00</t>
  </si>
  <si>
    <t>000 0709 0210509990 000</t>
  </si>
  <si>
    <t>000 0709 0210509990 300</t>
  </si>
  <si>
    <t>   120 000,00</t>
  </si>
  <si>
    <t>000 0709 0210509990 350</t>
  </si>
  <si>
    <t>000 0709 0210509990 600</t>
  </si>
  <si>
    <t>000 0709 0210509990 610</t>
  </si>
  <si>
    <t>000 0709 0210509990 612</t>
  </si>
  <si>
    <t>000 0709 0210509990 620</t>
  </si>
  <si>
    <t>000 0709 0210509990 622</t>
  </si>
  <si>
    <t>000 0709 0210600000 000</t>
  </si>
  <si>
    <t>   513 446,46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</si>
  <si>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</si>
  <si>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000 0709 0210609990 000</t>
  </si>
  <si>
    <t>000 0709 0210609990 600</t>
  </si>
  <si>
    <t>000 0709 0210609990 610</t>
  </si>
  <si>
    <t>000 0709 0210609990 612</t>
  </si>
  <si>
    <t>000 0709 0210609990 620</t>
  </si>
  <si>
    <t>000 0709 0210609990 622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</si>
  <si>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</si>
  <si>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000 0709 0210640060 000</t>
  </si>
  <si>
    <t>000 0709 0210640060 500</t>
  </si>
  <si>
    <t>000 0709 0210640060 520</t>
  </si>
  <si>
    <t>000 0709 0210640060 521</t>
  </si>
  <si>
    <t>000 0709 0210700000 000</t>
  </si>
  <si>
    <t>000 0709 0210710140 000</t>
  </si>
  <si>
    <t>000 0709 0210710140 600</t>
  </si>
  <si>
    <t>000 0709 0210710140 620</t>
  </si>
  <si>
    <t>000 0709 0210710140 622</t>
  </si>
  <si>
    <t>000 0709 0210810140 000</t>
  </si>
  <si>
    <t>000 0709 0210810140 600</t>
  </si>
  <si>
    <t>000 0709 0210810140 620</t>
  </si>
  <si>
    <t>000 0709 0210810140 622</t>
  </si>
  <si>
    <t>000 0709 0220000000 000</t>
  </si>
  <si>
    <t>   942 236,87</t>
  </si>
  <si>
    <t>000 0709 0220200000 000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</si>
  <si>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</si>
  <si>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000 0709 0220209990 000</t>
  </si>
  <si>
    <t>000 0709 0220209990 600</t>
  </si>
  <si>
    <t>000 0709 0220209990 620</t>
  </si>
  <si>
    <t>000 0709 0220209990 622</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</si>
  <si>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</si>
  <si>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000 0709 0220210140 000</t>
  </si>
  <si>
    <t>000 0709 0220210140 600</t>
  </si>
  <si>
    <t>000 0709 0220210140 620</t>
  </si>
  <si>
    <t>000 0709 0220210140 622</t>
  </si>
  <si>
    <t>000 0709 0220300000 000</t>
  </si>
  <si>
    <t>   177 236,87</t>
  </si>
  <si>
    <t>000 0709 0220309990 000</t>
  </si>
  <si>
    <t>000 0709 0220309990 600</t>
  </si>
  <si>
    <t>000 0709 0220309990 610</t>
  </si>
  <si>
    <t>000 0709 0220309990 612</t>
  </si>
  <si>
    <t>000 0709 0220309990 620</t>
  </si>
  <si>
    <t>000 0709 0220309990 622</t>
  </si>
  <si>
    <t>000 0709 0220309990 630</t>
  </si>
  <si>
    <t>000 0709 0220309990 632</t>
  </si>
  <si>
    <t>000 0709 0220400000 000</t>
  </si>
  <si>
    <t>000 0709 0220409990 000</t>
  </si>
  <si>
    <t>000 0709 0220409990 600</t>
  </si>
  <si>
    <t>000 0709 0220409990 610</t>
  </si>
  <si>
    <t>000 0709 0220409990 612</t>
  </si>
  <si>
    <t>000 0709 0220700000 000</t>
  </si>
  <si>
    <t>   765 000,00</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</si>
  <si>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"Модернизация инфраструктуры системы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</si>
  <si>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000 0709 0220709990 000</t>
  </si>
  <si>
    <t>000 0709 0220709990 600</t>
  </si>
  <si>
    <t>000 0709 0220709990 610</t>
  </si>
  <si>
    <t>000 0709 0220709990 612</t>
  </si>
  <si>
    <t>000 0709 0220709990 620</t>
  </si>
  <si>
    <t>000 0709 0220709990 622</t>
  </si>
  <si>
    <t>000 0709 0230000000 000</t>
  </si>
  <si>
    <t>000 0709 0230100000 000</t>
  </si>
  <si>
    <t>000 0709 0230159900 000</t>
  </si>
  <si>
    <t>000 0709 0230159900 100</t>
  </si>
  <si>
    <t>000 0709 0230159900 120</t>
  </si>
  <si>
    <t>000 0709 0230159900 121</t>
  </si>
  <si>
    <t>000 0709 0230159900 122</t>
  </si>
  <si>
    <t>000 0709 0230159900 123</t>
  </si>
  <si>
    <t>000 0709 0230159900 129</t>
  </si>
  <si>
    <t>000 0709 0230159900 200</t>
  </si>
  <si>
    <t>000 0709 0230159900 240</t>
  </si>
  <si>
    <t>000 0709 0230159900 244</t>
  </si>
  <si>
    <t>000 0709 0230200000 000</t>
  </si>
  <si>
    <t>000 0709 0230209990 000</t>
  </si>
  <si>
    <t>000 0709 0230209990 600</t>
  </si>
  <si>
    <t>000 0709 0230209990 620</t>
  </si>
  <si>
    <t>000 0709 0230209990 622</t>
  </si>
  <si>
    <t>000 0709 0230210140 000</t>
  </si>
  <si>
    <t>000 0709 0230210140 600</t>
  </si>
  <si>
    <t>000 0709 0230210140 620</t>
  </si>
  <si>
    <t>000 0709 0230210140 621</t>
  </si>
  <si>
    <t>000 0709 0230210140 622</t>
  </si>
  <si>
    <t>000 0709 0240000000 000</t>
  </si>
  <si>
    <t>000 0709 0240100000 000</t>
  </si>
  <si>
    <t>000 0709 0240109990 000</t>
  </si>
  <si>
    <t>000 0709 0240109990 300</t>
  </si>
  <si>
    <t>000 0709 0240109990 350</t>
  </si>
  <si>
    <t>000 0709 0240109990 600</t>
  </si>
  <si>
    <t>000 0709 0240109990 620</t>
  </si>
  <si>
    <t>000 0709 0240109990 622</t>
  </si>
  <si>
    <t>000 0709 0240200000 000</t>
  </si>
  <si>
    <t>000 0709 0240209990 000</t>
  </si>
  <si>
    <t>000 0709 0240209990 600</t>
  </si>
  <si>
    <t>000 0709 0240209990 620</t>
  </si>
  <si>
    <t>000 0709 0240209990 622</t>
  </si>
  <si>
    <t>000 0709 0250000000 000</t>
  </si>
  <si>
    <t>   892 905,53</t>
  </si>
  <si>
    <t>000 0709 0250100000 000</t>
  </si>
  <si>
    <t>   821 955,53</t>
  </si>
  <si>
    <t>000 0709 0250110010 000</t>
  </si>
  <si>
    <t>000 0709 0250110010 100</t>
  </si>
  <si>
    <t>   243 412,80</t>
  </si>
  <si>
    <t>000 0709 0250110010 120</t>
  </si>
  <si>
    <t>000 0709 0250110010 121</t>
  </si>
  <si>
    <t>   2 725,68</t>
  </si>
  <si>
    <t>000 0709 0250110010 122</t>
  </si>
  <si>
    <t>   179 842,95</t>
  </si>
  <si>
    <t>000 0709 0250110010 129</t>
  </si>
  <si>
    <t>   60 844,17</t>
  </si>
  <si>
    <t>000 0709 0250110010 200</t>
  </si>
  <si>
    <t>   575 542,73</t>
  </si>
  <si>
    <t>000 0709 0250110010 240</t>
  </si>
  <si>
    <t>000 0709 0250110010 242</t>
  </si>
  <si>
    <t>   377 685,52</t>
  </si>
  <si>
    <t>000 0709 0250110010 244</t>
  </si>
  <si>
    <t>   197 857,21</t>
  </si>
  <si>
    <t>000 0709 0250110010 800</t>
  </si>
  <si>
    <t>000 0709 0250110010 850</t>
  </si>
  <si>
    <t>000 0709 0250110010 851</t>
  </si>
  <si>
    <t>000 0709 0250110010 852</t>
  </si>
  <si>
    <t>000 0709 0250110010 853</t>
  </si>
  <si>
    <t>000 0709 0250110140 000</t>
  </si>
  <si>
    <t>000 0709 0250110140 600</t>
  </si>
  <si>
    <t>000 0709 0250110140 620</t>
  </si>
  <si>
    <t>000 0709 0250110140 621</t>
  </si>
  <si>
    <t>000 0709 0250110140 622</t>
  </si>
  <si>
    <t>000 0709 0250110490 000</t>
  </si>
  <si>
    <t>000 0709 0250110490 200</t>
  </si>
  <si>
    <t>000 0709 0250110490 240</t>
  </si>
  <si>
    <t>000 0709 0250110490 244</t>
  </si>
  <si>
    <t>000 0709 0250200000 000</t>
  </si>
  <si>
    <t>   70 950,00</t>
  </si>
  <si>
    <t>000 0709 0250209990 000</t>
  </si>
  <si>
    <t>000 0709 0250209990 600</t>
  </si>
  <si>
    <t>000 0709 0250209990 610</t>
  </si>
  <si>
    <t>000 0709 0250209990 612</t>
  </si>
  <si>
    <t>000 0709 0250209990 620</t>
  </si>
  <si>
    <t>000 0709 0250209990 622</t>
  </si>
  <si>
    <t>000 0709 0250209990 800</t>
  </si>
  <si>
    <t>   70 000,00</t>
  </si>
  <si>
    <t>000 0709 0250209990 830</t>
  </si>
  <si>
    <t>000 0709 0250209990 831</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</si>
  <si>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"Другие вопросы в области образования". 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</si>
  <si>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000 0709 0250298702 000</t>
  </si>
  <si>
    <t>000 0709 0250298702 600</t>
  </si>
  <si>
    <t>000 0709 0250298702 620</t>
  </si>
  <si>
    <t>000 0709 0250298702 622</t>
  </si>
  <si>
    <t>000 0709 0300000000 000</t>
  </si>
  <si>
    <t>000 0709 0340000000 000</t>
  </si>
  <si>
    <t>000 0709 0340200000 000</t>
  </si>
  <si>
    <t>000 0709 0340209990 000</t>
  </si>
  <si>
    <t>000 0709 0340209990 600</t>
  </si>
  <si>
    <t>000 0709 0340209990 610</t>
  </si>
  <si>
    <t>000 0709 0340209990 612</t>
  </si>
  <si>
    <t>000 0709 0350000000 000</t>
  </si>
  <si>
    <t>000 0709 0350300000 000</t>
  </si>
  <si>
    <t>000 0709 0350309990 000</t>
  </si>
  <si>
    <t>000 0709 0350309990 600</t>
  </si>
  <si>
    <t>000 0709 0350309990 610</t>
  </si>
  <si>
    <t>000 0709 0350309990 612</t>
  </si>
  <si>
    <t>000 0709 0350310140 000</t>
  </si>
  <si>
    <t>000 0709 0350310140 600</t>
  </si>
  <si>
    <t>000 0709 0350310140 610</t>
  </si>
  <si>
    <t>000 0709 0350310140 611</t>
  </si>
  <si>
    <t>000 0709 0400000000 000</t>
  </si>
  <si>
    <t>000 0709 0420000000 000</t>
  </si>
  <si>
    <t>000 0709 0420100000 000</t>
  </si>
  <si>
    <t xml:space="preserve">Муниципальная программа "Обеспечение доступным и комфортным жильем жителей Елизовского городского посления в 2018 году"Подпрограмма "Повышение устойчивости жилых домов, основных объектов и систем жизнеобеспечения в Елизовском городском поселении в 2018 году"Основное мероприятие "Повышение устойчивости жилых домов, основных объектов и систем жизнеобеспечения в Елизовском городском поселении в 2018 году".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 </t>
  </si>
  <si>
    <t>000 0709 0420109990 000</t>
  </si>
  <si>
    <t>000 0709 0420109990 600</t>
  </si>
  <si>
    <t>000 0709 0420109990 620</t>
  </si>
  <si>
    <t>000 0709 0420109990 622</t>
  </si>
  <si>
    <t>000 0709 0420300000 000</t>
  </si>
  <si>
    <t>Государственная программа Камчатского края "Семья и дети Камчатки". Подпрограмма "Дети - инвалиды". Основное мероприятие "Внедрение инновационных технологий, методик, программ по реабилитации, социализации, интеграции детей-инвалидов, семей с детьми-инвалидами в общество".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</si>
  <si>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000 0709 0420309990 000</t>
  </si>
  <si>
    <t>000 0709 0420309990 600</t>
  </si>
  <si>
    <t>000 0709 0420309990 610</t>
  </si>
  <si>
    <t>000 0709 0420309990 612</t>
  </si>
  <si>
    <t>000 0709 0420309990 620</t>
  </si>
  <si>
    <t>000 0709 0420309990 622</t>
  </si>
  <si>
    <t>000 0709 0430000000 000</t>
  </si>
  <si>
    <t>000 0709 0430100000 000</t>
  </si>
  <si>
    <t>000 0709 0430109990 000</t>
  </si>
  <si>
    <t>000 0709 0430109990 600</t>
  </si>
  <si>
    <t>000 0709 0430109990 610</t>
  </si>
  <si>
    <t>000 0709 0430109990 612</t>
  </si>
  <si>
    <t>000 0709 0430109990 620</t>
  </si>
  <si>
    <t>000 0709 0430109990 622</t>
  </si>
  <si>
    <t>000 0709 0430300000 000</t>
  </si>
  <si>
    <t>000 0709 0430309990 000</t>
  </si>
  <si>
    <t>000 0709 0430309990 600</t>
  </si>
  <si>
    <t>000 0709 0430309990 620</t>
  </si>
  <si>
    <t>000 0709 0430309990 622</t>
  </si>
  <si>
    <t>000 0709 0500000000 000</t>
  </si>
  <si>
    <t>000 0709 0530000000 000</t>
  </si>
  <si>
    <t>000 0709 0530200000 000</t>
  </si>
  <si>
    <t>000 0709 0530209990 000</t>
  </si>
  <si>
    <t>000 0709 0530209990 600</t>
  </si>
  <si>
    <t>000 0709 0530209990 610</t>
  </si>
  <si>
    <t>000 0709 0530209990 612</t>
  </si>
  <si>
    <t>000 0709 05302R0270 000</t>
  </si>
  <si>
    <t>000 0709 05302R0270 600</t>
  </si>
  <si>
    <t>000 0709 05302R0270 610</t>
  </si>
  <si>
    <t>000 0709 05302R0270 612</t>
  </si>
  <si>
    <t>000 0709 1100000000 000</t>
  </si>
  <si>
    <t>  2 964 212,00</t>
  </si>
  <si>
    <t>000 0709 1110000000 000</t>
  </si>
  <si>
    <t>000 0709 1110100000 000</t>
  </si>
  <si>
    <t>000 0709 1110109990 000</t>
  </si>
  <si>
    <t>000 0709 1110109990 600</t>
  </si>
  <si>
    <t>000 0709 1110109990 610</t>
  </si>
  <si>
    <t>000 0709 1110109990 612</t>
  </si>
  <si>
    <t>000 0709 1110600000 000</t>
  </si>
  <si>
    <t>000 0709 1110640480 000</t>
  </si>
  <si>
    <t>000 0709 1110640480 500</t>
  </si>
  <si>
    <t>000 0709 1110640480 540</t>
  </si>
  <si>
    <t>000 0709 1500000000 000</t>
  </si>
  <si>
    <t>000 0709 1510000000 000</t>
  </si>
  <si>
    <t>000 0709 1510400000 000</t>
  </si>
  <si>
    <t>000 0709 1510409990 000</t>
  </si>
  <si>
    <t>000 0709 1510409990 600</t>
  </si>
  <si>
    <t>000 0709 1510409990 610</t>
  </si>
  <si>
    <t>000 0709 1510409990 612</t>
  </si>
  <si>
    <t>000 0709 1600000000 000</t>
  </si>
  <si>
    <t>000 0709 1620000000 000</t>
  </si>
  <si>
    <t>000 0709 1620400000 000</t>
  </si>
  <si>
    <t>000 0709 1620409990 000</t>
  </si>
  <si>
    <t>000 0709 1620409990 600</t>
  </si>
  <si>
    <t>000 0709 1620409990 610</t>
  </si>
  <si>
    <t>000 0709 1620409990 612</t>
  </si>
  <si>
    <t>000 0709 1620409990 620</t>
  </si>
  <si>
    <t>000 0709 1620409990 622</t>
  </si>
  <si>
    <t>000 0709 1620700000 000</t>
  </si>
  <si>
    <t>000 0709 1620710140 000</t>
  </si>
  <si>
    <t>000 0709 1620710140 600</t>
  </si>
  <si>
    <t>000 0709 1620710140 610</t>
  </si>
  <si>
    <t>000 0709 1620710140 611</t>
  </si>
  <si>
    <t>000 0709 1630000000 000</t>
  </si>
  <si>
    <t>000 0709 1631000000 000</t>
  </si>
  <si>
    <t>000 0709 1631009990 000</t>
  </si>
  <si>
    <t>000 0709 1631009990 600</t>
  </si>
  <si>
    <t>000 0709 1631009990 610</t>
  </si>
  <si>
    <t>000 0709 1631009990 612</t>
  </si>
  <si>
    <t>000 0709 1631009990 620</t>
  </si>
  <si>
    <t>000 0709 1631009990 622</t>
  </si>
  <si>
    <t>000 0709 1631040060 000</t>
  </si>
  <si>
    <t>000 0709 1631040060 500</t>
  </si>
  <si>
    <t>000 0709 1631040060 520</t>
  </si>
  <si>
    <t>000 0709 1631040060 521</t>
  </si>
  <si>
    <t>000 0709 1640000000 000</t>
  </si>
  <si>
    <t>000 0709 1640200000 000</t>
  </si>
  <si>
    <t>000 0709 1640209990 000</t>
  </si>
  <si>
    <t>000 0709 1640209990 600</t>
  </si>
  <si>
    <t>000 0709 1640209990 610</t>
  </si>
  <si>
    <t>000 0709 1640209990 612</t>
  </si>
  <si>
    <t>000 0709 1640209990 620</t>
  </si>
  <si>
    <t>000 0709 1640209990 622</t>
  </si>
  <si>
    <t>000 0709 1660000000 000</t>
  </si>
  <si>
    <t>000 0709 1660100000 000</t>
  </si>
  <si>
    <t>000 0709 1660109990 000</t>
  </si>
  <si>
    <t>000 0709 1660109990 600</t>
  </si>
  <si>
    <t>000 0709 1660109990 610</t>
  </si>
  <si>
    <t>000 0709 1660109990 612</t>
  </si>
  <si>
    <t>000 0709 1660109990 620</t>
  </si>
  <si>
    <t>000 0709 1660109990 622</t>
  </si>
  <si>
    <t>000 0709 1660200000 000</t>
  </si>
  <si>
    <t>000 0709 1660209990 000</t>
  </si>
  <si>
    <t>000 0709 1660209990 600</t>
  </si>
  <si>
    <t>000 0709 1660209990 620</t>
  </si>
  <si>
    <t>000 0709 1660209990 622</t>
  </si>
  <si>
    <t>000 0709 1660400000 000</t>
  </si>
  <si>
    <t>000 0709 1660409990 000</t>
  </si>
  <si>
    <t>000 0709 1660409990 600</t>
  </si>
  <si>
    <t>000 0709 1660409990 620</t>
  </si>
  <si>
    <t>000 0709 1660409990 622</t>
  </si>
  <si>
    <t>000 0709 1900000000 000</t>
  </si>
  <si>
    <t>    261,02</t>
  </si>
  <si>
    <t>000 0709 1910000000 000</t>
  </si>
  <si>
    <t>000 0709 1910200000 000</t>
  </si>
  <si>
    <t>000 0709 1910209990 000</t>
  </si>
  <si>
    <t>000 0709 1910209990 600</t>
  </si>
  <si>
    <t>000 0709 1910209990 610</t>
  </si>
  <si>
    <t>000 0709 1910209990 612</t>
  </si>
  <si>
    <t>000 0709 1910309990 000</t>
  </si>
  <si>
    <t>000 0709 1910309990 600</t>
  </si>
  <si>
    <t>000 0709 1910309990 610</t>
  </si>
  <si>
    <t>000 0709 1910309990 612</t>
  </si>
  <si>
    <t>000 0709 1910309990 620</t>
  </si>
  <si>
    <t>000 0709 1910309990 622</t>
  </si>
  <si>
    <t>000 0709 1920100000 000</t>
  </si>
  <si>
    <t>    200,01</t>
  </si>
  <si>
    <t>000 0709 1920109990 000</t>
  </si>
  <si>
    <t>000 0709 1920109990 600</t>
  </si>
  <si>
    <t>000 0709 1920109990 610</t>
  </si>
  <si>
    <t>000 0709 1920109990 612</t>
  </si>
  <si>
    <t>000 0709 1920109990 620</t>
  </si>
  <si>
    <t>000 0709 1920109990 622</t>
  </si>
  <si>
    <t>000 0709 1920109990 630</t>
  </si>
  <si>
    <t>000 0709 1920109990 632</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</si>
  <si>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</si>
  <si>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000 0709 1920200000 000</t>
  </si>
  <si>
    <t>000 0709 1920209990 000</t>
  </si>
  <si>
    <t>000 0709 1920209990 600</t>
  </si>
  <si>
    <t>000 0709 1920209990 610</t>
  </si>
  <si>
    <t>000 0709 1920209990 612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</si>
  <si>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"Организация допризывной подготовки молодежи в Камчатском крае"</t>
  </si>
  <si>
    <t>000 0709 1920300000 000</t>
  </si>
  <si>
    <t>    61,00</t>
  </si>
  <si>
    <t>000 0709 1920309990 000</t>
  </si>
  <si>
    <t>000 0709 1920309990 600</t>
  </si>
  <si>
    <t>000 0709 1920309990 610</t>
  </si>
  <si>
    <t>000 0709 1920309990 612</t>
  </si>
  <si>
    <t>000 0709 1920309990 630</t>
  </si>
  <si>
    <t>000 0709 1920309990 632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</si>
  <si>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"Организация и проведение мероприятий в связи с памятными и знаменательными датами истории России и Камчатки"</t>
  </si>
  <si>
    <t>000 0709 1920400000 000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</si>
  <si>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"Развитие волонтерского движения как важного элемента системы патриотического воспитания".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</si>
  <si>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000 0709 1920409990 000</t>
  </si>
  <si>
    <t>000 0709 1920409990 600</t>
  </si>
  <si>
    <t>000 0709 1920409990 610</t>
  </si>
  <si>
    <t>000 0709 1920409990 612</t>
  </si>
  <si>
    <t>000 0709 1930000000 000</t>
  </si>
  <si>
    <t>000 0709 1930300000 000</t>
  </si>
  <si>
    <t>000 0709 1930309990 000</t>
  </si>
  <si>
    <t>000 0709 1930309990 300</t>
  </si>
  <si>
    <t>000 0709 1930309990 320</t>
  </si>
  <si>
    <t>000 0709 1930309990 321</t>
  </si>
  <si>
    <t>000 0709 1930309990 600</t>
  </si>
  <si>
    <t>000 0709 1930309990 610</t>
  </si>
  <si>
    <t>000 0709 1930309990 612</t>
  </si>
  <si>
    <t>000 0709 19303R5150 000</t>
  </si>
  <si>
    <t>000 0709 19303R5150 300</t>
  </si>
  <si>
    <t>000 0709 19303R5150 320</t>
  </si>
  <si>
    <t>000 0709 19303R5150 321</t>
  </si>
  <si>
    <t>000 0709 9900000000 000</t>
  </si>
  <si>
    <t xml:space="preserve"> Мероприятия по ГО и ЧС</t>
  </si>
  <si>
    <t>000 0709 9900010100 000</t>
  </si>
  <si>
    <t>000 0709 9900010100 600</t>
  </si>
  <si>
    <t>000 0709 9900010100 610</t>
  </si>
  <si>
    <t>000 0709 9900010100 612</t>
  </si>
  <si>
    <t>000 0709 9900010140 000</t>
  </si>
  <si>
    <t>000 0709 9900010140 600</t>
  </si>
  <si>
    <t>000 0709 9900010140 620</t>
  </si>
  <si>
    <t>000 0709 9900010140 622</t>
  </si>
  <si>
    <t>Культура и кинематография</t>
  </si>
  <si>
    <t>000 0800 0000000000 000</t>
  </si>
  <si>
    <t>  47 412 616,96</t>
  </si>
  <si>
    <t>Культура</t>
  </si>
  <si>
    <t>000 0801 0000000000 000</t>
  </si>
  <si>
    <t>  46 518 601,05</t>
  </si>
  <si>
    <t>000 0801 0300000000 000</t>
  </si>
  <si>
    <t>  43 544 488,02</t>
  </si>
  <si>
    <t>000 0801 0310000000 000</t>
  </si>
  <si>
    <t>000 0801 0310100000 000</t>
  </si>
  <si>
    <t>000 0801 0310109990 000</t>
  </si>
  <si>
    <t>000 0801 0310109990 200</t>
  </si>
  <si>
    <t>000 0801 0310109990 240</t>
  </si>
  <si>
    <t>000 0801 0310109990 244</t>
  </si>
  <si>
    <t>000 0801 0310200000 000</t>
  </si>
  <si>
    <t>000 0801 0310209990 000</t>
  </si>
  <si>
    <t>000 0801 0310209990 200</t>
  </si>
  <si>
    <t>000 0801 0310209990 240</t>
  </si>
  <si>
    <t>000 0801 0310209990 244</t>
  </si>
  <si>
    <t>000 0801 0310209990 600</t>
  </si>
  <si>
    <t>000 0801 0310209990 610</t>
  </si>
  <si>
    <t>000 0801 0310209990 612</t>
  </si>
  <si>
    <t>000 0801 0310210140 000</t>
  </si>
  <si>
    <t>000 0801 0310210140 600</t>
  </si>
  <si>
    <t>000 0801 0310210140 610</t>
  </si>
  <si>
    <t>000 0801 0310210140 611</t>
  </si>
  <si>
    <t>Государственная программа Камчатского края "Развитие культуры в Камчатском крае". Подпрограмма "Наследие". Основное мероприятие "Развитие библиотечного дела". Поддержка отрасли культуры.</t>
  </si>
  <si>
    <t>000 0801 03102R5190 000</t>
  </si>
  <si>
    <t>000 0801 03102R5190 500</t>
  </si>
  <si>
    <t>000 0801 03102R5190 540</t>
  </si>
  <si>
    <t>000 0801 0310300000 000</t>
  </si>
  <si>
    <t>000 0801 0310309990 000</t>
  </si>
  <si>
    <t>000 0801 0310309990 600</t>
  </si>
  <si>
    <t>000 0801 0310309990 610</t>
  </si>
  <si>
    <t>000 0801 0310309990 612</t>
  </si>
  <si>
    <t>000 0801 0310310140 000</t>
  </si>
  <si>
    <t>000 0801 0310310140 600</t>
  </si>
  <si>
    <t>000 0801 0310310140 610</t>
  </si>
  <si>
    <t>000 0801 0310310140 611</t>
  </si>
  <si>
    <t>000 0801 0320000000 000</t>
  </si>
  <si>
    <t>000 0801 0320100000 000</t>
  </si>
  <si>
    <t>000 0801 0320109990 000</t>
  </si>
  <si>
    <t>000 0801 0320109990 600</t>
  </si>
  <si>
    <t>000 0801 0320109990 610</t>
  </si>
  <si>
    <t>000 0801 0320109990 612</t>
  </si>
  <si>
    <t>000 0801 0320109990 620</t>
  </si>
  <si>
    <t>000 0801 0320109990 622</t>
  </si>
  <si>
    <t>000 0801 0320110140 000</t>
  </si>
  <si>
    <t>000 0801 0320110140 600</t>
  </si>
  <si>
    <t>000 0801 0320110140 610</t>
  </si>
  <si>
    <t>000 0801 0320110140 611</t>
  </si>
  <si>
    <t>000 0801 0320110140 620</t>
  </si>
  <si>
    <t>000 0801 0320110140 621</t>
  </si>
  <si>
    <t>Поддержка творческой деятельности и техническое оснащение детских и кукольных театров</t>
  </si>
  <si>
    <t>000 0801 03201R5170 000</t>
  </si>
  <si>
    <t>000 0801 03201R5170 600</t>
  </si>
  <si>
    <t>000 0801 03201R5170 620</t>
  </si>
  <si>
    <t>000 0801 03201R5170 622</t>
  </si>
  <si>
    <t>000 0801 0320200000 000</t>
  </si>
  <si>
    <t>000 0801 0320209990 000</t>
  </si>
  <si>
    <t>000 0801 0320209990 600</t>
  </si>
  <si>
    <t>000 0801 0320209990 610</t>
  </si>
  <si>
    <t>000 0801 0320209990 612</t>
  </si>
  <si>
    <t>Субсидии на поддержку творческой деятельности и техническое оснащение детских и кукольных театров</t>
  </si>
  <si>
    <t>000 0801 03202R5170 000</t>
  </si>
  <si>
    <t>000 0801 03202R5170 600</t>
  </si>
  <si>
    <t>000 0801 03202R5170 620</t>
  </si>
  <si>
    <t>000 0801 03202R5170 622</t>
  </si>
  <si>
    <t>000 0801 0330000000 000</t>
  </si>
  <si>
    <t>000 0801 0330100000 000</t>
  </si>
  <si>
    <t>000 0801 0330109990 000</t>
  </si>
  <si>
    <t>000 0801 0330109990 600</t>
  </si>
  <si>
    <t>000 0801 0330109990 610</t>
  </si>
  <si>
    <t>000 0801 0330109990 612</t>
  </si>
  <si>
    <t>000 0801 0330200000 000</t>
  </si>
  <si>
    <t>000 0801 0330209990 000</t>
  </si>
  <si>
    <t>000 0801 0330209990 200</t>
  </si>
  <si>
    <t>000 0801 0330209990 240</t>
  </si>
  <si>
    <t>000 0801 0330209990 242</t>
  </si>
  <si>
    <t>000 0801 0330209990 244</t>
  </si>
  <si>
    <t>000 0801 0330209990 600</t>
  </si>
  <si>
    <t>000 0801 0330209990 610</t>
  </si>
  <si>
    <t>000 0801 0330209990 612</t>
  </si>
  <si>
    <t>000 0801 0330210140 000</t>
  </si>
  <si>
    <t>000 0801 0330210140 600</t>
  </si>
  <si>
    <t>000 0801 0330210140 610</t>
  </si>
  <si>
    <t>000 0801 0330210140 611</t>
  </si>
  <si>
    <t>000 0801 0330240060 000</t>
  </si>
  <si>
    <t>000 0801 0330240060 500</t>
  </si>
  <si>
    <t>000 0801 0330240060 520</t>
  </si>
  <si>
    <t>000 0801 0330240060 521</t>
  </si>
  <si>
    <t>000 0801 0350000000 000</t>
  </si>
  <si>
    <t>   956 217,53</t>
  </si>
  <si>
    <t>000 0801 0350300000 000</t>
  </si>
  <si>
    <t>000 0801 0350309990 000</t>
  </si>
  <si>
    <t>000 0801 0350309990 600</t>
  </si>
  <si>
    <t>000 0801 0350309990 610</t>
  </si>
  <si>
    <t>000 0801 0350309990 612</t>
  </si>
  <si>
    <t>000 0801 03503R5190 000</t>
  </si>
  <si>
    <t>000 0801 03503R5190 500</t>
  </si>
  <si>
    <t>000 0801 03503R5190 540</t>
  </si>
  <si>
    <t>000 0801 0350400000 000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</si>
  <si>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цифрового контента в сфере 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</si>
  <si>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000 0801 0350409990 000</t>
  </si>
  <si>
    <t>000 0801 0350409990 600</t>
  </si>
  <si>
    <t>000 0801 0350409990 610</t>
  </si>
  <si>
    <t>000 0801 0350409990 612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</si>
  <si>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цифрового контента в сфере культуры". Поддержка отрасли культуры.</t>
  </si>
  <si>
    <t>000 0801 03504R5190 000</t>
  </si>
  <si>
    <t>000 0801 03504R5190 500</t>
  </si>
  <si>
    <t>000 0801 03504R5190 540</t>
  </si>
  <si>
    <t>000 0801 03504R5190 600</t>
  </si>
  <si>
    <t>000 0801 03504R5190 610</t>
  </si>
  <si>
    <t>000 0801 03504R5190 612</t>
  </si>
  <si>
    <t>000 0801 0350509990 000</t>
  </si>
  <si>
    <t>   11 100,00</t>
  </si>
  <si>
    <t>000 0801 0350509990 200</t>
  </si>
  <si>
    <t>000 0801 0350509990 240</t>
  </si>
  <si>
    <t>000 0801 0350509990 244</t>
  </si>
  <si>
    <t>000 0801 0350600000 000</t>
  </si>
  <si>
    <t>000 0801 0350609990 000</t>
  </si>
  <si>
    <t>000 0801 0350609990 600</t>
  </si>
  <si>
    <t>000 0801 0350609990 610</t>
  </si>
  <si>
    <t>000 0801 0350609990 612</t>
  </si>
  <si>
    <t>000 0801 0350700000 000</t>
  </si>
  <si>
    <t>   945 117,53</t>
  </si>
  <si>
    <t>000 0801 0350709990 000</t>
  </si>
  <si>
    <t>000 0801 0350709990 600</t>
  </si>
  <si>
    <t>000 0801 0350709990 610</t>
  </si>
  <si>
    <t>000 0801 0350709990 612</t>
  </si>
  <si>
    <t>000 0801 0360000000 000</t>
  </si>
  <si>
    <t>  42 588 270,49</t>
  </si>
  <si>
    <t>000 0801 0360100000 000</t>
  </si>
  <si>
    <t>  11 948 570,49</t>
  </si>
  <si>
    <t>000 0801 0360110130 000</t>
  </si>
  <si>
    <t>  8 606 460,40</t>
  </si>
  <si>
    <t>000 0801 0360110130 400</t>
  </si>
  <si>
    <t>000 0801 0360110130 410</t>
  </si>
  <si>
    <t>000 0801 0360110130 414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</si>
  <si>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"Осуществление инвестиций в строительство объектов культуры". Субсидии местным бюджетам на реализацию мероприятий Инвестиционной  программы Камчатского края.</t>
  </si>
  <si>
    <t>000 0801 0360140070 000</t>
  </si>
  <si>
    <t>  3 342 110,09</t>
  </si>
  <si>
    <t>000 0801 0360140070 500</t>
  </si>
  <si>
    <t>000 0801 0360140070 520</t>
  </si>
  <si>
    <t>000 0801 0360140070 522</t>
  </si>
  <si>
    <t>000 0801 0360200000 000</t>
  </si>
  <si>
    <t>  1 400 000,00</t>
  </si>
  <si>
    <t>Государственная программа Камчатского края "Социальная поддержка граждан в Камчатском крае на 2015-2018 годы". Подпрограмма "Обеспечение защиты трудовых прав работников в Камчатском крае". Основное мероприятие "Реализация превентивных мер, направленных на снижение производственного травматизма и профессиональной заболеваемости".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</si>
  <si>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000 0801 0360209990 000</t>
  </si>
  <si>
    <t>000 0801 0360209990 600</t>
  </si>
  <si>
    <t>000 0801 0360209990 610</t>
  </si>
  <si>
    <t>000 0801 0360209990 612</t>
  </si>
  <si>
    <t>000 0801 0360209990 620</t>
  </si>
  <si>
    <t>000 0801 0360209990 622</t>
  </si>
  <si>
    <t>Иные межбюджетные трансферты на проведение ремонтных работ здания филиала МКУК «Пенжинский межпоселенческий централизованный культурно-досуговый комплекс" в с. Манилы Пенжинского района Камчатского края</t>
  </si>
  <si>
    <t>000 0801 0360240340 000</t>
  </si>
  <si>
    <t>000 0801 0360240340 500</t>
  </si>
  <si>
    <t>000 0801 0360240340 540</t>
  </si>
  <si>
    <t>Иные межбюджетные трансферты на выполнение работ по капитальному ремонту инженерных сетей отопления в здании филиала №1 МКУК "Пенжинская межпоселенческая централизованная библиотечная система" в с. Манилы Пенжинского района Камчатского края</t>
  </si>
  <si>
    <t>000 0801 0360240400 000</t>
  </si>
  <si>
    <t>000 0801 0360240400 500</t>
  </si>
  <si>
    <t>000 0801 0360240400 540</t>
  </si>
  <si>
    <t>Иные межбюджетные трансферты на проведение ремонтных работ здания МКУК "Сельский дом культуры с. Коряки" Корякского сельского поселения Елизовского муниципального района Камчатского края</t>
  </si>
  <si>
    <t>000 0801 0360240410 000</t>
  </si>
  <si>
    <t>000 0801 0360240410 500</t>
  </si>
  <si>
    <t>000 0801 0360240410 540</t>
  </si>
  <si>
    <t>Иные межбюджетные трансферты на проведение ремонтных работ здания филиала МКУК "Центр культуры и досуга" в с. Ачайваям Олюторского района Камчатского края</t>
  </si>
  <si>
    <t>000 0801 0360240420 000</t>
  </si>
  <si>
    <t>000 0801 0360240420 500</t>
  </si>
  <si>
    <t>000 0801 0360240420 540</t>
  </si>
  <si>
    <t>Иные межбюджетные трансферты на проведение ремонтных работ здания МКУК "Поселковый досуговый центр "Ракета" Козыревского сельского поселения Усть-Камчатского муниципального района Камчатского края</t>
  </si>
  <si>
    <t>000 0801 0360240430 000</t>
  </si>
  <si>
    <t>000 0801 0360240430 500</t>
  </si>
  <si>
    <t>000 0801 0360240430 540</t>
  </si>
  <si>
    <t>Иные межбюджетные трансферты на проведение ремонтных работ в помещении концертного зала МБУК "Дом культуры "Галактика" Елизовского муниципального района</t>
  </si>
  <si>
    <t>000 0801 0360240490 000</t>
  </si>
  <si>
    <t>000 0801 0360240490 500</t>
  </si>
  <si>
    <t>000 0801 0360240490 540</t>
  </si>
  <si>
    <t>Обеспечение развития и укрепления материально-технической базы домов культуры в населенных пунктах с числом жителей до 50 тысяч человек</t>
  </si>
  <si>
    <t>000 0801 03602R4670 000</t>
  </si>
  <si>
    <t>000 0801 03602R4670 500</t>
  </si>
  <si>
    <t>000 0801 03602R4670 520</t>
  </si>
  <si>
    <t>000 0801 03602R4670 521</t>
  </si>
  <si>
    <t>000 0801 0360300000 000</t>
  </si>
  <si>
    <t>  29 239 700,00</t>
  </si>
  <si>
    <t>Государственная программа Камчатского края "Социальная поддержка граждан в Камчатском крае на 2015-2018 годы". Подпрограмма "Обеспечение защиты трудовых прав работников в Камчатском крае". Основное мероприятие "Обеспечение непрерывной подготовки работников по охране труда на основе современных технологий обучения".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</si>
  <si>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000 0801 0360309990 000</t>
  </si>
  <si>
    <t>000 0801 0360309990 600</t>
  </si>
  <si>
    <t>000 0801 0360309990 610</t>
  </si>
  <si>
    <t>000 0801 0360309990 612</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</si>
  <si>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</si>
  <si>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000 0801 0360310140 000</t>
  </si>
  <si>
    <t>000 0801 0360310140 600</t>
  </si>
  <si>
    <t>000 0801 0360310140 610</t>
  </si>
  <si>
    <t>000 0801 0360310140 612</t>
  </si>
  <si>
    <t>000 0801 0360310140 620</t>
  </si>
  <si>
    <t>000 0801 0360310140 622</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</si>
  <si>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</si>
  <si>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000 0801 0360340060 000</t>
  </si>
  <si>
    <t>000 0801 0360340060 500</t>
  </si>
  <si>
    <t>000 0801 0360340060 520</t>
  </si>
  <si>
    <t>000 0801 0360340060 521</t>
  </si>
  <si>
    <t>Иные межбюджетные трансферты на приобретение сценической конструкции для МКУК Центр культуры и досуга «Сельский дом культуры с. Хаилино»</t>
  </si>
  <si>
    <t>000 0801 0360340330 000</t>
  </si>
  <si>
    <t>000 0801 0360340330 500</t>
  </si>
  <si>
    <t>000 0801 0360340330 540</t>
  </si>
  <si>
    <t>Иные межбюджетные трансферты на приобретение мобильного сценического комплекса за счет средств резервного фонда Президента Российской Федерации</t>
  </si>
  <si>
    <t>000 0801 036035656R 000</t>
  </si>
  <si>
    <t>000 0801 036035656R 600</t>
  </si>
  <si>
    <t>000 0801 036035656R 610</t>
  </si>
  <si>
    <t>000 0801 036035656R 612</t>
  </si>
  <si>
    <t>000 0801 03603R5170 000</t>
  </si>
  <si>
    <t>000 0801 03603R5170 600</t>
  </si>
  <si>
    <t>000 0801 03603R5170 620</t>
  </si>
  <si>
    <t>000 0801 03603R5170 622</t>
  </si>
  <si>
    <t>000 0801 03603R5190 000</t>
  </si>
  <si>
    <t>000 0801 03603R5190 600</t>
  </si>
  <si>
    <t>000 0801 03603R5190 610</t>
  </si>
  <si>
    <t>000 0801 03603R5190 612</t>
  </si>
  <si>
    <t>000 0801 0400000000 000</t>
  </si>
  <si>
    <t>000 0801 0410000000 000</t>
  </si>
  <si>
    <t>000 0801 0410100000 000</t>
  </si>
  <si>
    <t>000 0801 0410109990 600</t>
  </si>
  <si>
    <t>000 0801 0410109990 610</t>
  </si>
  <si>
    <t>000 0801 0410109990 612</t>
  </si>
  <si>
    <t>000 0801 0410109990 620</t>
  </si>
  <si>
    <t>000 0801 0410109990 622</t>
  </si>
  <si>
    <t>000 0801 0500000000 000</t>
  </si>
  <si>
    <t>000 0801 0510000000 000</t>
  </si>
  <si>
    <t>000 0801 0510409990 000</t>
  </si>
  <si>
    <t>000 0801 0510409990 600</t>
  </si>
  <si>
    <t>000 0801 0510409990 610</t>
  </si>
  <si>
    <t>000 0801 0510409990 612</t>
  </si>
  <si>
    <t>000 0801 0510500000 000</t>
  </si>
  <si>
    <t>000 0801 0510509990 000</t>
  </si>
  <si>
    <t>000 0801 0510509990 600</t>
  </si>
  <si>
    <t>000 0801 0510509990 610</t>
  </si>
  <si>
    <t>000 0801 0510509990 612</t>
  </si>
  <si>
    <t>000 0801 0530000000 000</t>
  </si>
  <si>
    <t>000 0801 0530200000 000</t>
  </si>
  <si>
    <t>000 0801 0530209990 000</t>
  </si>
  <si>
    <t>000 0801 0530209990 600</t>
  </si>
  <si>
    <t>000 0801 0530209990 610</t>
  </si>
  <si>
    <t>000 0801 0530209990 612</t>
  </si>
  <si>
    <t>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</si>
  <si>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000 0801 0530210140 000</t>
  </si>
  <si>
    <t>000 0801 0530210140 600</t>
  </si>
  <si>
    <t>000 0801 0530210140 610</t>
  </si>
  <si>
    <t>000 0801 0530210140 612</t>
  </si>
  <si>
    <t>000 0801 05302R0270 000</t>
  </si>
  <si>
    <t>000 0801 05302R0270 600</t>
  </si>
  <si>
    <t>000 0801 05302R0270 610</t>
  </si>
  <si>
    <t>000 0801 05302R0270 612</t>
  </si>
  <si>
    <t>000 0801 0530300000 000</t>
  </si>
  <si>
    <t>000 0801 0530309990 000</t>
  </si>
  <si>
    <t>000 0801 0530309990 600</t>
  </si>
  <si>
    <t>000 0801 0530309990 610</t>
  </si>
  <si>
    <t>000 0801 0530309990 612</t>
  </si>
  <si>
    <t>000 0801 0700000000 000</t>
  </si>
  <si>
    <t>000 0801 0750000000 000</t>
  </si>
  <si>
    <t>000 0801 0750400000 000</t>
  </si>
  <si>
    <t>000 0801 0750410140 000</t>
  </si>
  <si>
    <t>000 0801 0750410140 100</t>
  </si>
  <si>
    <t>000 0801 0750410140 110</t>
  </si>
  <si>
    <t>000 0801 0750410140 111</t>
  </si>
  <si>
    <t>000 0801 0750410140 112</t>
  </si>
  <si>
    <t>000 0801 0750410140 119</t>
  </si>
  <si>
    <t>000 0801 0750410140 200</t>
  </si>
  <si>
    <t>000 0801 0750410140 240</t>
  </si>
  <si>
    <t>000 0801 0750410140 242</t>
  </si>
  <si>
    <t>000 0801 0750410140 244</t>
  </si>
  <si>
    <t>000 0801 0750410140 600</t>
  </si>
  <si>
    <t>000 0801 0750410140 610</t>
  </si>
  <si>
    <t>000 0801 0750410140 611</t>
  </si>
  <si>
    <t>000 0801 0750410140 612</t>
  </si>
  <si>
    <t>000 0801 0750410140 800</t>
  </si>
  <si>
    <t>000 0801 0750410140 850</t>
  </si>
  <si>
    <t>000 0801 0750410140 851</t>
  </si>
  <si>
    <t>000 0801 0800000000 000</t>
  </si>
  <si>
    <t>000 0801 0810210140 000</t>
  </si>
  <si>
    <t>000 0801 0810210140 600</t>
  </si>
  <si>
    <t>000 0801 0810210140 620</t>
  </si>
  <si>
    <t>000 0801 0810210140 621</t>
  </si>
  <si>
    <t>000 0801 0810210140 622</t>
  </si>
  <si>
    <t>000 0801 0950000000 000</t>
  </si>
  <si>
    <t>  2 845 060,00</t>
  </si>
  <si>
    <t>000 0801 0950200000 000</t>
  </si>
  <si>
    <t>000 0801 0950240070 000</t>
  </si>
  <si>
    <t>000 0801 0950240070 500</t>
  </si>
  <si>
    <t>000 0801 0950240070 520</t>
  </si>
  <si>
    <t>000 0801 0950240070 522</t>
  </si>
  <si>
    <t>000 0801 1100000000 000</t>
  </si>
  <si>
    <t>000 0801 1110000000 000</t>
  </si>
  <si>
    <t>000 0801 1110100000 000</t>
  </si>
  <si>
    <t>000 0801 1110109990 000</t>
  </si>
  <si>
    <t>000 0801 1110109990 600</t>
  </si>
  <si>
    <t>000 0801 1110109990 610</t>
  </si>
  <si>
    <t>000 0801 1110109990 612</t>
  </si>
  <si>
    <t>000 0801 1900000000 000</t>
  </si>
  <si>
    <t>000 0801 1910000000 000</t>
  </si>
  <si>
    <t>000 0801 1910100000 000</t>
  </si>
  <si>
    <t>000 0801 1910109990 000</t>
  </si>
  <si>
    <t>000 0801 1910109990 600</t>
  </si>
  <si>
    <t>000 0801 1910109990 610</t>
  </si>
  <si>
    <t>000 0801 1910109990 612</t>
  </si>
  <si>
    <t>000 0801 1910309990 000</t>
  </si>
  <si>
    <t>000 0801 1910309990 600</t>
  </si>
  <si>
    <t>000 0801 1910309990 610</t>
  </si>
  <si>
    <t>000 0801 1910309990 612</t>
  </si>
  <si>
    <t>000 0801 1920100000 000</t>
  </si>
  <si>
    <t>000 0801 1920109990 000</t>
  </si>
  <si>
    <t>000 0801 1920109990 600</t>
  </si>
  <si>
    <t>000 0801 1920109990 610</t>
  </si>
  <si>
    <t>000 0801 1920109990 612</t>
  </si>
  <si>
    <t>000 0801 1920200000 000</t>
  </si>
  <si>
    <t>000 0801 1920209990 000</t>
  </si>
  <si>
    <t>000 0801 1920209990 600</t>
  </si>
  <si>
    <t>000 0801 1920209990 610</t>
  </si>
  <si>
    <t>000 0801 1920209990 612</t>
  </si>
  <si>
    <t>000 0801 9900000000 000</t>
  </si>
  <si>
    <t>   129 053,03</t>
  </si>
  <si>
    <t>000 0801 9900010140 000</t>
  </si>
  <si>
    <t>000 0801 9900010140 100</t>
  </si>
  <si>
    <t>   127 634,66</t>
  </si>
  <si>
    <t>000 0801 9900010140 110</t>
  </si>
  <si>
    <t>000 0801 9900010140 111</t>
  </si>
  <si>
    <t>   2 257,28</t>
  </si>
  <si>
    <t>000 0801 9900010140 112</t>
  </si>
  <si>
    <t>   15 231,00</t>
  </si>
  <si>
    <t>000 0801 9900010140 119</t>
  </si>
  <si>
    <t>   110 146,38</t>
  </si>
  <si>
    <t>000 0801 9900010140 200</t>
  </si>
  <si>
    <t>   1 418,37</t>
  </si>
  <si>
    <t>000 0801 9900010140 240</t>
  </si>
  <si>
    <t>000 0801 9900010140 242</t>
  </si>
  <si>
    <t>000 0801 9900010140 244</t>
  </si>
  <si>
    <t>Другие вопросы в области культуры, кинематографии</t>
  </si>
  <si>
    <t>000 0804 0000000000 000</t>
  </si>
  <si>
    <t>   894 015,91</t>
  </si>
  <si>
    <t>000 0804 0300000000 000</t>
  </si>
  <si>
    <t>000 0804 0350000000 000</t>
  </si>
  <si>
    <t>000 0804 0350100000 000</t>
  </si>
  <si>
    <t>000 0804 0350110010 000</t>
  </si>
  <si>
    <t>000 0804 0350110010 100</t>
  </si>
  <si>
    <t>   883 974,42</t>
  </si>
  <si>
    <t>000 0804 0350110010 120</t>
  </si>
  <si>
    <t>000 0804 0350110010 121</t>
  </si>
  <si>
    <t>   602 855,32</t>
  </si>
  <si>
    <t>000 0804 0350110010 122</t>
  </si>
  <si>
    <t>000 0804 0350110010 129</t>
  </si>
  <si>
    <t>   281 119,10</t>
  </si>
  <si>
    <t>000 0804 0350110010 200</t>
  </si>
  <si>
    <t>   10 000,01</t>
  </si>
  <si>
    <t>000 0804 0350110010 240</t>
  </si>
  <si>
    <t>000 0804 0350110010 242</t>
  </si>
  <si>
    <t>000 0804 0350110010 244</t>
  </si>
  <si>
    <t>000 0804 0350110010 300</t>
  </si>
  <si>
    <t>000 0804 0350110010 320</t>
  </si>
  <si>
    <t>000 0804 0350110010 321</t>
  </si>
  <si>
    <t>000 0804 0350110010 800</t>
  </si>
  <si>
    <t>    41,48</t>
  </si>
  <si>
    <t>000 0804 0350110010 850</t>
  </si>
  <si>
    <t>000 0804 0350110010 851</t>
  </si>
  <si>
    <t>000 0804 0350110010 853</t>
  </si>
  <si>
    <t>000 0804 0350110490 000</t>
  </si>
  <si>
    <t>000 0804 0350110490 200</t>
  </si>
  <si>
    <t>000 0804 0350110490 240</t>
  </si>
  <si>
    <t>000 0804 0350110490 244</t>
  </si>
  <si>
    <t>000 0804 0350159500 000</t>
  </si>
  <si>
    <t>000 0804 0350159500 100</t>
  </si>
  <si>
    <t>000 0804 0350159500 120</t>
  </si>
  <si>
    <t>000 0804 0350159500 121</t>
  </si>
  <si>
    <t>000 0804 0350159500 122</t>
  </si>
  <si>
    <t>000 0804 0350159500 129</t>
  </si>
  <si>
    <t>000 0804 0350159500 200</t>
  </si>
  <si>
    <t>000 0804 0350159500 240</t>
  </si>
  <si>
    <t>000 0804 0350159500 242</t>
  </si>
  <si>
    <t>000 0804 0350159500 244</t>
  </si>
  <si>
    <t>000 0804 0350809990 000</t>
  </si>
  <si>
    <t>000 0804 0350809990 600</t>
  </si>
  <si>
    <t>000 0804 0350809990 630</t>
  </si>
  <si>
    <t>000 0804 0350809990 632</t>
  </si>
  <si>
    <t>000 0804 1900000000 000</t>
  </si>
  <si>
    <t>000 0804 1930000000 000</t>
  </si>
  <si>
    <t>000 0804 1930400000 000</t>
  </si>
  <si>
    <t>000 0804 1930409990 000</t>
  </si>
  <si>
    <t>000 0804 1930409990 200</t>
  </si>
  <si>
    <t>000 0804 1930409990 240</t>
  </si>
  <si>
    <t>000 0804 1930409990 244</t>
  </si>
  <si>
    <t>000 0804 1930409990 600</t>
  </si>
  <si>
    <t>000 0804 1930409990 610</t>
  </si>
  <si>
    <t>000 0804 1930409990 612</t>
  </si>
  <si>
    <t>000 0804 1930440060 000</t>
  </si>
  <si>
    <t>000 0804 1930440060 500</t>
  </si>
  <si>
    <t>000 0804 1930440060 520</t>
  </si>
  <si>
    <t>000 0804 1930440060 521</t>
  </si>
  <si>
    <t>Здравоохранение</t>
  </si>
  <si>
    <t>000 0900 0000000000 000</t>
  </si>
  <si>
    <t>  108 378 735,32</t>
  </si>
  <si>
    <t>Стационарная медицинская помощь</t>
  </si>
  <si>
    <t>000 0901 0000000000 000</t>
  </si>
  <si>
    <t>  14 852 659,13</t>
  </si>
  <si>
    <t>000 0901 0100000000 000</t>
  </si>
  <si>
    <t>  8 114 278,10</t>
  </si>
  <si>
    <t>000 0901 0110000000 000</t>
  </si>
  <si>
    <t>000 0901 0110100000 000</t>
  </si>
  <si>
    <t>000 0901 0110109990 000</t>
  </si>
  <si>
    <t>000 0901 0110109990 600</t>
  </si>
  <si>
    <t>000 0901 0110109990 610</t>
  </si>
  <si>
    <t>000 0901 0110109990 612</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</si>
  <si>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</si>
  <si>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000 0901 0120109990 000</t>
  </si>
  <si>
    <t>   215 749,09</t>
  </si>
  <si>
    <t>000 0901 0120109990 600</t>
  </si>
  <si>
    <t>000 0901 0120109990 610</t>
  </si>
  <si>
    <t>000 0901 0120109990 612</t>
  </si>
  <si>
    <t>000 0901 0120110140 000</t>
  </si>
  <si>
    <t>    365,53</t>
  </si>
  <si>
    <t>000 0901 0120110140 600</t>
  </si>
  <si>
    <t>000 0901 0120110140 610</t>
  </si>
  <si>
    <t>000 0901 0120110140 611</t>
  </si>
  <si>
    <t>000 0901 0120110140 612</t>
  </si>
  <si>
    <t>000 0901 012015623R 000</t>
  </si>
  <si>
    <t>  3 711 183,37</t>
  </si>
  <si>
    <t>000 0901 012015623R 600</t>
  </si>
  <si>
    <t>000 0901 012015623R 610</t>
  </si>
  <si>
    <t>000 0901 012015623R 612</t>
  </si>
  <si>
    <t>000 0901 01201R4020 000</t>
  </si>
  <si>
    <t>000 0901 01201R4020 600</t>
  </si>
  <si>
    <t>000 0901 01201R4020 610</t>
  </si>
  <si>
    <t>000 0901 01201R4020 611</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</si>
  <si>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</si>
  <si>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000 0901 0120200000 000</t>
  </si>
  <si>
    <t>  1 585 109,73</t>
  </si>
  <si>
    <t>000 0901 0120209990 000</t>
  </si>
  <si>
    <t>000 0901 0120209990 600</t>
  </si>
  <si>
    <t>000 0901 0120209990 610</t>
  </si>
  <si>
    <t>000 0901 0120209990 612</t>
  </si>
  <si>
    <t>000 0901 0120210140 000</t>
  </si>
  <si>
    <t>000 0901 0120210140 600</t>
  </si>
  <si>
    <t>000 0901 0120210140 610</t>
  </si>
  <si>
    <t>000 0901 0120210140 611</t>
  </si>
  <si>
    <t>000 0901 0120210140 612</t>
  </si>
  <si>
    <t>000 0901 01202R4020 000</t>
  </si>
  <si>
    <t>000 0901 01202R4020 600</t>
  </si>
  <si>
    <t>000 0901 01202R4020 610</t>
  </si>
  <si>
    <t>000 0901 01202R4020 611</t>
  </si>
  <si>
    <t>000 0901 0130000000 000</t>
  </si>
  <si>
    <t>  1 088 423,57</t>
  </si>
  <si>
    <t>000 0901 0130200000 000</t>
  </si>
  <si>
    <t>   171 739,36</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</si>
  <si>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"Развитие информатизации в здравоохранении".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</si>
  <si>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000 0901 0130209990 000</t>
  </si>
  <si>
    <t>000 0901 0130209990 600</t>
  </si>
  <si>
    <t>000 0901 0130209990 610</t>
  </si>
  <si>
    <t>000 0901 0130209990 612</t>
  </si>
  <si>
    <t>000 0901 0130300000 000</t>
  </si>
  <si>
    <t>   916 684,21</t>
  </si>
  <si>
    <t>000 0901 0130309990 000</t>
  </si>
  <si>
    <t>000 0901 0130309990 600</t>
  </si>
  <si>
    <t>000 0901 0130309990 610</t>
  </si>
  <si>
    <t>000 0901 0130309990 612</t>
  </si>
  <si>
    <t>000 0901 0140109990 000</t>
  </si>
  <si>
    <t>000 0901 0140109990 600</t>
  </si>
  <si>
    <t>000 0901 0140109990 610</t>
  </si>
  <si>
    <t>000 0901 0140109990 612</t>
  </si>
  <si>
    <t>000 0901 0140110140 000</t>
  </si>
  <si>
    <t>000 0901 0140110140 600</t>
  </si>
  <si>
    <t>000 0901 0140110140 610</t>
  </si>
  <si>
    <t>000 0901 0140110140 611</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</si>
  <si>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</si>
  <si>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000 0901 0140209990 000</t>
  </si>
  <si>
    <t>000 0901 0140209990 600</t>
  </si>
  <si>
    <t>000 0901 0140209990 610</t>
  </si>
  <si>
    <t>000 0901 0140209990 612</t>
  </si>
  <si>
    <t>000 0901 0140210140 000</t>
  </si>
  <si>
    <t>000 0901 0140210140 600</t>
  </si>
  <si>
    <t>000 0901 0140210140 610</t>
  </si>
  <si>
    <t>000 0901 0140210140 611</t>
  </si>
  <si>
    <t>000 0901 014025623R 000</t>
  </si>
  <si>
    <t>   49 554,98</t>
  </si>
  <si>
    <t>000 0901 014025623R 600</t>
  </si>
  <si>
    <t>000 0901 014025623R 610</t>
  </si>
  <si>
    <t>000 0901 014025623R 612</t>
  </si>
  <si>
    <t>Государственная программа Камчатского края "Развитие здравоохранения Камчатского края на 2014-2020 годы". Подпрограмма "Оказание паллиативной помощи, в том числе детям". Основное мероприятие "Оказание паллиативной помощи, в том числе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</si>
  <si>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000 0901 0160109990 000</t>
  </si>
  <si>
    <t>000 0901 0160109990 600</t>
  </si>
  <si>
    <t>000 0901 0160109990 610</t>
  </si>
  <si>
    <t>000 0901 0160109990 612</t>
  </si>
  <si>
    <t>Государственная программа Камчатского края "Развитие здравоохранения Камчатского края". Подпрограмма "Оказание паллиативной помощи, в том числе детям". Основное мероприятие "Оказание паллиативной помощи, в том числе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</si>
  <si>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000 0901 0160110140 000</t>
  </si>
  <si>
    <t>000 0901 0160110140 600</t>
  </si>
  <si>
    <t>000 0901 0160110140 610</t>
  </si>
  <si>
    <t>000 0901 0160110140 611</t>
  </si>
  <si>
    <t>Государственная программа Камчатского края "Развитие здравоохранения Камчатского края". Подпрограмма "Оказание паллиативной помощи, в том числе детям". Основное мероприятие "Оказание паллиативной помощи, в том числе детям". Развитие паллиативной медицинской помощи за счет средств резервного фонда Правительства Российской Федерации.</t>
  </si>
  <si>
    <t>000 0901 016015676F 000</t>
  </si>
  <si>
    <t>   515 332,49</t>
  </si>
  <si>
    <t>000 0901 016015676F 600</t>
  </si>
  <si>
    <t>000 0901 016015676F 610</t>
  </si>
  <si>
    <t>000 0901 016015676F 612</t>
  </si>
  <si>
    <t>000 0901 0170000000 000</t>
  </si>
  <si>
    <t>   921 619,34</t>
  </si>
  <si>
    <t>000 0901 0170200000 000</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</si>
  <si>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</si>
  <si>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000 0901 0170209990 000</t>
  </si>
  <si>
    <t>000 0901 0170209990 600</t>
  </si>
  <si>
    <t>000 0901 0170209990 610</t>
  </si>
  <si>
    <t>000 0901 0170209990 612</t>
  </si>
  <si>
    <t>000 0901 0180000000 000</t>
  </si>
  <si>
    <t>000 0901 0180100000 000</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</si>
  <si>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Основное мероприятие "Совершенствование системы лекарственного обеспечения, в том числе в амбулаторных условиях".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</si>
  <si>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000 0901 0180109990 000</t>
  </si>
  <si>
    <t>000 0901 0180109990 600</t>
  </si>
  <si>
    <t>000 0901 0180109990 610</t>
  </si>
  <si>
    <t>000 0901 0180109990 612</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</si>
  <si>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Основное мероприятие "Совершенствование системы лекарственного обеспечения, в том числе в амбулаторных условиях". Реализация отдельных мероприятий по развитию здравоохранения.</t>
  </si>
  <si>
    <t>000 0901 01801R3820 000</t>
  </si>
  <si>
    <t>000 0901 01801R3820 600</t>
  </si>
  <si>
    <t>000 0901 01801R3820 610</t>
  </si>
  <si>
    <t>000 0901 01801R3820 612</t>
  </si>
  <si>
    <t>000 0901 0190000000 000</t>
  </si>
  <si>
    <t>   26 940,00</t>
  </si>
  <si>
    <t>000 0901 0190100000 000</t>
  </si>
  <si>
    <t>Государственная программа Камчатского края "Развитие здравоохранения Камчатского края". Подпрограмма "Инвестиционные мероприятия в здравоохранении Камчатского края". Основное мероприятие "Строительство и реконструкция объектов здравоохранения Камчатского края". Бюджетные инвестиции в объекты капитального строительства государственной собственности субъектов Российской Федерации.</t>
  </si>
  <si>
    <t>000 0901 0190110130 000</t>
  </si>
  <si>
    <t>000 0901 0190110130 400</t>
  </si>
  <si>
    <t>000 0901 0190110130 410</t>
  </si>
  <si>
    <t>000 0901 0190110130 414</t>
  </si>
  <si>
    <t>000 0901 0190110130 460</t>
  </si>
  <si>
    <t>000 0901 0190110130 464</t>
  </si>
  <si>
    <t>000 0901 0400000000 000</t>
  </si>
  <si>
    <t>000 0901 0420000000 000</t>
  </si>
  <si>
    <t>000 0901 0420100000 000</t>
  </si>
  <si>
    <t>000 0901 0420109990 000</t>
  </si>
  <si>
    <t>000 0901 0420109990 600</t>
  </si>
  <si>
    <t>000 0901 0420109990 610</t>
  </si>
  <si>
    <t>000 0901 0420109990 612</t>
  </si>
  <si>
    <t>000 0901 0420300000 000</t>
  </si>
  <si>
    <t>000 0901 0420309990 000</t>
  </si>
  <si>
    <t>000 0901 0420309990 600</t>
  </si>
  <si>
    <t>000 0901 0420309990 610</t>
  </si>
  <si>
    <t>000 0901 0420309990 612</t>
  </si>
  <si>
    <t>000 0901 0500000000 000</t>
  </si>
  <si>
    <t>    80,50</t>
  </si>
  <si>
    <t>000 0901 0530000000 000</t>
  </si>
  <si>
    <t>000 0901 0530200000 000</t>
  </si>
  <si>
    <t>000 0901 0530209990 000</t>
  </si>
  <si>
    <t>000 0901 0530209990 600</t>
  </si>
  <si>
    <t>000 0901 0530209990 610</t>
  </si>
  <si>
    <t>000 0901 0530209990 612</t>
  </si>
  <si>
    <t>000 0901 05302R0270 000</t>
  </si>
  <si>
    <t>000 0901 05302R0270 600</t>
  </si>
  <si>
    <t>000 0901 05302R0270 610</t>
  </si>
  <si>
    <t>000 0901 05302R0270 612</t>
  </si>
  <si>
    <t>000 0901 1600000000 000</t>
  </si>
  <si>
    <t>  6 738 300,53</t>
  </si>
  <si>
    <t>000 0901 1620000000 000</t>
  </si>
  <si>
    <t>000 0901 1620400000 000</t>
  </si>
  <si>
    <t>000 0901 1620409990 000</t>
  </si>
  <si>
    <t>000 0901 1620409990 600</t>
  </si>
  <si>
    <t>000 0901 1620409990 610</t>
  </si>
  <si>
    <t>000 0901 1620409990 612</t>
  </si>
  <si>
    <t>000 0901 1630000000 000</t>
  </si>
  <si>
    <t>000 0901 1631000000 000</t>
  </si>
  <si>
    <t>000 0901 1631009990 000</t>
  </si>
  <si>
    <t>000 0901 1631009990 600</t>
  </si>
  <si>
    <t>000 0901 1631009990 610</t>
  </si>
  <si>
    <t>000 0901 1631009990 612</t>
  </si>
  <si>
    <t>000 0901 1660000000 000</t>
  </si>
  <si>
    <t>000 0901 1660200000 000</t>
  </si>
  <si>
    <t>000 0901 1660209990 000</t>
  </si>
  <si>
    <t>000 0901 1660209990 600</t>
  </si>
  <si>
    <t>000 0901 1660209990 610</t>
  </si>
  <si>
    <t>000 0901 1660209990 612</t>
  </si>
  <si>
    <t>000 0901 1660500000 000</t>
  </si>
  <si>
    <t>000 0901 1660509990 000</t>
  </si>
  <si>
    <t>000 0901 1660509990 600</t>
  </si>
  <si>
    <t>000 0901 1660509990 610</t>
  </si>
  <si>
    <t>000 0901 1660509990 612</t>
  </si>
  <si>
    <t>Амбулаторная помощь</t>
  </si>
  <si>
    <t>000 0902 0000000000 000</t>
  </si>
  <si>
    <t>  44 769 155,77</t>
  </si>
  <si>
    <t>000 0902 0100000000 000</t>
  </si>
  <si>
    <t>  32 824 805,46</t>
  </si>
  <si>
    <t>000 0902 0110000000 000</t>
  </si>
  <si>
    <t>  8 156 233,70</t>
  </si>
  <si>
    <t>000 0902 0110200000 000</t>
  </si>
  <si>
    <t>000 0902 0110209990 000</t>
  </si>
  <si>
    <t>  8 156 039,15</t>
  </si>
  <si>
    <t>000 0902 0110209990 600</t>
  </si>
  <si>
    <t>000 0902 0110209990 610</t>
  </si>
  <si>
    <t>000 0902 0110209990 612</t>
  </si>
  <si>
    <t>000 0902 0110210140 000</t>
  </si>
  <si>
    <t>    194,55</t>
  </si>
  <si>
    <t>000 0902 0110210140 600</t>
  </si>
  <si>
    <t>000 0902 0110210140 610</t>
  </si>
  <si>
    <t>000 0902 0110210140 611</t>
  </si>
  <si>
    <t>000 0902 0110210140 612</t>
  </si>
  <si>
    <t>000 0902 0120109990 000</t>
  </si>
  <si>
    <t>    240,00</t>
  </si>
  <si>
    <t>000 0902 0120109990 600</t>
  </si>
  <si>
    <t>000 0902 0120109990 610</t>
  </si>
  <si>
    <t>000 0902 0120109990 612</t>
  </si>
  <si>
    <t>000 0902 0120110140 000</t>
  </si>
  <si>
    <t>000 0902 0120110140 600</t>
  </si>
  <si>
    <t>000 0902 0120110140 610</t>
  </si>
  <si>
    <t>000 0902 0120110140 611</t>
  </si>
  <si>
    <t>000 0902 0120200000 000</t>
  </si>
  <si>
    <t>    926,78</t>
  </si>
  <si>
    <t>000 0902 0120209990 000</t>
  </si>
  <si>
    <t>000 0902 0120209990 600</t>
  </si>
  <si>
    <t>000 0902 0120209990 610</t>
  </si>
  <si>
    <t>000 0902 0120209990 612</t>
  </si>
  <si>
    <t>000 0902 0120210140 000</t>
  </si>
  <si>
    <t>000 0902 0120210140 600</t>
  </si>
  <si>
    <t>000 0902 0120210140 610</t>
  </si>
  <si>
    <t>000 0902 0120210140 611</t>
  </si>
  <si>
    <t>000 0902 0130000000 000</t>
  </si>
  <si>
    <t>  4 845 948,41</t>
  </si>
  <si>
    <t>000 0902 0130200000 000</t>
  </si>
  <si>
    <t>  4 750 431,33</t>
  </si>
  <si>
    <t>000 0902 0130209990 000</t>
  </si>
  <si>
    <t>000 0902 0130209990 600</t>
  </si>
  <si>
    <t>000 0902 0130209990 610</t>
  </si>
  <si>
    <t>000 0902 0130209990 612</t>
  </si>
  <si>
    <t>000 0902 013025678F 000</t>
  </si>
  <si>
    <t>000 0902 013025678F 600</t>
  </si>
  <si>
    <t>000 0902 013025678F 610</t>
  </si>
  <si>
    <t>000 0902 013025678F 612</t>
  </si>
  <si>
    <t>000 0902 0130300000 000</t>
  </si>
  <si>
    <t>   95 517,08</t>
  </si>
  <si>
    <t>000 0902 0130309990 000</t>
  </si>
  <si>
    <t>000 0902 0130309990 600</t>
  </si>
  <si>
    <t>000 0902 0130309990 610</t>
  </si>
  <si>
    <t>000 0902 0130309990 612</t>
  </si>
  <si>
    <t>000 0902 0140110140 000</t>
  </si>
  <si>
    <t>000 0902 0140110140 600</t>
  </si>
  <si>
    <t>000 0902 0140110140 610</t>
  </si>
  <si>
    <t>000 0902 0140110140 611</t>
  </si>
  <si>
    <t>000 0902 0140209990 000</t>
  </si>
  <si>
    <t>   144 230,00</t>
  </si>
  <si>
    <t>000 0902 0140209990 600</t>
  </si>
  <si>
    <t>000 0902 0140209990 610</t>
  </si>
  <si>
    <t>000 0902 0140209990 612</t>
  </si>
  <si>
    <t>000 0902 0140210140 000</t>
  </si>
  <si>
    <t>000 0902 0140210140 600</t>
  </si>
  <si>
    <t>000 0902 0140210140 610</t>
  </si>
  <si>
    <t>000 0902 0140210140 611</t>
  </si>
  <si>
    <t>000 0902 0140210140 612</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</si>
  <si>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"Развитие материально-технической базы детских поликлиник и детских поликлинических отделений медицинских организаций Камчатского края"</t>
  </si>
  <si>
    <t>000 0902 0140300000 000</t>
  </si>
  <si>
    <t>  2 738 808,99</t>
  </si>
  <si>
    <t>000 0902 0140309990 000</t>
  </si>
  <si>
    <t>  2 068 808,99</t>
  </si>
  <si>
    <t>000 0902 0140309990 600</t>
  </si>
  <si>
    <t>000 0902 0140309990 610</t>
  </si>
  <si>
    <t>000 0902 0140309990 612</t>
  </si>
  <si>
    <t>000 0902 01403R674F 000</t>
  </si>
  <si>
    <t>   670 000,00</t>
  </si>
  <si>
    <t>000 0902 01403R674F 600</t>
  </si>
  <si>
    <t>000 0902 01403R674F 610</t>
  </si>
  <si>
    <t>000 0902 01403R674F 612</t>
  </si>
  <si>
    <t>000 0902 0160110140 000</t>
  </si>
  <si>
    <t>000 0902 0160110140 600</t>
  </si>
  <si>
    <t>000 0902 0160110140 610</t>
  </si>
  <si>
    <t>000 0902 0160110140 611</t>
  </si>
  <si>
    <t>000 0902 016015676F 000</t>
  </si>
  <si>
    <t>   760 570,71</t>
  </si>
  <si>
    <t>000 0902 016015676F 600</t>
  </si>
  <si>
    <t>000 0902 016015676F 610</t>
  </si>
  <si>
    <t>000 0902 016015676F 612</t>
  </si>
  <si>
    <t>000 0902 0170000000 000</t>
  </si>
  <si>
    <t>   940 724,47</t>
  </si>
  <si>
    <t>000 0902 0170200000 000</t>
  </si>
  <si>
    <t>000 0902 0170209990 000</t>
  </si>
  <si>
    <t>000 0902 0170209990 600</t>
  </si>
  <si>
    <t>000 0902 0170209990 610</t>
  </si>
  <si>
    <t>000 0902 0170209990 612</t>
  </si>
  <si>
    <t>000 0902 0180000000 000</t>
  </si>
  <si>
    <t>  15 237 122,40</t>
  </si>
  <si>
    <t>000 0902 0180100000 000</t>
  </si>
  <si>
    <t>000 0902 0180109990 000</t>
  </si>
  <si>
    <t>000 0902 0180109990 600</t>
  </si>
  <si>
    <t>000 0902 0180109990 610</t>
  </si>
  <si>
    <t>000 0902 0180109990 612</t>
  </si>
  <si>
    <t>000 0902 0400000000 000</t>
  </si>
  <si>
    <t>000 0902 0420000000 000</t>
  </si>
  <si>
    <t>000 0902 0420100000 000</t>
  </si>
  <si>
    <t>000 0902 0420109990 000</t>
  </si>
  <si>
    <t>000 0902 0420109990 600</t>
  </si>
  <si>
    <t>000 0902 0420109990 610</t>
  </si>
  <si>
    <t>000 0902 0420109990 612</t>
  </si>
  <si>
    <t>000 0902 0420300000 000</t>
  </si>
  <si>
    <t>000 0902 0420309990 000</t>
  </si>
  <si>
    <t>000 0902 0420309990 600</t>
  </si>
  <si>
    <t>000 0902 0420309990 610</t>
  </si>
  <si>
    <t>000 0902 0420309990 612</t>
  </si>
  <si>
    <t>000 0902 0500000000 000</t>
  </si>
  <si>
    <t>   116 719,02</t>
  </si>
  <si>
    <t>000 0902 0530000000 000</t>
  </si>
  <si>
    <t>000 0902 0530200000 000</t>
  </si>
  <si>
    <t>000 0902 0530209990 000</t>
  </si>
  <si>
    <t>000 0902 0530209990 600</t>
  </si>
  <si>
    <t>000 0902 0530209990 610</t>
  </si>
  <si>
    <t>000 0902 0530209990 612</t>
  </si>
  <si>
    <t>000 0902 05302R681F 000</t>
  </si>
  <si>
    <t>000 0902 05302R681F 600</t>
  </si>
  <si>
    <t>000 0902 05302R681F 610</t>
  </si>
  <si>
    <t>000 0902 05302R681F 612</t>
  </si>
  <si>
    <t>000 0902 1000000000 000</t>
  </si>
  <si>
    <t>  10 000 000,00</t>
  </si>
  <si>
    <t>000 0902 1020000000 000</t>
  </si>
  <si>
    <t>000 0902 1020300000 000</t>
  </si>
  <si>
    <t>000 0902 1020310130 000</t>
  </si>
  <si>
    <t>000 0902 1020310130 400</t>
  </si>
  <si>
    <t>000 0902 1020310130 460</t>
  </si>
  <si>
    <t>000 0902 1020310130 464</t>
  </si>
  <si>
    <t>000 0902 1600000000 000</t>
  </si>
  <si>
    <t>  1 699 601,89</t>
  </si>
  <si>
    <t>000 0902 1630000000 000</t>
  </si>
  <si>
    <t>000 0902 1631000000 000</t>
  </si>
  <si>
    <t>000 0902 1631009990 000</t>
  </si>
  <si>
    <t>000 0902 1631009990 600</t>
  </si>
  <si>
    <t>000 0902 1631009990 610</t>
  </si>
  <si>
    <t>000 0902 1631009990 612</t>
  </si>
  <si>
    <t>000 0902 1660000000 000</t>
  </si>
  <si>
    <t>000 0902 1660100000 000</t>
  </si>
  <si>
    <t>000 0902 1660109990 000</t>
  </si>
  <si>
    <t>000 0902 1660109990 600</t>
  </si>
  <si>
    <t>000 0902 1660109990 610</t>
  </si>
  <si>
    <t>000 0902 1660109990 612</t>
  </si>
  <si>
    <t>000 0902 1660200000 000</t>
  </si>
  <si>
    <t>000 0902 1660209990 000</t>
  </si>
  <si>
    <t>000 0902 1660209990 600</t>
  </si>
  <si>
    <t>000 0902 1660209990 610</t>
  </si>
  <si>
    <t>000 0902 1660209990 612</t>
  </si>
  <si>
    <t>000 0902 1900000000 000</t>
  </si>
  <si>
    <t>   128 029,40</t>
  </si>
  <si>
    <t>000 0902 1930000000 000</t>
  </si>
  <si>
    <t>000 0902 1930200000 000</t>
  </si>
  <si>
    <t>000 0902 1930209990 000</t>
  </si>
  <si>
    <t>000 0902 1930209990 600</t>
  </si>
  <si>
    <t>000 0902 1930209990 610</t>
  </si>
  <si>
    <t>000 0902 1930209990 612</t>
  </si>
  <si>
    <t>000 0902 19302R5150 000</t>
  </si>
  <si>
    <t>000 0902 19302R5150 600</t>
  </si>
  <si>
    <t>000 0902 19302R5150 610</t>
  </si>
  <si>
    <t>000 0902 19302R5150 612</t>
  </si>
  <si>
    <t>Медицинская помощь в дневных стационарах всех типов</t>
  </si>
  <si>
    <t>000 0903 0000000000 000</t>
  </si>
  <si>
    <t>   572 485,58</t>
  </si>
  <si>
    <t>000 0903 0100000000 000</t>
  </si>
  <si>
    <t>000 0903 0110000000 000</t>
  </si>
  <si>
    <t>000 0903 0110200000 000</t>
  </si>
  <si>
    <t>000 0903 0110210140 000</t>
  </si>
  <si>
    <t>000 0903 0110210140 600</t>
  </si>
  <si>
    <t>000 0903 0110210140 610</t>
  </si>
  <si>
    <t>000 0903 0110210140 611</t>
  </si>
  <si>
    <t>000 0903 0120109990 000</t>
  </si>
  <si>
    <t>000 0903 0120109990 600</t>
  </si>
  <si>
    <t>000 0903 0120109990 610</t>
  </si>
  <si>
    <t>000 0903 0120109990 612</t>
  </si>
  <si>
    <t>000 0903 0120110140 000</t>
  </si>
  <si>
    <t>000 0903 0120110140 600</t>
  </si>
  <si>
    <t>000 0903 0120110140 610</t>
  </si>
  <si>
    <t>000 0903 0120110140 611</t>
  </si>
  <si>
    <t>000 0903 0120200000 000</t>
  </si>
  <si>
    <t>000 0903 0120209990 000</t>
  </si>
  <si>
    <t>000 0903 0120209990 600</t>
  </si>
  <si>
    <t>000 0903 0120209990 610</t>
  </si>
  <si>
    <t>000 0903 0120209990 612</t>
  </si>
  <si>
    <t>000 0903 0170000000 000</t>
  </si>
  <si>
    <t>000 0903 0170200000 000</t>
  </si>
  <si>
    <t>000 0903 0170209990 000</t>
  </si>
  <si>
    <t>000 0903 0170209990 600</t>
  </si>
  <si>
    <t>000 0903 0170209990 610</t>
  </si>
  <si>
    <t>000 0903 0170209990 612</t>
  </si>
  <si>
    <t>Скорая медицинская помощь</t>
  </si>
  <si>
    <t>000 0904 0000000000 000</t>
  </si>
  <si>
    <t>  13 864 483,48</t>
  </si>
  <si>
    <t>000 0904 0100000000 000</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</si>
  <si>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</si>
  <si>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000 0904 0120300000 000</t>
  </si>
  <si>
    <t>000 0904 0120309990 000</t>
  </si>
  <si>
    <t>000 0904 0120309990 600</t>
  </si>
  <si>
    <t>000 0904 0120309990 610</t>
  </si>
  <si>
    <t>000 0904 0120309990 612</t>
  </si>
  <si>
    <t>000 0904 0120310140 000</t>
  </si>
  <si>
    <t>000 0904 0120310140 600</t>
  </si>
  <si>
    <t>000 0904 0120310140 610</t>
  </si>
  <si>
    <t>000 0904 0120310140 611</t>
  </si>
  <si>
    <t>000 0904 0140209990 000</t>
  </si>
  <si>
    <t>000 0904 0140209990 600</t>
  </si>
  <si>
    <t>000 0904 0140209990 610</t>
  </si>
  <si>
    <t>000 0904 0140209990 612</t>
  </si>
  <si>
    <t>000 0904 0170000000 000</t>
  </si>
  <si>
    <t>   297 071,68</t>
  </si>
  <si>
    <t>000 0904 0170200000 000</t>
  </si>
  <si>
    <t>000 0904 0170209990 000</t>
  </si>
  <si>
    <t>000 0904 0170209990 600</t>
  </si>
  <si>
    <t>000 0904 0170209990 610</t>
  </si>
  <si>
    <t>000 0904 0170209990 612</t>
  </si>
  <si>
    <t>000 0904 01Б0000000 000</t>
  </si>
  <si>
    <t>  13 567 411,80</t>
  </si>
  <si>
    <t>000 0904 01Б0200000 000</t>
  </si>
  <si>
    <t>000 0904 01Б0210140 000</t>
  </si>
  <si>
    <t>000 0904 01Б0210140 200</t>
  </si>
  <si>
    <t>000 0904 01Б0210140 240</t>
  </si>
  <si>
    <t>000 0904 01Б0210140 244</t>
  </si>
  <si>
    <t>000 0904 01Б02R5540 000</t>
  </si>
  <si>
    <t>000 0904 01Б02R5540 200</t>
  </si>
  <si>
    <t>000 0904 01Б02R5540 240</t>
  </si>
  <si>
    <t>000 0904 01Б02R5540 244</t>
  </si>
  <si>
    <t>000 0904 1600000000 000</t>
  </si>
  <si>
    <t>000 0904 1630000000 000</t>
  </si>
  <si>
    <t>000 0904 1631000000 000</t>
  </si>
  <si>
    <t>000 0904 1631009990 000</t>
  </si>
  <si>
    <t>000 0904 1631009990 600</t>
  </si>
  <si>
    <t>000 0904 1631009990 610</t>
  </si>
  <si>
    <t>000 0904 1631009990 612</t>
  </si>
  <si>
    <t>000 0904 1640000000 000</t>
  </si>
  <si>
    <t>000 0904 1640500000 000</t>
  </si>
  <si>
    <t>000 0904 1640509990 000</t>
  </si>
  <si>
    <t>000 0904 1640509990 600</t>
  </si>
  <si>
    <t>000 0904 1640509990 610</t>
  </si>
  <si>
    <t>000 0904 1640509990 612</t>
  </si>
  <si>
    <t>Заготовка, переработка, хранение и обеспечение безопасности донорской крови и ее компонентов</t>
  </si>
  <si>
    <t>000 0906 0000000000 000</t>
  </si>
  <si>
    <t>000 0906 0100000000 000</t>
  </si>
  <si>
    <t>000 0906 0120300000 000</t>
  </si>
  <si>
    <t>000 0906 0120309990 000</t>
  </si>
  <si>
    <t>000 0906 0120309990 600</t>
  </si>
  <si>
    <t>000 0906 0120309990 610</t>
  </si>
  <si>
    <t>000 0906 0120309990 612</t>
  </si>
  <si>
    <t>000 0906 0120310140 000</t>
  </si>
  <si>
    <t>000 0906 0120310140 600</t>
  </si>
  <si>
    <t>000 0906 0120310140 610</t>
  </si>
  <si>
    <t>000 0906 0120310140 611</t>
  </si>
  <si>
    <t>000 0906 0130000000 000</t>
  </si>
  <si>
    <t>000 0906 0130200000 000</t>
  </si>
  <si>
    <t>000 0906 0130209990 000</t>
  </si>
  <si>
    <t>000 0906 0130209990 600</t>
  </si>
  <si>
    <t>000 0906 0130209990 610</t>
  </si>
  <si>
    <t>000 0906 0130209990 612</t>
  </si>
  <si>
    <t xml:space="preserve">Другие вопросы в области здравоохранения </t>
  </si>
  <si>
    <t>000 0909 0000000000 000</t>
  </si>
  <si>
    <t>  34 319 951,36</t>
  </si>
  <si>
    <t>000 0909 0100000000 000</t>
  </si>
  <si>
    <t>  34 309 345,19</t>
  </si>
  <si>
    <t>000 0909 0110000000 000</t>
  </si>
  <si>
    <t>  1 420 064,46</t>
  </si>
  <si>
    <t>000 0909 0110100000 000</t>
  </si>
  <si>
    <t>  1 419 350,46</t>
  </si>
  <si>
    <t>000 0909 0110109990 000</t>
  </si>
  <si>
    <t>000 0909 0110109990 200</t>
  </si>
  <si>
    <t>   783 973,17</t>
  </si>
  <si>
    <t>000 0909 0110109990 240</t>
  </si>
  <si>
    <t>000 0909 0110109990 244</t>
  </si>
  <si>
    <t>000 0909 0110109990 300</t>
  </si>
  <si>
    <t>   635 377,29</t>
  </si>
  <si>
    <t>000 0909 0110109990 320</t>
  </si>
  <si>
    <t>000 0909 0110109990 321</t>
  </si>
  <si>
    <t>   44 636,04</t>
  </si>
  <si>
    <t>000 0909 0110109990 323</t>
  </si>
  <si>
    <t>   590 741,25</t>
  </si>
  <si>
    <t>000 0909 0110200000 000</t>
  </si>
  <si>
    <t>    714,00</t>
  </si>
  <si>
    <t>000 0909 0110209990 000</t>
  </si>
  <si>
    <t>000 0909 0110209990 600</t>
  </si>
  <si>
    <t>000 0909 0110209990 610</t>
  </si>
  <si>
    <t>000 0909 0110209990 612</t>
  </si>
  <si>
    <t>000 0909 0110300000 000</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</si>
  <si>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 Реализация отдельных мероприятий по развитию здравоохранения.</t>
  </si>
  <si>
    <t>000 0909 01103R3820 000</t>
  </si>
  <si>
    <t>000 0909 01103R3820 200</t>
  </si>
  <si>
    <t>000 0909 01103R3820 240</t>
  </si>
  <si>
    <t>000 0909 01103R3820 244</t>
  </si>
  <si>
    <t>000 0909 0120109990 000</t>
  </si>
  <si>
    <t>   144 196,71</t>
  </si>
  <si>
    <t>000 0909 0120109990 600</t>
  </si>
  <si>
    <t>000 0909 0120109990 610</t>
  </si>
  <si>
    <t>000 0909 0120109990 612</t>
  </si>
  <si>
    <t>000 0909 0120110140 000</t>
  </si>
  <si>
    <t>000 0909 0120110140 600</t>
  </si>
  <si>
    <t>000 0909 0120110140 610</t>
  </si>
  <si>
    <t>000 0909 0120110140 611</t>
  </si>
  <si>
    <t>000 0909 01201R3820 000</t>
  </si>
  <si>
    <t>000 0909 01201R3820 600</t>
  </si>
  <si>
    <t>000 0909 01201R3820 610</t>
  </si>
  <si>
    <t>000 0909 01201R3820 612</t>
  </si>
  <si>
    <t>000 0909 0120200000 000</t>
  </si>
  <si>
    <t>  4 439 486,14</t>
  </si>
  <si>
    <t>000 0909 0120209990 000</t>
  </si>
  <si>
    <t>000 0909 0120209990 200</t>
  </si>
  <si>
    <t>   50 000,00</t>
  </si>
  <si>
    <t>000 0909 0120209990 240</t>
  </si>
  <si>
    <t>000 0909 0120209990 244</t>
  </si>
  <si>
    <t>000 0909 0120209990 300</t>
  </si>
  <si>
    <t>  4 389 486,14</t>
  </si>
  <si>
    <t>000 0909 0120209990 320</t>
  </si>
  <si>
    <t>000 0909 0120209990 321</t>
  </si>
  <si>
    <t>   185 680,28</t>
  </si>
  <si>
    <t>000 0909 0120209990 323</t>
  </si>
  <si>
    <t>  4 203 805,86</t>
  </si>
  <si>
    <t>000 0909 0120300000 000</t>
  </si>
  <si>
    <t>    40,00</t>
  </si>
  <si>
    <t>000 0909 0120309990 000</t>
  </si>
  <si>
    <t>000 0909 0120309990 200</t>
  </si>
  <si>
    <t>000 0909 0120309990 240</t>
  </si>
  <si>
    <t>000 0909 0120309990 244</t>
  </si>
  <si>
    <t>000 0909 0130000000 000</t>
  </si>
  <si>
    <t>  12 580 815,90</t>
  </si>
  <si>
    <t>000 0909 0130100000 000</t>
  </si>
  <si>
    <t>  6 936 555,20</t>
  </si>
  <si>
    <t>000 0909 0130109990 000</t>
  </si>
  <si>
    <t>   190 704,98</t>
  </si>
  <si>
    <t>000 0909 0130109990 200</t>
  </si>
  <si>
    <t>000 0909 0130109990 240</t>
  </si>
  <si>
    <t>000 0909 0130109990 244</t>
  </si>
  <si>
    <t>000 0909 0130109990 600</t>
  </si>
  <si>
    <t>000 0909 0130109990 610</t>
  </si>
  <si>
    <t>000 0909 0130109990 612</t>
  </si>
  <si>
    <t>000 0909 0130109990 630</t>
  </si>
  <si>
    <t>000 0909 0130109990 632</t>
  </si>
  <si>
    <t>000 0909 0130109990 800</t>
  </si>
  <si>
    <t>000 0909 0130109990 830</t>
  </si>
  <si>
    <t>000 0909 0130109990 831</t>
  </si>
  <si>
    <t>000 0909 0130110010 000</t>
  </si>
  <si>
    <t>  3 057 442,70</t>
  </si>
  <si>
    <t>000 0909 0130110010 100</t>
  </si>
  <si>
    <t>  2 843 815,24</t>
  </si>
  <si>
    <t>000 0909 0130110010 120</t>
  </si>
  <si>
    <t>000 0909 0130110010 121</t>
  </si>
  <si>
    <t>  1 970 706,38</t>
  </si>
  <si>
    <t>000 0909 0130110010 122</t>
  </si>
  <si>
    <t>   773 604,45</t>
  </si>
  <si>
    <t>000 0909 0130110010 129</t>
  </si>
  <si>
    <t>   99 504,41</t>
  </si>
  <si>
    <t>000 0909 0130110010 200</t>
  </si>
  <si>
    <t>   195 724,46</t>
  </si>
  <si>
    <t>000 0909 0130110010 240</t>
  </si>
  <si>
    <t>000 0909 0130110010 242</t>
  </si>
  <si>
    <t>   186 990,03</t>
  </si>
  <si>
    <t>000 0909 0130110010 244</t>
  </si>
  <si>
    <t>   8 734,43</t>
  </si>
  <si>
    <t>000 0909 0130110010 800</t>
  </si>
  <si>
    <t>   17 903,00</t>
  </si>
  <si>
    <t>000 0909 0130110010 850</t>
  </si>
  <si>
    <t>000 0909 0130110010 851</t>
  </si>
  <si>
    <t>000 0909 0130110140 000</t>
  </si>
  <si>
    <t>  2 209 631,19</t>
  </si>
  <si>
    <t>000 0909 0130110140 100</t>
  </si>
  <si>
    <t>   350 333,92</t>
  </si>
  <si>
    <t>000 0909 0130110140 110</t>
  </si>
  <si>
    <t>000 0909 0130110140 111</t>
  </si>
  <si>
    <t>   248 702,26</t>
  </si>
  <si>
    <t>000 0909 0130110140 112</t>
  </si>
  <si>
    <t>   86 440,00</t>
  </si>
  <si>
    <t>000 0909 0130110140 119</t>
  </si>
  <si>
    <t>   15 191,66</t>
  </si>
  <si>
    <t>000 0909 0130110140 200</t>
  </si>
  <si>
    <t>  1 796 308,27</t>
  </si>
  <si>
    <t>000 0909 0130110140 240</t>
  </si>
  <si>
    <t>000 0909 0130110140 242</t>
  </si>
  <si>
    <t>   10 402,01</t>
  </si>
  <si>
    <t>000 0909 0130110140 244</t>
  </si>
  <si>
    <t>  1 785 906,26</t>
  </si>
  <si>
    <t>000 0909 0130110140 600</t>
  </si>
  <si>
    <t>000 0909 0130110140 610</t>
  </si>
  <si>
    <t>000 0909 0130110140 611</t>
  </si>
  <si>
    <t>000 0909 0130110140 800</t>
  </si>
  <si>
    <t>   62 989,00</t>
  </si>
  <si>
    <t>000 0909 0130110140 850</t>
  </si>
  <si>
    <t>000 0909 0130110140 851</t>
  </si>
  <si>
    <t>   5 006,00</t>
  </si>
  <si>
    <t>000 0909 0130110140 852</t>
  </si>
  <si>
    <t>   7 983,00</t>
  </si>
  <si>
    <t>000 0909 0130110140 853</t>
  </si>
  <si>
    <t>000 0909 0130110490 000</t>
  </si>
  <si>
    <t>000 0909 0130110490 200</t>
  </si>
  <si>
    <t>000 0909 0130110490 240</t>
  </si>
  <si>
    <t>000 0909 0130110490 244</t>
  </si>
  <si>
    <t>000 0909 0130159800 000</t>
  </si>
  <si>
    <t>  1 403 776,33</t>
  </si>
  <si>
    <t>000 0909 0130159800 100</t>
  </si>
  <si>
    <t>   757 911,00</t>
  </si>
  <si>
    <t>000 0909 0130159800 120</t>
  </si>
  <si>
    <t>000 0909 0130159800 121</t>
  </si>
  <si>
    <t>000 0909 0130159800 122</t>
  </si>
  <si>
    <t>000 0909 0130159800 129</t>
  </si>
  <si>
    <t>000 0909 0130159800 200</t>
  </si>
  <si>
    <t>   645 865,33</t>
  </si>
  <si>
    <t>000 0909 0130159800 240</t>
  </si>
  <si>
    <t>000 0909 0130159800 242</t>
  </si>
  <si>
    <t>   136 018,81</t>
  </si>
  <si>
    <t>000 0909 0130159800 244</t>
  </si>
  <si>
    <t>   509 846,52</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</si>
  <si>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Освещение деятельности государственных органов Камчатского края в средствах массовой информации и федеральных информационных агентствах.</t>
  </si>
  <si>
    <t>000 0909 0130198701 000</t>
  </si>
  <si>
    <t>   75 000,00</t>
  </si>
  <si>
    <t>000 0909 0130198701 200</t>
  </si>
  <si>
    <t>000 0909 0130198701 240</t>
  </si>
  <si>
    <t>000 0909 0130198701 244</t>
  </si>
  <si>
    <t>000 0909 0130200000 000</t>
  </si>
  <si>
    <t>  5 644 260,70</t>
  </si>
  <si>
    <t>000 0909 0130209990 000</t>
  </si>
  <si>
    <t>  4 934 099,99</t>
  </si>
  <si>
    <t>000 0909 0130209990 200</t>
  </si>
  <si>
    <t>000 0909 0130209990 240</t>
  </si>
  <si>
    <t>000 0909 0130209990 242</t>
  </si>
  <si>
    <t>000 0909 0130209990 600</t>
  </si>
  <si>
    <t>000 0909 0130209990 610</t>
  </si>
  <si>
    <t>000 0909 0130209990 612</t>
  </si>
  <si>
    <t>000 0909 0130210140 000</t>
  </si>
  <si>
    <t>   710 160,71</t>
  </si>
  <si>
    <t>000 0909 0130210140 100</t>
  </si>
  <si>
    <t>   248 492,75</t>
  </si>
  <si>
    <t>000 0909 0130210140 110</t>
  </si>
  <si>
    <t>000 0909 0130210140 111</t>
  </si>
  <si>
    <t>000 0909 0130210140 112</t>
  </si>
  <si>
    <t>   139 970,72</t>
  </si>
  <si>
    <t>000 0909 0130210140 119</t>
  </si>
  <si>
    <t>   108 522,03</t>
  </si>
  <si>
    <t>000 0909 0130210140 200</t>
  </si>
  <si>
    <t>   430 667,96</t>
  </si>
  <si>
    <t>000 0909 0130210140 240</t>
  </si>
  <si>
    <t>000 0909 0130210140 242</t>
  </si>
  <si>
    <t>   316 176,92</t>
  </si>
  <si>
    <t>000 0909 0130210140 244</t>
  </si>
  <si>
    <t>   114 491,04</t>
  </si>
  <si>
    <t>000 0909 0130210140 800</t>
  </si>
  <si>
    <t>   31 000,00</t>
  </si>
  <si>
    <t>000 0909 0130210140 850</t>
  </si>
  <si>
    <t>000 0909 0130210140 851</t>
  </si>
  <si>
    <t>   25 000,00</t>
  </si>
  <si>
    <t>000 0909 0130210140 852</t>
  </si>
  <si>
    <t>000 0909 0130210140 853</t>
  </si>
  <si>
    <t>000 0909 0140209990 000</t>
  </si>
  <si>
    <t>000 0909 0140209990 600</t>
  </si>
  <si>
    <t>000 0909 0140209990 610</t>
  </si>
  <si>
    <t>000 0909 0140209990 612</t>
  </si>
  <si>
    <t>000 0909 0140210140 000</t>
  </si>
  <si>
    <t>  1 521 679,22</t>
  </si>
  <si>
    <t>000 0909 0140210140 100</t>
  </si>
  <si>
    <t>  1 500 067,40</t>
  </si>
  <si>
    <t>000 0909 0140210140 110</t>
  </si>
  <si>
    <t>000 0909 0140210140 111</t>
  </si>
  <si>
    <t>   9 709,03</t>
  </si>
  <si>
    <t>000 0909 0140210140 112</t>
  </si>
  <si>
    <t>   57 947,39</t>
  </si>
  <si>
    <t>000 0909 0140210140 119</t>
  </si>
  <si>
    <t>  1 432 410,98</t>
  </si>
  <si>
    <t>000 0909 0140210140 200</t>
  </si>
  <si>
    <t>   1 611,82</t>
  </si>
  <si>
    <t>000 0909 0140210140 240</t>
  </si>
  <si>
    <t>000 0909 0140210140 242</t>
  </si>
  <si>
    <t>    129,87</t>
  </si>
  <si>
    <t>000 0909 0140210140 244</t>
  </si>
  <si>
    <t>   1 481,95</t>
  </si>
  <si>
    <t>000 0909 0140210140 800</t>
  </si>
  <si>
    <t>   20 000,00</t>
  </si>
  <si>
    <t>000 0909 0140210140 850</t>
  </si>
  <si>
    <t>000 0909 0140210140 851</t>
  </si>
  <si>
    <t>000 0909 0140210140 852</t>
  </si>
  <si>
    <t>000 0909 0140210140 853</t>
  </si>
  <si>
    <t>000 0909 0150000000 000</t>
  </si>
  <si>
    <t>   151 100,00</t>
  </si>
  <si>
    <t>000 0909 0150100000 000</t>
  </si>
  <si>
    <t>000 0909 0150109990 000</t>
  </si>
  <si>
    <t>000 0909 0150109990 300</t>
  </si>
  <si>
    <t>000 0909 0150109990 320</t>
  </si>
  <si>
    <t>000 0909 0150109990 323</t>
  </si>
  <si>
    <t>000 0909 0170000000 000</t>
  </si>
  <si>
    <t>   185 412,89</t>
  </si>
  <si>
    <t>000 0909 0170100000 000</t>
  </si>
  <si>
    <t>   127 490,71</t>
  </si>
  <si>
    <t>000 0909 0170109990 000</t>
  </si>
  <si>
    <t>000 0909 0170109990 200</t>
  </si>
  <si>
    <t>   110 134,71</t>
  </si>
  <si>
    <t>000 0909 0170109990 240</t>
  </si>
  <si>
    <t>000 0909 0170109990 244</t>
  </si>
  <si>
    <t>000 0909 0170109990 300</t>
  </si>
  <si>
    <t>   17 356,00</t>
  </si>
  <si>
    <t>000 0909 0170109990 350</t>
  </si>
  <si>
    <t>000 0909 0170200000 000</t>
  </si>
  <si>
    <t>   57 922,18</t>
  </si>
  <si>
    <t>000 0909 0170209990 000</t>
  </si>
  <si>
    <t>000 0909 0170209990 100</t>
  </si>
  <si>
    <t>   52 078,99</t>
  </si>
  <si>
    <t>000 0909 0170209990 110</t>
  </si>
  <si>
    <t>000 0909 0170209990 111</t>
  </si>
  <si>
    <t>   4 785,29</t>
  </si>
  <si>
    <t>000 0909 0170209990 119</t>
  </si>
  <si>
    <t>   47 293,70</t>
  </si>
  <si>
    <t>000 0909 0170209990 600</t>
  </si>
  <si>
    <t>   5 843,19</t>
  </si>
  <si>
    <t>000 0909 0170209990 610</t>
  </si>
  <si>
    <t>000 0909 0170209990 612</t>
  </si>
  <si>
    <t>000 0909 0180000000 000</t>
  </si>
  <si>
    <t>   279 105,36</t>
  </si>
  <si>
    <t>000 0909 0180100000 000</t>
  </si>
  <si>
    <t>000 0909 0180109990 000</t>
  </si>
  <si>
    <t>000 0909 0180109990 300</t>
  </si>
  <si>
    <t>   23 234,80</t>
  </si>
  <si>
    <t>000 0909 0180109990 320</t>
  </si>
  <si>
    <t>000 0909 0180109990 323</t>
  </si>
  <si>
    <t>000 0909 0180109990 600</t>
  </si>
  <si>
    <t>   255 870,56</t>
  </si>
  <si>
    <t>000 0909 0180109990 610</t>
  </si>
  <si>
    <t>000 0909 0180109990 612</t>
  </si>
  <si>
    <t>000 0909 01801R3820 000</t>
  </si>
  <si>
    <t>000 0909 01801R3820 600</t>
  </si>
  <si>
    <t>000 0909 01801R3820 610</t>
  </si>
  <si>
    <t>000 0909 01801R3820 612</t>
  </si>
  <si>
    <t>000 0909 0190000000 000</t>
  </si>
  <si>
    <t>  13 186 004,08</t>
  </si>
  <si>
    <t>000 0909 0190100000 000</t>
  </si>
  <si>
    <t>000 0909 0190110130 000</t>
  </si>
  <si>
    <t>  13 185 958,77</t>
  </si>
  <si>
    <t>000 0909 0190110130 400</t>
  </si>
  <si>
    <t>000 0909 0190110130 410</t>
  </si>
  <si>
    <t>  8 701 136,57</t>
  </si>
  <si>
    <t>000 0909 0190110130 414</t>
  </si>
  <si>
    <t>000 0909 0190110130 460</t>
  </si>
  <si>
    <t>  4 484 822,20</t>
  </si>
  <si>
    <t>000 0909 0190110130 464</t>
  </si>
  <si>
    <t>000 0909 0190155050 000</t>
  </si>
  <si>
    <t>    45,31</t>
  </si>
  <si>
    <t>000 0909 0190155050 400</t>
  </si>
  <si>
    <t>000 0909 0190155050 410</t>
  </si>
  <si>
    <t>000 0909 0190155050 414</t>
  </si>
  <si>
    <t>000 0909 01Б0000000 000</t>
  </si>
  <si>
    <t>   401 440,43</t>
  </si>
  <si>
    <t>000 0909 01Б0100000 000</t>
  </si>
  <si>
    <t>000 0909 01Б0110140 000</t>
  </si>
  <si>
    <t>000 0909 01Б0110140 100</t>
  </si>
  <si>
    <t>   166 740,79</t>
  </si>
  <si>
    <t>000 0909 01Б0110140 110</t>
  </si>
  <si>
    <t>000 0909 01Б0110140 111</t>
  </si>
  <si>
    <t>000 0909 01Б0110140 112</t>
  </si>
  <si>
    <t>   40 958,41</t>
  </si>
  <si>
    <t>000 0909 01Б0110140 119</t>
  </si>
  <si>
    <t>   125 782,38</t>
  </si>
  <si>
    <t>000 0909 01Б0110140 200</t>
  </si>
  <si>
    <t>   234 524,57</t>
  </si>
  <si>
    <t>000 0909 01Б0110140 230</t>
  </si>
  <si>
    <t>   2 224,65</t>
  </si>
  <si>
    <t>000 0909 01Б0110140 232</t>
  </si>
  <si>
    <t>000 0909 01Б0110140 240</t>
  </si>
  <si>
    <t>   232 299,92</t>
  </si>
  <si>
    <t>000 0909 01Б0110140 242</t>
  </si>
  <si>
    <t>    29,67</t>
  </si>
  <si>
    <t>000 0909 01Б0110140 244</t>
  </si>
  <si>
    <t>   232 270,25</t>
  </si>
  <si>
    <t>000 0909 01Б0110140 800</t>
  </si>
  <si>
    <t>    175,07</t>
  </si>
  <si>
    <t>000 0909 01Б0110140 850</t>
  </si>
  <si>
    <t>000 0909 01Б0110140 851</t>
  </si>
  <si>
    <t>000 0909 01Б0110140 852</t>
  </si>
  <si>
    <t>    175,00</t>
  </si>
  <si>
    <t>000 0909 01Б0110140 853</t>
  </si>
  <si>
    <t>    0,07</t>
  </si>
  <si>
    <t>000 0909 0400000000 000</t>
  </si>
  <si>
    <t>   4 149,90</t>
  </si>
  <si>
    <t>000 0909 0420000000 000</t>
  </si>
  <si>
    <t>000 0909 0420100000 000</t>
  </si>
  <si>
    <t>000 0909 0420109990 000</t>
  </si>
  <si>
    <t>000 0909 0420109990 300</t>
  </si>
  <si>
    <t>000 0909 0420109990 320</t>
  </si>
  <si>
    <t>000 0909 0420109990 321</t>
  </si>
  <si>
    <t>000 0909 0500000000 000</t>
  </si>
  <si>
    <t>   2 332,70</t>
  </si>
  <si>
    <t>000 0909 0530000000 000</t>
  </si>
  <si>
    <t>000 0909 0530200000 000</t>
  </si>
  <si>
    <t>000 0909 0530209990 000</t>
  </si>
  <si>
    <t>000 0909 0530209990 600</t>
  </si>
  <si>
    <t>000 0909 0530209990 610</t>
  </si>
  <si>
    <t>000 0909 0530209990 612</t>
  </si>
  <si>
    <t>000 0909 1600000000 000</t>
  </si>
  <si>
    <t>000 0909 1630000000 000</t>
  </si>
  <si>
    <t>000 0909 1631000000 000</t>
  </si>
  <si>
    <t>000 0909 1631009990 000</t>
  </si>
  <si>
    <t>000 0909 1631009990 200</t>
  </si>
  <si>
    <t>000 0909 1631009990 240</t>
  </si>
  <si>
    <t>000 0909 1631009990 244</t>
  </si>
  <si>
    <t>000 0909 1900000000 000</t>
  </si>
  <si>
    <t>   4 123,57</t>
  </si>
  <si>
    <t>000 0909 1930000000 000</t>
  </si>
  <si>
    <t>000 0909 1930200000 000</t>
  </si>
  <si>
    <t>000 0909 1930209990 000</t>
  </si>
  <si>
    <t>    681,31</t>
  </si>
  <si>
    <t>000 0909 1930209990 300</t>
  </si>
  <si>
    <t>000 0909 1930209990 320</t>
  </si>
  <si>
    <t>000 0909 1930209990 323</t>
  </si>
  <si>
    <t>000 0909 19302R5150 000</t>
  </si>
  <si>
    <t>   3 442,26</t>
  </si>
  <si>
    <t>000 0909 19302R5150 300</t>
  </si>
  <si>
    <t>000 0909 19302R5150 320</t>
  </si>
  <si>
    <t>000 0909 19302R5150 323</t>
  </si>
  <si>
    <t>Социальная политика</t>
  </si>
  <si>
    <t>000 1000 0000000000 000</t>
  </si>
  <si>
    <t>  99 528 779,16</t>
  </si>
  <si>
    <t>Пенсионное обеспечение</t>
  </si>
  <si>
    <t>000 1001 0000000000 000</t>
  </si>
  <si>
    <t>   362 587,18</t>
  </si>
  <si>
    <t>000 1001 0500000000 000</t>
  </si>
  <si>
    <t>000 1001 0520000000 000</t>
  </si>
  <si>
    <t>000 1001 0520220340 000</t>
  </si>
  <si>
    <t>000 1001 0520220340 200</t>
  </si>
  <si>
    <t>    110,03</t>
  </si>
  <si>
    <t>000 1001 0520220340 240</t>
  </si>
  <si>
    <t>000 1001 0520220340 244</t>
  </si>
  <si>
    <t>000 1001 0520220340 300</t>
  </si>
  <si>
    <t>   362 477,15</t>
  </si>
  <si>
    <t>000 1001 0520220340 320</t>
  </si>
  <si>
    <t>000 1001 0520220340 321</t>
  </si>
  <si>
    <t>Социальное обслуживание населения</t>
  </si>
  <si>
    <t>000 1002 0000000000 000</t>
  </si>
  <si>
    <t>  3 520 837,06</t>
  </si>
  <si>
    <t>000 1002 0400000000 000</t>
  </si>
  <si>
    <t>    100,00</t>
  </si>
  <si>
    <t>000 1002 0410000000 000</t>
  </si>
  <si>
    <t>000 1002 0410100000 000</t>
  </si>
  <si>
    <t>000 1002 0410109990 600</t>
  </si>
  <si>
    <t>000 1002 0410109990 620</t>
  </si>
  <si>
    <t>000 1002 0410109990 622</t>
  </si>
  <si>
    <t>000 1002 0410200000 000</t>
  </si>
  <si>
    <t>000 1002 0410209990 000</t>
  </si>
  <si>
    <t>000 1002 0410209990 200</t>
  </si>
  <si>
    <t>000 1002 0410209990 240</t>
  </si>
  <si>
    <t>000 1002 0410209990 244</t>
  </si>
  <si>
    <t>000 1002 0410209990 300</t>
  </si>
  <si>
    <t>000 1002 0410209990 320</t>
  </si>
  <si>
    <t>000 1002 0410209990 321</t>
  </si>
  <si>
    <t>000 1002 0410209990 600</t>
  </si>
  <si>
    <t>000 1002 0410209990 620</t>
  </si>
  <si>
    <t>000 1002 0410209990 622</t>
  </si>
  <si>
    <t>000 1002 0420000000 000</t>
  </si>
  <si>
    <t>000 1002 0420100000 000</t>
  </si>
  <si>
    <t>000 1002 0420109990 000</t>
  </si>
  <si>
    <t>000 1002 0420109990 600</t>
  </si>
  <si>
    <t>000 1002 0420109990 620</t>
  </si>
  <si>
    <t>000 1002 0420109990 622</t>
  </si>
  <si>
    <t>000 1002 0420200000 000</t>
  </si>
  <si>
    <t>000 1002 0420209990 000</t>
  </si>
  <si>
    <t>000 1002 0420209990 600</t>
  </si>
  <si>
    <t>000 1002 0420209990 620</t>
  </si>
  <si>
    <t>000 1002 0420209990 622</t>
  </si>
  <si>
    <t>000 1002 0420300000 000</t>
  </si>
  <si>
    <t>000 1002 0420309990 000</t>
  </si>
  <si>
    <t>000 1002 0420309990 600</t>
  </si>
  <si>
    <t>000 1002 0420309990 620</t>
  </si>
  <si>
    <t>000 1002 0420309990 622</t>
  </si>
  <si>
    <t>000 1002 0430000000 000</t>
  </si>
  <si>
    <t>000 1002 0430100000 000</t>
  </si>
  <si>
    <t>000 1002 0430109990 000</t>
  </si>
  <si>
    <t>000 1002 0430109990 600</t>
  </si>
  <si>
    <t>000 1002 0430109990 620</t>
  </si>
  <si>
    <t>000 1002 0430109990 622</t>
  </si>
  <si>
    <t>000 1002 0430200000 000</t>
  </si>
  <si>
    <t>000 1002 0430209990 000</t>
  </si>
  <si>
    <t>000 1002 0430209990 600</t>
  </si>
  <si>
    <t>000 1002 0430209990 620</t>
  </si>
  <si>
    <t>000 1002 0430209990 622</t>
  </si>
  <si>
    <t>000 1002 0430300000 000</t>
  </si>
  <si>
    <t>000 1002 0430309990 000</t>
  </si>
  <si>
    <t>000 1002 0430309990 600</t>
  </si>
  <si>
    <t>000 1002 0430309990 620</t>
  </si>
  <si>
    <t>000 1002 0430309990 622</t>
  </si>
  <si>
    <t>000 1002 0500000000 000</t>
  </si>
  <si>
    <t>  3 520 737,06</t>
  </si>
  <si>
    <t>000 1002 0510000000 000</t>
  </si>
  <si>
    <t>000 1002 0510300000 000</t>
  </si>
  <si>
    <t>000 1002 0510309990 000</t>
  </si>
  <si>
    <t>000 1002 0510309990 600</t>
  </si>
  <si>
    <t>000 1002 0510309990 620</t>
  </si>
  <si>
    <t>000 1002 0510309990 622</t>
  </si>
  <si>
    <t>000 1002 0510500000 000</t>
  </si>
  <si>
    <t>000 1002 0510509990 000</t>
  </si>
  <si>
    <t>000 1002 0510509990 600</t>
  </si>
  <si>
    <t>000 1002 0510509990 620</t>
  </si>
  <si>
    <t>000 1002 0510509990 622</t>
  </si>
  <si>
    <t>000 1002 0530000000 000</t>
  </si>
  <si>
    <t>   82 602,74</t>
  </si>
  <si>
    <t>000 1002 0530200000 000</t>
  </si>
  <si>
    <t>   64 560,57</t>
  </si>
  <si>
    <t>000 1002 0530209990 000</t>
  </si>
  <si>
    <t>   64 493,00</t>
  </si>
  <si>
    <t>000 1002 0530209990 200</t>
  </si>
  <si>
    <t>   1 779,00</t>
  </si>
  <si>
    <t>000 1002 0530209990 240</t>
  </si>
  <si>
    <t>000 1002 0530209990 244</t>
  </si>
  <si>
    <t>000 1002 0530209990 300</t>
  </si>
  <si>
    <t>   62 714,00</t>
  </si>
  <si>
    <t>000 1002 0530209990 320</t>
  </si>
  <si>
    <t>000 1002 0530209990 321</t>
  </si>
  <si>
    <t>000 1002 0530209990 600</t>
  </si>
  <si>
    <t>000 1002 0530209990 620</t>
  </si>
  <si>
    <t>000 1002 0530209990 622</t>
  </si>
  <si>
    <t>000 1002 05302R0270 000</t>
  </si>
  <si>
    <t>    67,57</t>
  </si>
  <si>
    <t>000 1002 05302R0270 600</t>
  </si>
  <si>
    <t>000 1002 05302R0270 620</t>
  </si>
  <si>
    <t>000 1002 05302R0270 622</t>
  </si>
  <si>
    <t>000 1002 0530300000 000</t>
  </si>
  <si>
    <t>   18 042,17</t>
  </si>
  <si>
    <t>000 1002 0530309990 000</t>
  </si>
  <si>
    <t>000 1002 0530309990 200</t>
  </si>
  <si>
    <t>   1 251,25</t>
  </si>
  <si>
    <t>000 1002 0530309990 240</t>
  </si>
  <si>
    <t>000 1002 0530309990 244</t>
  </si>
  <si>
    <t>000 1002 0530309990 300</t>
  </si>
  <si>
    <t>   16 790,92</t>
  </si>
  <si>
    <t>000 1002 0530309990 320</t>
  </si>
  <si>
    <t>000 1002 0530309990 321</t>
  </si>
  <si>
    <t>000 1002 0530309990 600</t>
  </si>
  <si>
    <t>000 1002 0530309990 620</t>
  </si>
  <si>
    <t>000 1002 0530309990 622</t>
  </si>
  <si>
    <t>000 1002 0530500000 000</t>
  </si>
  <si>
    <t>000 1002 0530509990 000</t>
  </si>
  <si>
    <t>000 1002 0530509990 600</t>
  </si>
  <si>
    <t>000 1002 0530509990 620</t>
  </si>
  <si>
    <t>000 1002 0530509990 622</t>
  </si>
  <si>
    <t>000 1002 0540309990 000</t>
  </si>
  <si>
    <t>    3,00</t>
  </si>
  <si>
    <t>000 1002 0540309990 600</t>
  </si>
  <si>
    <t>000 1002 0540309990 620</t>
  </si>
  <si>
    <t>000 1002 0540309990 622</t>
  </si>
  <si>
    <t>000 1002 0540310130 000</t>
  </si>
  <si>
    <t>000 1002 0540310130 400</t>
  </si>
  <si>
    <t>000 1002 0540310130 460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</si>
  <si>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</si>
  <si>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000 1002 0540310130 465</t>
  </si>
  <si>
    <t>000 1002 0540352090 000</t>
  </si>
  <si>
    <t>000 1002 0540352090 600</t>
  </si>
  <si>
    <t>000 1002 0540352090 620</t>
  </si>
  <si>
    <t>000 1002 0540352090 622</t>
  </si>
  <si>
    <t>000 1002 0540409990 000</t>
  </si>
  <si>
    <t>    560,00</t>
  </si>
  <si>
    <t>000 1002 0540409990 600</t>
  </si>
  <si>
    <t>000 1002 0540409990 620</t>
  </si>
  <si>
    <t>000 1002 0540409990 622</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</si>
  <si>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</si>
  <si>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000 1002 0560100000 000</t>
  </si>
  <si>
    <t>000 1002 0560109990 000</t>
  </si>
  <si>
    <t>000 1002 0560109990 600</t>
  </si>
  <si>
    <t>000 1002 0560109990 620</t>
  </si>
  <si>
    <t>000 1002 0560109990 622</t>
  </si>
  <si>
    <t>000 1002 0560500000 000</t>
  </si>
  <si>
    <t>000 1002 0560509990 000</t>
  </si>
  <si>
    <t>000 1002 0560509990 600</t>
  </si>
  <si>
    <t>000 1002 0560509990 620</t>
  </si>
  <si>
    <t>000 1002 0560509990 622</t>
  </si>
  <si>
    <t>000 1002 0570000000 000</t>
  </si>
  <si>
    <t>  3 437 571,32</t>
  </si>
  <si>
    <t>000 1002 0570100000 000</t>
  </si>
  <si>
    <t>  3 386 380,29</t>
  </si>
  <si>
    <t>000 1002 0570110140 000</t>
  </si>
  <si>
    <t>000 1002 0570110140 100</t>
  </si>
  <si>
    <t>   165 826,02</t>
  </si>
  <si>
    <t>000 1002 0570110140 110</t>
  </si>
  <si>
    <t>000 1002 0570110140 111</t>
  </si>
  <si>
    <t>000 1002 0570110140 112</t>
  </si>
  <si>
    <t>000 1002 0570110140 119</t>
  </si>
  <si>
    <t>000 1002 0570110140 200</t>
  </si>
  <si>
    <t>  2 837 013,00</t>
  </si>
  <si>
    <t>000 1002 0570110140 240</t>
  </si>
  <si>
    <t>000 1002 0570110140 242</t>
  </si>
  <si>
    <t>  1 872 690,75</t>
  </si>
  <si>
    <t>000 1002 0570110140 244</t>
  </si>
  <si>
    <t>   964 322,25</t>
  </si>
  <si>
    <t>000 1002 0570110140 600</t>
  </si>
  <si>
    <t>   321 030,00</t>
  </si>
  <si>
    <t>000 1002 0570110140 620</t>
  </si>
  <si>
    <t>000 1002 0570110140 621</t>
  </si>
  <si>
    <t>000 1002 0570110140 800</t>
  </si>
  <si>
    <t>   62 511,27</t>
  </si>
  <si>
    <t>000 1002 0570110140 830</t>
  </si>
  <si>
    <t>000 1002 0570110140 831</t>
  </si>
  <si>
    <t>000 1002 0570110140 850</t>
  </si>
  <si>
    <t>000 1002 0570110140 851</t>
  </si>
  <si>
    <t>   18 787,11</t>
  </si>
  <si>
    <t>000 1002 0570110140 852</t>
  </si>
  <si>
    <t>   43 723,66</t>
  </si>
  <si>
    <t>000 1002 0570110140 853</t>
  </si>
  <si>
    <t>    0,50</t>
  </si>
  <si>
    <t>000 1002 0570200000 000</t>
  </si>
  <si>
    <t>000 1002 0570210140 000</t>
  </si>
  <si>
    <t>000 1002 0570210140 600</t>
  </si>
  <si>
    <t>000 1002 0570210140 620</t>
  </si>
  <si>
    <t>000 1002 0570210140 622</t>
  </si>
  <si>
    <t>000 1002 0570400000 000</t>
  </si>
  <si>
    <t>   3 296,00</t>
  </si>
  <si>
    <t>000 1002 0570409990 000</t>
  </si>
  <si>
    <t>000 1002 0570409990 600</t>
  </si>
  <si>
    <t>000 1002 0570409990 620</t>
  </si>
  <si>
    <t>000 1002 0570409990 622</t>
  </si>
  <si>
    <t>000 1002 0570500000 000</t>
  </si>
  <si>
    <t>   47 895,03</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</si>
  <si>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мероприятий, направленных на организацию социального обслуживания". Субвенции для осуществления отдельных  государственных полномочий Камчатского края  по социальному обслуживанию граждан в Камчатском крае .</t>
  </si>
  <si>
    <t>000 1002 0570540110 000</t>
  </si>
  <si>
    <t>000 1002 0570540110 500</t>
  </si>
  <si>
    <t>000 1002 0570540110 530</t>
  </si>
  <si>
    <t>000 1002 1100000000 000</t>
  </si>
  <si>
    <t>000 1002 1110000000 000</t>
  </si>
  <si>
    <t>000 1002 1110100000 000</t>
  </si>
  <si>
    <t>000 1002 1110109990 000</t>
  </si>
  <si>
    <t>000 1002 1110109990 600</t>
  </si>
  <si>
    <t>000 1002 1110109990 620</t>
  </si>
  <si>
    <t>000 1002 1110109990 622</t>
  </si>
  <si>
    <t>000 1002 2400000000 000</t>
  </si>
  <si>
    <t>000 1002 2420000000 000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</si>
  <si>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</si>
  <si>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000 1002 2420909990 000</t>
  </si>
  <si>
    <t>000 1002 2420909990 600</t>
  </si>
  <si>
    <t>000 1002 2420909990 620</t>
  </si>
  <si>
    <t>000 1002 2420909990 622</t>
  </si>
  <si>
    <t>000 1002 9900000000 000</t>
  </si>
  <si>
    <t>000 1002 9900009980 000</t>
  </si>
  <si>
    <t>000 1002 9900009980 600</t>
  </si>
  <si>
    <t>000 1002 9900009980 620</t>
  </si>
  <si>
    <t>000 1002 9900009980 622</t>
  </si>
  <si>
    <t>000 1002 9900010140 000</t>
  </si>
  <si>
    <t>000 1002 9900010140 600</t>
  </si>
  <si>
    <t>000 1002 9900010140 620</t>
  </si>
  <si>
    <t>000 1002 9900010140 622</t>
  </si>
  <si>
    <t>Социальное обеспечение населения</t>
  </si>
  <si>
    <t>000 1003 0000000000 000</t>
  </si>
  <si>
    <t>  72 216 042,66</t>
  </si>
  <si>
    <t>000 1003 0100000000 000</t>
  </si>
  <si>
    <t>  8 763 863,81</t>
  </si>
  <si>
    <t>000 1003 0110000000 000</t>
  </si>
  <si>
    <t>   576 263,81</t>
  </si>
  <si>
    <t>000 1003 0110200000 000</t>
  </si>
  <si>
    <t>    257,49</t>
  </si>
  <si>
    <t>000 1003 0110220380 000</t>
  </si>
  <si>
    <t>000 1003 0110220380 300</t>
  </si>
  <si>
    <t>000 1003 0110220380 320</t>
  </si>
  <si>
    <t>000 1003 0110220380 323</t>
  </si>
  <si>
    <t>000 1003 0110300000 000</t>
  </si>
  <si>
    <t>   576 006,32</t>
  </si>
  <si>
    <t>000 1003 0110351610 000</t>
  </si>
  <si>
    <t>   153 090,89</t>
  </si>
  <si>
    <t>000 1003 0110351610 300</t>
  </si>
  <si>
    <t>000 1003 0110351610 320</t>
  </si>
  <si>
    <t>000 1003 0110351610 323</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</si>
  <si>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 Реализация отдельных полномочий в области лекарственного обеспечения за счет средств резервного фонда Правительства Российской Федерации.</t>
  </si>
  <si>
    <t>000 1003 011035161F 000</t>
  </si>
  <si>
    <t>   26 300,65</t>
  </si>
  <si>
    <t>000 1003 011035161F 300</t>
  </si>
  <si>
    <t>000 1003 011035161F 320</t>
  </si>
  <si>
    <t>000 1003 011035161F 323</t>
  </si>
  <si>
    <t>000 1003 0110354600 000</t>
  </si>
  <si>
    <t>   396 614,78</t>
  </si>
  <si>
    <t>000 1003 0110354600 300</t>
  </si>
  <si>
    <t>000 1003 0110354600 320</t>
  </si>
  <si>
    <t>000 1003 0110354600 323</t>
  </si>
  <si>
    <t>000 1003 0120300000 000</t>
  </si>
  <si>
    <t>   187 600,00</t>
  </si>
  <si>
    <t>000 1003 0120320260 000</t>
  </si>
  <si>
    <t>000 1003 0120320260 300</t>
  </si>
  <si>
    <t>Публичные нормативные социальные выплаты гражданам</t>
  </si>
  <si>
    <t>000 1003 0120320260 310</t>
  </si>
  <si>
    <t>Пособия, компенсации, меры социальной поддержки по публичным нормативным обязательствам</t>
  </si>
  <si>
    <t>000 1003 0120320260 313</t>
  </si>
  <si>
    <t>000 1003 0130000000 000</t>
  </si>
  <si>
    <t>000 1003 0130100000 000</t>
  </si>
  <si>
    <t>000 1003 0130110150 000</t>
  </si>
  <si>
    <t>000 1003 0130110150 300</t>
  </si>
  <si>
    <t>000 1003 0130110150 320</t>
  </si>
  <si>
    <t>Страховые взносы на обязательное медицинское страхование неработающего населения</t>
  </si>
  <si>
    <t>000 1003 0130110150 324</t>
  </si>
  <si>
    <t>000 1003 0170000000 000</t>
  </si>
  <si>
    <t>  8 000 000,00</t>
  </si>
  <si>
    <t>000 1003 0170100000 000</t>
  </si>
  <si>
    <t>000 1003 0170109990 000</t>
  </si>
  <si>
    <t>000 1003 0170109990 300</t>
  </si>
  <si>
    <t>000 1003 0170109990 320</t>
  </si>
  <si>
    <t>000 1003 0170109990 321</t>
  </si>
  <si>
    <t>000 1003 0170200000 000</t>
  </si>
  <si>
    <t>000 1003 0170209990 000</t>
  </si>
  <si>
    <t>000 1003 0170209990 300</t>
  </si>
  <si>
    <t>000 1003 0170209990 320</t>
  </si>
  <si>
    <t>000 1003 0170209990 321</t>
  </si>
  <si>
    <t>000 1003 0170220280 000</t>
  </si>
  <si>
    <t>000 1003 0170220280 300</t>
  </si>
  <si>
    <t>000 1003 0170220280 310</t>
  </si>
  <si>
    <t>000 1003 0170220280 313</t>
  </si>
  <si>
    <t>000 1003 0170220410 000</t>
  </si>
  <si>
    <t>000 1003 0170220410 300</t>
  </si>
  <si>
    <t>000 1003 0170220410 310</t>
  </si>
  <si>
    <t>000 1003 0170220410 313</t>
  </si>
  <si>
    <t>000 1003 0170220420 000</t>
  </si>
  <si>
    <t>000 1003 0170220420 300</t>
  </si>
  <si>
    <t>000 1003 0170220420 310</t>
  </si>
  <si>
    <t>000 1003 0170220420 313</t>
  </si>
  <si>
    <t>000 1003 01702R3820 000</t>
  </si>
  <si>
    <t>  7 000 000,00</t>
  </si>
  <si>
    <t>000 1003 01702R3820 300</t>
  </si>
  <si>
    <t>000 1003 01702R3820 310</t>
  </si>
  <si>
    <t>000 1003 01702R3820 313</t>
  </si>
  <si>
    <t>000 1003 0200000000 000</t>
  </si>
  <si>
    <t>  2 630 348,44</t>
  </si>
  <si>
    <t>000 1003 0210000000 000</t>
  </si>
  <si>
    <t>000 1003 0210600000 000</t>
  </si>
  <si>
    <t>000 1003 0210640180 000</t>
  </si>
  <si>
    <t>000 1003 0210640180 500</t>
  </si>
  <si>
    <t>000 1003 0210640180 530</t>
  </si>
  <si>
    <t>000 1003 0500000000 000</t>
  </si>
  <si>
    <t>  15 813 471,24</t>
  </si>
  <si>
    <t>000 1003 0510000000 000</t>
  </si>
  <si>
    <t>   117 000,00</t>
  </si>
  <si>
    <t>000 1003 0510300000 000</t>
  </si>
  <si>
    <t>000 1003 0510320070 000</t>
  </si>
  <si>
    <t>000 1003 0510320070 300</t>
  </si>
  <si>
    <t>000 1003 0510320070 320</t>
  </si>
  <si>
    <t>000 1003 0510320070 323</t>
  </si>
  <si>
    <t>000 1003 0520000000 000</t>
  </si>
  <si>
    <t>  15 696 471,24</t>
  </si>
  <si>
    <t>000 1003 0520100000 000</t>
  </si>
  <si>
    <t>  3 661 796,82</t>
  </si>
  <si>
    <t>000 1003 0520120270 000</t>
  </si>
  <si>
    <t>   40 853,04</t>
  </si>
  <si>
    <t>000 1003 0520120270 200</t>
  </si>
  <si>
    <t>000 1003 0520120270 240</t>
  </si>
  <si>
    <t>000 1003 0520120270 244</t>
  </si>
  <si>
    <t>000 1003 0520120270 300</t>
  </si>
  <si>
    <t>000 1003 0520120270 310</t>
  </si>
  <si>
    <t>Иные пенсии, социальные доплаты к пенсиям</t>
  </si>
  <si>
    <t>000 1003 0520120270 312</t>
  </si>
  <si>
    <t>000 1003 0520151350 000</t>
  </si>
  <si>
    <t>   353 700,00</t>
  </si>
  <si>
    <t>000 1003 0520151350 300</t>
  </si>
  <si>
    <t>000 1003 0520151350 310</t>
  </si>
  <si>
    <t>000 1003 0520151350 313</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</si>
  <si>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</si>
  <si>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000 1003 0520151370 000</t>
  </si>
  <si>
    <t>000 1003 0520151370 200</t>
  </si>
  <si>
    <t>000 1003 0520151370 240</t>
  </si>
  <si>
    <t>000 1003 0520151370 244</t>
  </si>
  <si>
    <t>000 1003 0520151370 300</t>
  </si>
  <si>
    <t>000 1003 0520151370 310</t>
  </si>
  <si>
    <t>000 1003 0520151370 313</t>
  </si>
  <si>
    <t>000 1003 0520151530 000</t>
  </si>
  <si>
    <t>000 1003 0520151530 200</t>
  </si>
  <si>
    <t>000 1003 0520151530 240</t>
  </si>
  <si>
    <t>000 1003 0520151530 244</t>
  </si>
  <si>
    <t>000 1003 0520151530 300</t>
  </si>
  <si>
    <t>000 1003 0520151530 310</t>
  </si>
  <si>
    <t>000 1003 0520151530 312</t>
  </si>
  <si>
    <t>000 1003 0520151760 000</t>
  </si>
  <si>
    <t>  1 762 400,00</t>
  </si>
  <si>
    <t>000 1003 0520151760 300</t>
  </si>
  <si>
    <t>000 1003 0520151760 310</t>
  </si>
  <si>
    <t>000 1003 0520151760 313</t>
  </si>
  <si>
    <t>000 1003 0520152200 000</t>
  </si>
  <si>
    <t>  1 292 890,66</t>
  </si>
  <si>
    <t>000 1003 0520152200 200</t>
  </si>
  <si>
    <t>   67 938,16</t>
  </si>
  <si>
    <t>000 1003 0520152200 240</t>
  </si>
  <si>
    <t>000 1003 0520152200 244</t>
  </si>
  <si>
    <t>000 1003 0520152200 300</t>
  </si>
  <si>
    <t>  1 224 952,50</t>
  </si>
  <si>
    <t>000 1003 0520152200 310</t>
  </si>
  <si>
    <t>000 1003 0520152200 313</t>
  </si>
  <si>
    <t>000 1003 0520152400 000</t>
  </si>
  <si>
    <t>   35 800,00</t>
  </si>
  <si>
    <t>000 1003 0520152400 200</t>
  </si>
  <si>
    <t>000 1003 0520152400 240</t>
  </si>
  <si>
    <t>000 1003 0520152400 244</t>
  </si>
  <si>
    <t>000 1003 0520152400 300</t>
  </si>
  <si>
    <t>   35 600,00</t>
  </si>
  <si>
    <t>000 1003 0520152400 310</t>
  </si>
  <si>
    <t>000 1003 0520152400 313</t>
  </si>
  <si>
    <t>000 1003 0520152500 000</t>
  </si>
  <si>
    <t>   40 285,00</t>
  </si>
  <si>
    <t>000 1003 0520152500 200</t>
  </si>
  <si>
    <t>000 1003 0520152500 240</t>
  </si>
  <si>
    <t>000 1003 0520152500 244</t>
  </si>
  <si>
    <t>000 1003 0520152500 300</t>
  </si>
  <si>
    <t>000 1003 0520152500 310</t>
  </si>
  <si>
    <t>000 1003 0520152500 313</t>
  </si>
  <si>
    <t>000 1003 0520152800 000</t>
  </si>
  <si>
    <t>   135 868,12</t>
  </si>
  <si>
    <t>000 1003 0520152800 200</t>
  </si>
  <si>
    <t>   1 904,84</t>
  </si>
  <si>
    <t>000 1003 0520152800 240</t>
  </si>
  <si>
    <t>000 1003 0520152800 244</t>
  </si>
  <si>
    <t>000 1003 0520152800 300</t>
  </si>
  <si>
    <t>   133 963,28</t>
  </si>
  <si>
    <t>000 1003 0520152800 310</t>
  </si>
  <si>
    <t>000 1003 0520152800 313</t>
  </si>
  <si>
    <t>000 1003 0520220010 000</t>
  </si>
  <si>
    <t>   168 204,49</t>
  </si>
  <si>
    <t>000 1003 0520220010 200</t>
  </si>
  <si>
    <t>   20 335,18</t>
  </si>
  <si>
    <t>000 1003 0520220010 240</t>
  </si>
  <si>
    <t>000 1003 0520220010 244</t>
  </si>
  <si>
    <t>000 1003 0520220010 300</t>
  </si>
  <si>
    <t>   147 869,31</t>
  </si>
  <si>
    <t>000 1003 0520220010 310</t>
  </si>
  <si>
    <t>000 1003 0520220010 313</t>
  </si>
  <si>
    <t>000 1003 0520220020 000</t>
  </si>
  <si>
    <t>   3 469,74</t>
  </si>
  <si>
    <t>000 1003 0520220020 200</t>
  </si>
  <si>
    <t>000 1003 0520220020 240</t>
  </si>
  <si>
    <t>000 1003 0520220020 244</t>
  </si>
  <si>
    <t>000 1003 0520220020 300</t>
  </si>
  <si>
    <t>000 1003 0520220020 310</t>
  </si>
  <si>
    <t>000 1003 0520220020 313</t>
  </si>
  <si>
    <t>000 1003 0520220080 000</t>
  </si>
  <si>
    <t>   16 361,48</t>
  </si>
  <si>
    <t>000 1003 0520220080 200</t>
  </si>
  <si>
    <t>    362,10</t>
  </si>
  <si>
    <t>000 1003 0520220080 240</t>
  </si>
  <si>
    <t>000 1003 0520220080 244</t>
  </si>
  <si>
    <t>000 1003 0520220080 300</t>
  </si>
  <si>
    <t>   15 999,38</t>
  </si>
  <si>
    <t>000 1003 0520220080 310</t>
  </si>
  <si>
    <t>000 1003 0520220080 313</t>
  </si>
  <si>
    <t>000 1003 0520220140 000</t>
  </si>
  <si>
    <t>000 1003 0520220140 200</t>
  </si>
  <si>
    <t>000 1003 0520220140 240</t>
  </si>
  <si>
    <t>000 1003 0520220140 244</t>
  </si>
  <si>
    <t>000 1003 0520220140 300</t>
  </si>
  <si>
    <t>000 1003 0520220140 310</t>
  </si>
  <si>
    <t>000 1003 0520220140 313</t>
  </si>
  <si>
    <t>000 1003 0520220150 000</t>
  </si>
  <si>
    <t>    7,18</t>
  </si>
  <si>
    <t>000 1003 0520220150 200</t>
  </si>
  <si>
    <t>    0,48</t>
  </si>
  <si>
    <t>000 1003 0520220150 240</t>
  </si>
  <si>
    <t>000 1003 0520220150 244</t>
  </si>
  <si>
    <t>000 1003 0520220150 300</t>
  </si>
  <si>
    <t>    6,70</t>
  </si>
  <si>
    <t>000 1003 0520220150 310</t>
  </si>
  <si>
    <t>000 1003 0520220150 313</t>
  </si>
  <si>
    <t>000 1003 0520220190 000</t>
  </si>
  <si>
    <t>    416,50</t>
  </si>
  <si>
    <t>000 1003 0520220190 200</t>
  </si>
  <si>
    <t>000 1003 0520220190 240</t>
  </si>
  <si>
    <t>000 1003 0520220190 244</t>
  </si>
  <si>
    <t>000 1003 0520220190 300</t>
  </si>
  <si>
    <t>000 1003 0520220190 310</t>
  </si>
  <si>
    <t>000 1003 0520220190 313</t>
  </si>
  <si>
    <t>000 1003 0520220200 000</t>
  </si>
  <si>
    <t>    120,00</t>
  </si>
  <si>
    <t>000 1003 0520220200 200</t>
  </si>
  <si>
    <t>000 1003 0520220200 240</t>
  </si>
  <si>
    <t>000 1003 0520220200 244</t>
  </si>
  <si>
    <t>000 1003 0520220200 300</t>
  </si>
  <si>
    <t>000 1003 0520220200 310</t>
  </si>
  <si>
    <t>000 1003 0520220200 313</t>
  </si>
  <si>
    <t>000 1003 0520220230 000</t>
  </si>
  <si>
    <t>   19 568,13</t>
  </si>
  <si>
    <t>000 1003 0520220230 200</t>
  </si>
  <si>
    <t>   13 068,13</t>
  </si>
  <si>
    <t>000 1003 0520220230 240</t>
  </si>
  <si>
    <t>000 1003 0520220230 244</t>
  </si>
  <si>
    <t>000 1003 0520220230 300</t>
  </si>
  <si>
    <t>   6 500,00</t>
  </si>
  <si>
    <t>000 1003 0520220230 310</t>
  </si>
  <si>
    <t>000 1003 0520220230 313</t>
  </si>
  <si>
    <t>000 1003 0520220250 000</t>
  </si>
  <si>
    <t>    138,09</t>
  </si>
  <si>
    <t>000 1003 0520220250 200</t>
  </si>
  <si>
    <t>    60,09</t>
  </si>
  <si>
    <t>000 1003 0520220250 240</t>
  </si>
  <si>
    <t>000 1003 0520220250 244</t>
  </si>
  <si>
    <t>000 1003 0520220250 300</t>
  </si>
  <si>
    <t>    78,00</t>
  </si>
  <si>
    <t>000 1003 0520220250 310</t>
  </si>
  <si>
    <t>000 1003 0520220250 313</t>
  </si>
  <si>
    <t>000 1003 0520220260 000</t>
  </si>
  <si>
    <t>   9 751,31</t>
  </si>
  <si>
    <t>000 1003 0520220260 200</t>
  </si>
  <si>
    <t>   5 130,31</t>
  </si>
  <si>
    <t>000 1003 0520220260 240</t>
  </si>
  <si>
    <t>000 1003 0520220260 244</t>
  </si>
  <si>
    <t>000 1003 0520220260 300</t>
  </si>
  <si>
    <t>   4 621,00</t>
  </si>
  <si>
    <t>000 1003 0520220260 310</t>
  </si>
  <si>
    <t>000 1003 0520220260 313</t>
  </si>
  <si>
    <t>000 1003 0520220300 000</t>
  </si>
  <si>
    <t>   11 158,44</t>
  </si>
  <si>
    <t>000 1003 0520220300 200</t>
  </si>
  <si>
    <t>   1 434,26</t>
  </si>
  <si>
    <t>000 1003 0520220300 240</t>
  </si>
  <si>
    <t>000 1003 0520220300 244</t>
  </si>
  <si>
    <t>000 1003 0520220300 300</t>
  </si>
  <si>
    <t>   9 724,18</t>
  </si>
  <si>
    <t>000 1003 0520220300 320</t>
  </si>
  <si>
    <t>000 1003 0520220300 321</t>
  </si>
  <si>
    <t>000 1003 0520220330 000</t>
  </si>
  <si>
    <t>   91 725,44</t>
  </si>
  <si>
    <t>000 1003 0520220330 200</t>
  </si>
  <si>
    <t>   2 550,28</t>
  </si>
  <si>
    <t>000 1003 0520220330 240</t>
  </si>
  <si>
    <t>000 1003 0520220330 244</t>
  </si>
  <si>
    <t>000 1003 0520220330 300</t>
  </si>
  <si>
    <t>   89 175,16</t>
  </si>
  <si>
    <t>000 1003 0520220330 310</t>
  </si>
  <si>
    <t>000 1003 0520220330 313</t>
  </si>
  <si>
    <t>000 1003 05202R4620 000</t>
  </si>
  <si>
    <t>   8 026,42</t>
  </si>
  <si>
    <t>000 1003 05202R4620 200</t>
  </si>
  <si>
    <t>    11,60</t>
  </si>
  <si>
    <t>000 1003 05202R4620 240</t>
  </si>
  <si>
    <t>000 1003 05202R4620 244</t>
  </si>
  <si>
    <t>000 1003 05202R4620 300</t>
  </si>
  <si>
    <t>   8 014,82</t>
  </si>
  <si>
    <t>000 1003 05202R4620 310</t>
  </si>
  <si>
    <t>000 1003 05202R4620 313</t>
  </si>
  <si>
    <t>000 1003 0520300000 000</t>
  </si>
  <si>
    <t>  7 433 698,87</t>
  </si>
  <si>
    <t>000 1003 0520309990 000</t>
  </si>
  <si>
    <t>000 1003 0520309990 200</t>
  </si>
  <si>
    <t>000 1003 0520309990 240</t>
  </si>
  <si>
    <t>000 1003 0520309990 244</t>
  </si>
  <si>
    <t>000 1003 0520309990 300</t>
  </si>
  <si>
    <t>000 1003 0520309990 320</t>
  </si>
  <si>
    <t>000 1003 0520309990 321</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</si>
  <si>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Выплата социального пособия на погребение и возмещение расходов по гарантированному перечню услуг по погребению отдельных категорий граждан.</t>
  </si>
  <si>
    <t>000 1003 0520320040 000</t>
  </si>
  <si>
    <t>   9 984,58</t>
  </si>
  <si>
    <t>000 1003 0520320040 200</t>
  </si>
  <si>
    <t>   2 120,90</t>
  </si>
  <si>
    <t>000 1003 0520320040 240</t>
  </si>
  <si>
    <t>000 1003 0520320040 244</t>
  </si>
  <si>
    <t>000 1003 0520320040 300</t>
  </si>
  <si>
    <t>000 1003 0520320040 310</t>
  </si>
  <si>
    <t>000 1003 0520320040 313</t>
  </si>
  <si>
    <t>000 1003 0520320040 800</t>
  </si>
  <si>
    <t>   7 863,68</t>
  </si>
  <si>
    <t>000 1003 0520320040 810</t>
  </si>
  <si>
    <t>000 1003 0520320040 811</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</si>
  <si>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</si>
  <si>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000 1003 0520320090 000</t>
  </si>
  <si>
    <t>  2 669 856,11</t>
  </si>
  <si>
    <t>000 1003 0520320090 300</t>
  </si>
  <si>
    <t>   37 049,00</t>
  </si>
  <si>
    <t>000 1003 0520320090 320</t>
  </si>
  <si>
    <t>000 1003 0520320090 323</t>
  </si>
  <si>
    <t>000 1003 0520320090 800</t>
  </si>
  <si>
    <t>  2 632 807,11</t>
  </si>
  <si>
    <t>000 1003 0520320090 810</t>
  </si>
  <si>
    <t>000 1003 0520320090 811</t>
  </si>
  <si>
    <t>000 1003 0520320110 000</t>
  </si>
  <si>
    <t>   4 671,25</t>
  </si>
  <si>
    <t>000 1003 0520320110 200</t>
  </si>
  <si>
    <t>000 1003 0520320110 240</t>
  </si>
  <si>
    <t>000 1003 0520320110 244</t>
  </si>
  <si>
    <t>000 1003 0520320110 300</t>
  </si>
  <si>
    <t>000 1003 0520320110 310</t>
  </si>
  <si>
    <t>000 1003 0520320110 313</t>
  </si>
  <si>
    <t>000 1003 0520320160 000</t>
  </si>
  <si>
    <t>  1 393 376,43</t>
  </si>
  <si>
    <t>000 1003 0520320160 200</t>
  </si>
  <si>
    <t>   16 901,44</t>
  </si>
  <si>
    <t>000 1003 0520320160 240</t>
  </si>
  <si>
    <t>000 1003 0520320160 244</t>
  </si>
  <si>
    <t>000 1003 0520320160 300</t>
  </si>
  <si>
    <t>  1 376 474,99</t>
  </si>
  <si>
    <t>000 1003 0520320160 310</t>
  </si>
  <si>
    <t>000 1003 0520320160 313</t>
  </si>
  <si>
    <t>000 1003 0520320210 000</t>
  </si>
  <si>
    <t>   10 303,00</t>
  </si>
  <si>
    <t>000 1003 0520320210 200</t>
  </si>
  <si>
    <t>   8 803,00</t>
  </si>
  <si>
    <t>000 1003 0520320210 240</t>
  </si>
  <si>
    <t>000 1003 0520320210 244</t>
  </si>
  <si>
    <t>000 1003 0520320210 300</t>
  </si>
  <si>
    <t>   1 500,00</t>
  </si>
  <si>
    <t>000 1003 0520320210 310</t>
  </si>
  <si>
    <t>000 1003 0520320210 313</t>
  </si>
  <si>
    <t>000 1003 0520320220 000</t>
  </si>
  <si>
    <t>   699 717,90</t>
  </si>
  <si>
    <t>000 1003 0520320220 200</t>
  </si>
  <si>
    <t>   1 423,90</t>
  </si>
  <si>
    <t>000 1003 0520320220 240</t>
  </si>
  <si>
    <t>000 1003 0520320220 244</t>
  </si>
  <si>
    <t>000 1003 0520320220 300</t>
  </si>
  <si>
    <t>   698 294,00</t>
  </si>
  <si>
    <t>000 1003 0520320220 320</t>
  </si>
  <si>
    <t>000 1003 0520320220 321</t>
  </si>
  <si>
    <t>Реализация постановления Правительства Камчатского края от 18.08.2014 № 340-П</t>
  </si>
  <si>
    <t>000 1003 0520320350 000</t>
  </si>
  <si>
    <t>   1 125,00</t>
  </si>
  <si>
    <t>000 1003 0520320350 200</t>
  </si>
  <si>
    <t>000 1003 0520320350 240</t>
  </si>
  <si>
    <t>000 1003 0520320350 244</t>
  </si>
  <si>
    <t>000 1003 0520320350 300</t>
  </si>
  <si>
    <t>000 1003 0520320350 320</t>
  </si>
  <si>
    <t>000 1003 0520320350 321</t>
  </si>
  <si>
    <t>000 1003 0520320390 000</t>
  </si>
  <si>
    <t>   4 388,79</t>
  </si>
  <si>
    <t>000 1003 0520320390 200</t>
  </si>
  <si>
    <t>000 1003 0520320390 240</t>
  </si>
  <si>
    <t>000 1003 0520320390 244</t>
  </si>
  <si>
    <t>000 1003 0520320390 300</t>
  </si>
  <si>
    <t>000 1003 0520320390 310</t>
  </si>
  <si>
    <t>000 1003 0520320390 313</t>
  </si>
  <si>
    <t>000 1003 0520320430 000</t>
  </si>
  <si>
    <t>   33 176,36</t>
  </si>
  <si>
    <t>000 1003 0520320430 200</t>
  </si>
  <si>
    <t>   6 772,36</t>
  </si>
  <si>
    <t>000 1003 0520320430 240</t>
  </si>
  <si>
    <t>000 1003 0520320430 244</t>
  </si>
  <si>
    <t>000 1003 0520320430 300</t>
  </si>
  <si>
    <t>   26 404,00</t>
  </si>
  <si>
    <t>000 1003 0520320430 310</t>
  </si>
  <si>
    <t>000 1003 0520320430 313</t>
  </si>
  <si>
    <t>000 1003 0520340130 000</t>
  </si>
  <si>
    <t>  2 607 099,45</t>
  </si>
  <si>
    <t>000 1003 0520340130 500</t>
  </si>
  <si>
    <t>000 1003 0520340130 530</t>
  </si>
  <si>
    <t>000 1003 0520340140 000</t>
  </si>
  <si>
    <t>000 1003 0520340140 500</t>
  </si>
  <si>
    <t>000 1003 0520340140 530</t>
  </si>
  <si>
    <t>000 1003 0520400000 000</t>
  </si>
  <si>
    <t>  3 899 735,24</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</si>
  <si>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Ежемесячное пособие на ребенка.</t>
  </si>
  <si>
    <t>000 1003 0520420030 000</t>
  </si>
  <si>
    <t>   5 280,96</t>
  </si>
  <si>
    <t>000 1003 0520420030 200</t>
  </si>
  <si>
    <t>   4 280,16</t>
  </si>
  <si>
    <t>000 1003 0520420030 240</t>
  </si>
  <si>
    <t>000 1003 0520420030 244</t>
  </si>
  <si>
    <t>000 1003 0520420030 300</t>
  </si>
  <si>
    <t>   1 000,80</t>
  </si>
  <si>
    <t>000 1003 0520420030 310</t>
  </si>
  <si>
    <t>000 1003 0520420030 313</t>
  </si>
  <si>
    <t>000 1003 0520420100 000</t>
  </si>
  <si>
    <t>   11 704,51</t>
  </si>
  <si>
    <t>000 1003 0520420100 200</t>
  </si>
  <si>
    <t>000 1003 0520420100 240</t>
  </si>
  <si>
    <t>000 1003 0520420100 244</t>
  </si>
  <si>
    <t>000 1003 0520420100 300</t>
  </si>
  <si>
    <t>000 1003 0520420100 310</t>
  </si>
  <si>
    <t>000 1003 0520420100 313</t>
  </si>
  <si>
    <t>000 1003 0520420120 000</t>
  </si>
  <si>
    <t>   954 038,78</t>
  </si>
  <si>
    <t>000 1003 0520420120 200</t>
  </si>
  <si>
    <t>   4 670,25</t>
  </si>
  <si>
    <t>000 1003 0520420120 240</t>
  </si>
  <si>
    <t>000 1003 0520420120 244</t>
  </si>
  <si>
    <t>000 1003 0520420120 300</t>
  </si>
  <si>
    <t>   949 368,53</t>
  </si>
  <si>
    <t>000 1003 0520420120 310</t>
  </si>
  <si>
    <t>000 1003 0520420120 313</t>
  </si>
  <si>
    <t>000 1003 0520420130 000</t>
  </si>
  <si>
    <t>   54 201,66</t>
  </si>
  <si>
    <t>000 1003 0520420130 300</t>
  </si>
  <si>
    <t>000 1003 0520420130 310</t>
  </si>
  <si>
    <t>000 1003 0520420130 313</t>
  </si>
  <si>
    <t>000 1003 0520420170 000</t>
  </si>
  <si>
    <t>   60 102,12</t>
  </si>
  <si>
    <t>000 1003 0520420170 200</t>
  </si>
  <si>
    <t>   46 526,62</t>
  </si>
  <si>
    <t>000 1003 0520420170 240</t>
  </si>
  <si>
    <t>000 1003 0520420170 244</t>
  </si>
  <si>
    <t>000 1003 0520420170 300</t>
  </si>
  <si>
    <t>   13 575,50</t>
  </si>
  <si>
    <t>000 1003 0520420170 310</t>
  </si>
  <si>
    <t>000 1003 0520420170 313</t>
  </si>
  <si>
    <t>000 1003 0520420180 000</t>
  </si>
  <si>
    <t>    397,30</t>
  </si>
  <si>
    <t>000 1003 0520420180 200</t>
  </si>
  <si>
    <t>000 1003 0520420180 240</t>
  </si>
  <si>
    <t>000 1003 0520420180 244</t>
  </si>
  <si>
    <t>000 1003 0520420180 300</t>
  </si>
  <si>
    <t>000 1003 0520420180 310</t>
  </si>
  <si>
    <t>000 1003 0520420180 313</t>
  </si>
  <si>
    <t>000 1003 0520420310 000</t>
  </si>
  <si>
    <t>  1 000 304,84</t>
  </si>
  <si>
    <t>000 1003 0520420310 300</t>
  </si>
  <si>
    <t>000 1003 0520420310 310</t>
  </si>
  <si>
    <t>000 1003 0520420310 313</t>
  </si>
  <si>
    <t>000 1003 0520452700 000</t>
  </si>
  <si>
    <t>  1 726 620,51</t>
  </si>
  <si>
    <t>000 1003 0520452700 200</t>
  </si>
  <si>
    <t>   24 568,66</t>
  </si>
  <si>
    <t>000 1003 0520452700 240</t>
  </si>
  <si>
    <t>000 1003 0520452700 244</t>
  </si>
  <si>
    <t>000 1003 0520452700 300</t>
  </si>
  <si>
    <t>  1 702 051,85</t>
  </si>
  <si>
    <t>000 1003 0520452700 310</t>
  </si>
  <si>
    <t>000 1003 0520452700 313</t>
  </si>
  <si>
    <t>000 1003 0520453800 000</t>
  </si>
  <si>
    <t>   20 110,88</t>
  </si>
  <si>
    <t>000 1003 0520453800 200</t>
  </si>
  <si>
    <t>000 1003 0520453800 240</t>
  </si>
  <si>
    <t>000 1003 0520453800 244</t>
  </si>
  <si>
    <t>000 1003 0520453800 300</t>
  </si>
  <si>
    <t>000 1003 0520453800 310</t>
  </si>
  <si>
    <t>000 1003 0520453800 313</t>
  </si>
  <si>
    <t>000 1003 0520455730 000</t>
  </si>
  <si>
    <t>   21 124,00</t>
  </si>
  <si>
    <t>000 1003 0520455730 200</t>
  </si>
  <si>
    <t>000 1003 0520455730 240</t>
  </si>
  <si>
    <t>000 1003 0520455730 244</t>
  </si>
  <si>
    <t>000 1003 0520455730 300</t>
  </si>
  <si>
    <t>000 1003 0520455730 310</t>
  </si>
  <si>
    <t>000 1003 0520455730 313</t>
  </si>
  <si>
    <t>000 1003 05204R0840 000</t>
  </si>
  <si>
    <t>   45 849,68</t>
  </si>
  <si>
    <t>000 1003 05204R0840 200</t>
  </si>
  <si>
    <t>   1 735,73</t>
  </si>
  <si>
    <t>000 1003 05204R0840 240</t>
  </si>
  <si>
    <t>000 1003 05204R0840 244</t>
  </si>
  <si>
    <t>000 1003 05204R0840 300</t>
  </si>
  <si>
    <t>   44 113,95</t>
  </si>
  <si>
    <t>000 1003 05204R0840 310</t>
  </si>
  <si>
    <t>000 1003 05204R0840 313</t>
  </si>
  <si>
    <t>000 1003 0520500000 000</t>
  </si>
  <si>
    <t>   372 293,09</t>
  </si>
  <si>
    <t>000 1003 0520509990 000</t>
  </si>
  <si>
    <t>000 1003 0520509990 200</t>
  </si>
  <si>
    <t>000 1003 0520509990 240</t>
  </si>
  <si>
    <t>000 1003 0520509990 244</t>
  </si>
  <si>
    <t>000 1003 0520509990 300</t>
  </si>
  <si>
    <t>000 1003 0520509990 320</t>
  </si>
  <si>
    <t>000 1003 0520509990 321</t>
  </si>
  <si>
    <t>000 1003 0520520050 000</t>
  </si>
  <si>
    <t>000 1003 0520520050 200</t>
  </si>
  <si>
    <t>   201 871,25</t>
  </si>
  <si>
    <t>000 1003 0520520050 240</t>
  </si>
  <si>
    <t>000 1003 0520520050 244</t>
  </si>
  <si>
    <t>000 1003 0520520050 300</t>
  </si>
  <si>
    <t>   170 421,84</t>
  </si>
  <si>
    <t>000 1003 0520520050 320</t>
  </si>
  <si>
    <t>000 1003 0520520050 321</t>
  </si>
  <si>
    <t>000 1003 0600000000 000</t>
  </si>
  <si>
    <t>   781 786,34</t>
  </si>
  <si>
    <t>000 1003 0610000000 000</t>
  </si>
  <si>
    <t>000 1003 0610200000 000</t>
  </si>
  <si>
    <t>000 1003 0610252900 000</t>
  </si>
  <si>
    <t>000 1003 0610252900 200</t>
  </si>
  <si>
    <t>   27 543,53</t>
  </si>
  <si>
    <t>000 1003 0610252900 240</t>
  </si>
  <si>
    <t>000 1003 0610252900 244</t>
  </si>
  <si>
    <t>000 1003 0610252900 300</t>
  </si>
  <si>
    <t>   397 875,60</t>
  </si>
  <si>
    <t>000 1003 0610252900 310</t>
  </si>
  <si>
    <t>   358 832,98</t>
  </si>
  <si>
    <t>000 1003 0610252900 313</t>
  </si>
  <si>
    <t>Стипендии</t>
  </si>
  <si>
    <t>000 1003 0610252900 340</t>
  </si>
  <si>
    <t>   39 042,62</t>
  </si>
  <si>
    <t>000 1003 0610252900 500</t>
  </si>
  <si>
    <t>   356 367,21</t>
  </si>
  <si>
    <t>Межбюджетные трансферты бюджету Пенсионного фонда Российской Федерации</t>
  </si>
  <si>
    <t>000 1003 0610252900 570</t>
  </si>
  <si>
    <t>000 1003 0700000000 000</t>
  </si>
  <si>
    <t>   112 114,00</t>
  </si>
  <si>
    <t>000 1003 0720120290 000</t>
  </si>
  <si>
    <t>000 1003 0720120290 300</t>
  </si>
  <si>
    <t>000 1003 0720120290 310</t>
  </si>
  <si>
    <t>000 1003 0720120290 313</t>
  </si>
  <si>
    <t>000 1003 0950000000 000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</si>
  <si>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"Улучшение жилищных условий граждан, проживающих в сельской местности в Камчатском крае, и обеспечение доступным жильем молодых семей и молодых специалистов на селе"</t>
  </si>
  <si>
    <t>000 1003 0950100000 000</t>
  </si>
  <si>
    <t>000 1003 0950120360 000</t>
  </si>
  <si>
    <t>000 1003 0950120360 300</t>
  </si>
  <si>
    <t>000 1003 0950120360 320</t>
  </si>
  <si>
    <t>000 1003 0950120360 321</t>
  </si>
  <si>
    <t>Устойчивое развитие сельских территорий</t>
  </si>
  <si>
    <t>000 1003 09501R5670 000</t>
  </si>
  <si>
    <t>000 1003 09501R5670 300</t>
  </si>
  <si>
    <t>000 1003 09501R5670 320</t>
  </si>
  <si>
    <t>000 1003 09501R5670 321</t>
  </si>
  <si>
    <t>000 1003 1000000000 000</t>
  </si>
  <si>
    <t>   375 501,47</t>
  </si>
  <si>
    <t>000 1003 1060100000 000</t>
  </si>
  <si>
    <t>   338 757,47</t>
  </si>
  <si>
    <t>000 1003 10601R4970 000</t>
  </si>
  <si>
    <t>000 1003 10601R4970 500</t>
  </si>
  <si>
    <t>000 1003 10601R4970 520</t>
  </si>
  <si>
    <t>000 1003 10601R4970 521</t>
  </si>
  <si>
    <t>000 1003 1070000000 000</t>
  </si>
  <si>
    <t>000 1003 1070100000 000</t>
  </si>
  <si>
    <t>000 1003 1070120400 000</t>
  </si>
  <si>
    <t>000 1003 1070120400 300</t>
  </si>
  <si>
    <t>000 1003 1070120400 320</t>
  </si>
  <si>
    <t>Субсидии гражданам на приобретение жилья</t>
  </si>
  <si>
    <t>000 1003 1070120400 322</t>
  </si>
  <si>
    <t>000 1003 1070300000 000</t>
  </si>
  <si>
    <t>000 1003 1070320060 000</t>
  </si>
  <si>
    <t>000 1003 1070320060 300</t>
  </si>
  <si>
    <t>000 1003 1070320060 320</t>
  </si>
  <si>
    <t>000 1003 1070320060 322</t>
  </si>
  <si>
    <t>000 1003 1090700000 000</t>
  </si>
  <si>
    <t>   36 744,00</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</si>
  <si>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"Предоставление единовременной денежной выплаты в целях обеспечения  жилыми помещениями отдельных категорий граждан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 Обеспечение жильем граждан, уволенных с военной службы (службы), и приравненных к ним лиц</t>
  </si>
  <si>
    <t>000 1003 1090754850 000</t>
  </si>
  <si>
    <t>000 1003 1090754850 300</t>
  </si>
  <si>
    <t>000 1003 1090754850 310</t>
  </si>
  <si>
    <t>000 1003 1090754850 313</t>
  </si>
  <si>
    <t>000 1003 1100000000 000</t>
  </si>
  <si>
    <t>  43 729 957,36</t>
  </si>
  <si>
    <t>000 1003 1110000000 000</t>
  </si>
  <si>
    <t>000 1003 1111200000 000</t>
  </si>
  <si>
    <t>000 1003 1111240240 000</t>
  </si>
  <si>
    <t>000 1003 1111240240 500</t>
  </si>
  <si>
    <t>000 1003 1111240240 530</t>
  </si>
  <si>
    <t>000 1003 1900000000 000</t>
  </si>
  <si>
    <t>000 1003 1930000000 000</t>
  </si>
  <si>
    <t>000 1003 1930200000 000</t>
  </si>
  <si>
    <t>000 1003 1930209990 000</t>
  </si>
  <si>
    <t>000 1003 1930209990 300</t>
  </si>
  <si>
    <t>000 1003 1930209990 320</t>
  </si>
  <si>
    <t>000 1003 1930209990 323</t>
  </si>
  <si>
    <t>000 1003 9900000000 000</t>
  </si>
  <si>
    <t>   9 000,00</t>
  </si>
  <si>
    <t>000 1003 9900010100 000</t>
  </si>
  <si>
    <t>000 1003 9900010100 200</t>
  </si>
  <si>
    <t>000 1003 9900010100 240</t>
  </si>
  <si>
    <t>000 1003 9900010100 244</t>
  </si>
  <si>
    <t>000 1003 9900010100 300</t>
  </si>
  <si>
    <t>000 1003 9900010100 320</t>
  </si>
  <si>
    <t>000 1003 9900010100 321</t>
  </si>
  <si>
    <t>Охрана семьи и детства</t>
  </si>
  <si>
    <t>000 1004 0000000000 000</t>
  </si>
  <si>
    <t>  22 027 766,45</t>
  </si>
  <si>
    <t>000 1004 0200000000 000</t>
  </si>
  <si>
    <t>  7 170 927,37</t>
  </si>
  <si>
    <t>000 1004 0210000000 000</t>
  </si>
  <si>
    <t>000 1004 0210100000 000</t>
  </si>
  <si>
    <t>  2 402 227,52</t>
  </si>
  <si>
    <t>000 1004 0210120370 000</t>
  </si>
  <si>
    <t>   814 390,29</t>
  </si>
  <si>
    <t>000 1004 0210120370 300</t>
  </si>
  <si>
    <t>000 1004 0210120370 310</t>
  </si>
  <si>
    <t>000 1004 0210120370 313</t>
  </si>
  <si>
    <t>000 1004 0210140210 000</t>
  </si>
  <si>
    <t>  1 587 837,23</t>
  </si>
  <si>
    <t>000 1004 0210140210 500</t>
  </si>
  <si>
    <t>000 1004 0210140210 530</t>
  </si>
  <si>
    <t>000 1004 0210300000 000</t>
  </si>
  <si>
    <t>  4 768 699,85</t>
  </si>
  <si>
    <t>000 1004 0210320450 000</t>
  </si>
  <si>
    <t>   180 000,00</t>
  </si>
  <si>
    <t>000 1004 0210320450 300</t>
  </si>
  <si>
    <t>000 1004 0210320450 310</t>
  </si>
  <si>
    <t>000 1004 0210320450 313</t>
  </si>
  <si>
    <t>000 1004 0210340160 000</t>
  </si>
  <si>
    <t>  4 472 317,53</t>
  </si>
  <si>
    <t>000 1004 0210340160 500</t>
  </si>
  <si>
    <t>000 1004 0210340160 530</t>
  </si>
  <si>
    <t>000 1004 0210340200 000</t>
  </si>
  <si>
    <t>000 1004 0210340200 500</t>
  </si>
  <si>
    <t>000 1004 0210340200 530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</si>
  <si>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Выплата единовременного пособия при всех формах устройства детей, лишенных родительского попечения, в семью.</t>
  </si>
  <si>
    <t>000 1004 0210352600 000</t>
  </si>
  <si>
    <t>   116 382,32</t>
  </si>
  <si>
    <t>000 1004 0210352600 500</t>
  </si>
  <si>
    <t>000 1004 0210352600 530</t>
  </si>
  <si>
    <t>000 1004 0500000000 000</t>
  </si>
  <si>
    <t>   355 705,00</t>
  </si>
  <si>
    <t>000 1004 0570000000 000</t>
  </si>
  <si>
    <t>000 1004 0570600000 000</t>
  </si>
  <si>
    <t>000 1004 0570659400 000</t>
  </si>
  <si>
    <t>000 1004 0570659400 600</t>
  </si>
  <si>
    <t>000 1004 0570659400 620</t>
  </si>
  <si>
    <t>000 1004 0570659400 622</t>
  </si>
  <si>
    <t>000 1004 1000000000 000</t>
  </si>
  <si>
    <t>  14 501 134,08</t>
  </si>
  <si>
    <t>000 1004 1090300000 000</t>
  </si>
  <si>
    <t>000 1004 1090340290 000</t>
  </si>
  <si>
    <t>000 1004 1090340290 500</t>
  </si>
  <si>
    <t>000 1004 1090340290 530</t>
  </si>
  <si>
    <t>000 1004 10903R0820 000</t>
  </si>
  <si>
    <t>000 1004 10903R0820 500</t>
  </si>
  <si>
    <t>000 1004 10903R0820 530</t>
  </si>
  <si>
    <t>Другие вопросы в области социальной политики</t>
  </si>
  <si>
    <t>000 1006 0000000000 000</t>
  </si>
  <si>
    <t>  1 401 545,81</t>
  </si>
  <si>
    <t>000 1006 0200000000 000</t>
  </si>
  <si>
    <t>   502 661,46</t>
  </si>
  <si>
    <t>000 1006 0210000000 000</t>
  </si>
  <si>
    <t>000 1006 0210300000 000</t>
  </si>
  <si>
    <t>000 1006 0210340120 000</t>
  </si>
  <si>
    <t>000 1006 0210340120 500</t>
  </si>
  <si>
    <t>000 1006 0210340120 530</t>
  </si>
  <si>
    <t>000 1006 0500000000 000</t>
  </si>
  <si>
    <t>   888 884,35</t>
  </si>
  <si>
    <t>000 1006 0510000000 000</t>
  </si>
  <si>
    <t>   2 300,00</t>
  </si>
  <si>
    <t>000 1006 0510210420 000</t>
  </si>
  <si>
    <t>000 1006 0510210420 600</t>
  </si>
  <si>
    <t>000 1006 0510210420 630</t>
  </si>
  <si>
    <t>000 1006 0510210420 632</t>
  </si>
  <si>
    <t>000 1006 0510409990 000</t>
  </si>
  <si>
    <t>000 1006 0510409990 200</t>
  </si>
  <si>
    <t>000 1006 0510409990 240</t>
  </si>
  <si>
    <t>000 1006 0510409990 244</t>
  </si>
  <si>
    <t>000 1006 0510452090 000</t>
  </si>
  <si>
    <t>000 1006 0510452090 200</t>
  </si>
  <si>
    <t>000 1006 0510452090 240</t>
  </si>
  <si>
    <t>000 1006 0510452090 244</t>
  </si>
  <si>
    <t>000 1006 0510500000 000</t>
  </si>
  <si>
    <t>000 1006 0510509990 000</t>
  </si>
  <si>
    <t>000 1006 0510509990 200</t>
  </si>
  <si>
    <t>000 1006 0510509990 240</t>
  </si>
  <si>
    <t>000 1006 0510509990 244</t>
  </si>
  <si>
    <t>000 1006 0530000000 000</t>
  </si>
  <si>
    <t>    583,80</t>
  </si>
  <si>
    <t>000 1006 0530300000 000</t>
  </si>
  <si>
    <t>    559,80</t>
  </si>
  <si>
    <t>000 1006 0530309990 000</t>
  </si>
  <si>
    <t>    542,53</t>
  </si>
  <si>
    <t>000 1006 0530309990 200</t>
  </si>
  <si>
    <t>000 1006 0530309990 240</t>
  </si>
  <si>
    <t>000 1006 0530309990 244</t>
  </si>
  <si>
    <t>000 1006 0530309990 600</t>
  </si>
  <si>
    <t>000 1006 0530309990 610</t>
  </si>
  <si>
    <t>000 1006 0530309990 612</t>
  </si>
  <si>
    <t>Государственная программа Камчатского края "Социальная поддержка граждан в Камчатском крае на 2015-2020 годы"</t>
  </si>
  <si>
    <t>000 1006 05303R0270 000</t>
  </si>
  <si>
    <t>    17,27</t>
  </si>
  <si>
    <t>000 1006 05303R0270 200</t>
  </si>
  <si>
    <t>000 1006 05303R0270 240</t>
  </si>
  <si>
    <t>000 1006 05303R0270 244</t>
  </si>
  <si>
    <t>000 1006 05303R0270 600</t>
  </si>
  <si>
    <t>000 1006 05303R0270 610</t>
  </si>
  <si>
    <t>000 1006 05303R0270 612</t>
  </si>
  <si>
    <t>000 1006 0530500000 000</t>
  </si>
  <si>
    <t>    24,00</t>
  </si>
  <si>
    <t>000 1006 0530509990 000</t>
  </si>
  <si>
    <t>    15,50</t>
  </si>
  <si>
    <t>000 1006 0530509990 200</t>
  </si>
  <si>
    <t>000 1006 0530509990 240</t>
  </si>
  <si>
    <t>000 1006 0530509990 244</t>
  </si>
  <si>
    <t>000 1006 0530598701 000</t>
  </si>
  <si>
    <t>000 1006 0530598701 200</t>
  </si>
  <si>
    <t>000 1006 0530598701 240</t>
  </si>
  <si>
    <t>000 1006 0530598701 244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</si>
  <si>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 Мероприятия государственной программы Российской Федерации "Доступная среда" на 2011-2020 годы.</t>
  </si>
  <si>
    <t>000 1006 05305R0270 000</t>
  </si>
  <si>
    <t>    8,50</t>
  </si>
  <si>
    <t>000 1006 05305R0270 200</t>
  </si>
  <si>
    <t>000 1006 05305R0270 240</t>
  </si>
  <si>
    <t>000 1006 05305R0270 244</t>
  </si>
  <si>
    <t>000 1006 0540210130 000</t>
  </si>
  <si>
    <t>   174 944,83</t>
  </si>
  <si>
    <t>000 1006 0540210130 400</t>
  </si>
  <si>
    <t>000 1006 0540210130 410</t>
  </si>
  <si>
    <t>000 1006 0540210130 414</t>
  </si>
  <si>
    <t>000 1006 05402R2090 000</t>
  </si>
  <si>
    <t>000 1006 05402R2090 400</t>
  </si>
  <si>
    <t>000 1006 05402R2090 410</t>
  </si>
  <si>
    <t>000 1006 05402R2090 414</t>
  </si>
  <si>
    <t>000 1006 0550100000 000</t>
  </si>
  <si>
    <t>   5 516,23</t>
  </si>
  <si>
    <t>000 1006 0550109990 000</t>
  </si>
  <si>
    <t>    214,43</t>
  </si>
  <si>
    <t>000 1006 0550109990 600</t>
  </si>
  <si>
    <t>000 1006 0550109990 630</t>
  </si>
  <si>
    <t>000 1006 0550109990 631</t>
  </si>
  <si>
    <t>    119,83</t>
  </si>
  <si>
    <t>000 1006 0550109990 632</t>
  </si>
  <si>
    <t>    94,60</t>
  </si>
  <si>
    <t>000 1006 0550110210 000</t>
  </si>
  <si>
    <t>000 1006 0550110210 600</t>
  </si>
  <si>
    <t>000 1006 0550110210 630</t>
  </si>
  <si>
    <t>000 1006 0550110210 632</t>
  </si>
  <si>
    <t>000 1006 0550110220 000</t>
  </si>
  <si>
    <t>000 1006 0550110220 600</t>
  </si>
  <si>
    <t>000 1006 0550110220 630</t>
  </si>
  <si>
    <t>000 1006 0550110220 632</t>
  </si>
  <si>
    <t>000 1006 0550110230 000</t>
  </si>
  <si>
    <t>000 1006 0550110230 600</t>
  </si>
  <si>
    <t>000 1006 0550110230 630</t>
  </si>
  <si>
    <t>000 1006 0550110230 632</t>
  </si>
  <si>
    <t>000 1006 0550110240 000</t>
  </si>
  <si>
    <t>000 1006 0550110240 600</t>
  </si>
  <si>
    <t>000 1006 0550110240 630</t>
  </si>
  <si>
    <t>000 1006 0550110240 632</t>
  </si>
  <si>
    <t>000 1006 0550110250 000</t>
  </si>
  <si>
    <t>000 1006 0550110250 600</t>
  </si>
  <si>
    <t>000 1006 0550110250 630</t>
  </si>
  <si>
    <t>000 1006 0550110250 632</t>
  </si>
  <si>
    <t>000 1006 0550110260 000</t>
  </si>
  <si>
    <t>000 1006 0550110260 600</t>
  </si>
  <si>
    <t>000 1006 0550110260 630</t>
  </si>
  <si>
    <t>000 1006 0550110260 632</t>
  </si>
  <si>
    <t>000 1006 0550110270 000</t>
  </si>
  <si>
    <t>000 1006 0550110270 600</t>
  </si>
  <si>
    <t>000 1006 0550110270 630</t>
  </si>
  <si>
    <t>000 1006 0550110270 632</t>
  </si>
  <si>
    <t>000 1006 0550110280 000</t>
  </si>
  <si>
    <t>000 1006 0550110280 600</t>
  </si>
  <si>
    <t>000 1006 0550110280 630</t>
  </si>
  <si>
    <t>000 1006 0550110280 632</t>
  </si>
  <si>
    <t>000 1006 0550110290 000</t>
  </si>
  <si>
    <t>000 1006 0550110290 600</t>
  </si>
  <si>
    <t>000 1006 0550110290 630</t>
  </si>
  <si>
    <t>000 1006 0550110290 632</t>
  </si>
  <si>
    <t>000 1006 0550110300 000</t>
  </si>
  <si>
    <t>000 1006 0550110300 600</t>
  </si>
  <si>
    <t>000 1006 0550110300 630</t>
  </si>
  <si>
    <t>000 1006 0550110300 632</t>
  </si>
  <si>
    <t>000 1006 0550110310 000</t>
  </si>
  <si>
    <t>000 1006 0550110310 600</t>
  </si>
  <si>
    <t>000 1006 0550110310 630</t>
  </si>
  <si>
    <t>000 1006 0550110310 632</t>
  </si>
  <si>
    <t>000 1006 0550110320 000</t>
  </si>
  <si>
    <t>000 1006 0550110320 600</t>
  </si>
  <si>
    <t>000 1006 0550110320 630</t>
  </si>
  <si>
    <t>000 1006 0550110320 632</t>
  </si>
  <si>
    <t>000 1006 0550110480 000</t>
  </si>
  <si>
    <t>000 1006 0550110480 600</t>
  </si>
  <si>
    <t>000 1006 0550110480 630</t>
  </si>
  <si>
    <t>000 1006 0550110480 632</t>
  </si>
  <si>
    <t>000 1006 0550140060 000</t>
  </si>
  <si>
    <t>   5 301,80</t>
  </si>
  <si>
    <t>000 1006 0550140060 500</t>
  </si>
  <si>
    <t>000 1006 0550140060 520</t>
  </si>
  <si>
    <t>000 1006 0550140060 521</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</si>
  <si>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"Привлечение социально ориентированных некоммерческих организаций к реализации государственной политики в социальной сфере, развитие благотворительности и добровольчества, в том числе информационная поддержка"</t>
  </si>
  <si>
    <t>000 1006 0550300000 000</t>
  </si>
  <si>
    <t>000 1006 0550309990 000</t>
  </si>
  <si>
    <t>000 1006 0550309990 200</t>
  </si>
  <si>
    <t>000 1006 0550309990 240</t>
  </si>
  <si>
    <t>000 1006 0550309990 244</t>
  </si>
  <si>
    <t>000 1006 0550398701 000</t>
  </si>
  <si>
    <t>000 1006 0550398701 200</t>
  </si>
  <si>
    <t>000 1006 0550398701 240</t>
  </si>
  <si>
    <t>000 1006 0550398701 244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</si>
  <si>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"Изучение состояния некоммерческого сектора, консультирование и содействие дополнительному профессиональному образованию"</t>
  </si>
  <si>
    <t>000 1006 0550400000 000</t>
  </si>
  <si>
    <t>000 1006 0550409990 000</t>
  </si>
  <si>
    <t>000 1006 0550409990 200</t>
  </si>
  <si>
    <t>000 1006 0550409990 240</t>
  </si>
  <si>
    <t>000 1006 0550409990 244</t>
  </si>
  <si>
    <t>000 1006 0550410330 000</t>
  </si>
  <si>
    <t>000 1006 0550410330 600</t>
  </si>
  <si>
    <t>000 1006 0550410330 630</t>
  </si>
  <si>
    <t>000 1006 0550410330 632</t>
  </si>
  <si>
    <t>000 1006 0560500000 000</t>
  </si>
  <si>
    <t>    18,00</t>
  </si>
  <si>
    <t>000 1006 0560509990 000</t>
  </si>
  <si>
    <t>000 1006 0560509990 200</t>
  </si>
  <si>
    <t>000 1006 0560509990 240</t>
  </si>
  <si>
    <t>000 1006 0560509990 242</t>
  </si>
  <si>
    <t>000 1006 0560509990 244</t>
  </si>
  <si>
    <t>000 1006 0560598701 000</t>
  </si>
  <si>
    <t>000 1006 0560598701 200</t>
  </si>
  <si>
    <t>000 1006 0560598701 240</t>
  </si>
  <si>
    <t>000 1006 0560598701 244</t>
  </si>
  <si>
    <t>000 1006 0570000000 000</t>
  </si>
  <si>
    <t>   705 521,49</t>
  </si>
  <si>
    <t>000 1006 0570100000 000</t>
  </si>
  <si>
    <t>   220 464,14</t>
  </si>
  <si>
    <t>000 1006 0570110140 000</t>
  </si>
  <si>
    <t>000 1006 0570110140 100</t>
  </si>
  <si>
    <t>   71 408,28</t>
  </si>
  <si>
    <t>000 1006 0570110140 110</t>
  </si>
  <si>
    <t>000 1006 0570110140 111</t>
  </si>
  <si>
    <t>000 1006 0570110140 112</t>
  </si>
  <si>
    <t>   12 411,23</t>
  </si>
  <si>
    <t>000 1006 0570110140 119</t>
  </si>
  <si>
    <t>   58 997,05</t>
  </si>
  <si>
    <t>000 1006 0570110140 200</t>
  </si>
  <si>
    <t>   149 055,86</t>
  </si>
  <si>
    <t>000 1006 0570110140 240</t>
  </si>
  <si>
    <t>000 1006 0570110140 242</t>
  </si>
  <si>
    <t>   10 051,17</t>
  </si>
  <si>
    <t>000 1006 0570110140 244</t>
  </si>
  <si>
    <t>   139 004,69</t>
  </si>
  <si>
    <t>000 1006 0570110140 800</t>
  </si>
  <si>
    <t>000 1006 0570110140 850</t>
  </si>
  <si>
    <t>000 1006 0570110140 851</t>
  </si>
  <si>
    <t>000 1006 0570110140 852</t>
  </si>
  <si>
    <t>000 1006 0570300000 000</t>
  </si>
  <si>
    <t>   216 817,12</t>
  </si>
  <si>
    <t>000 1006 0570309990 000</t>
  </si>
  <si>
    <t>000 1006 0570309990 800</t>
  </si>
  <si>
    <t>000 1006 0570309990 830</t>
  </si>
  <si>
    <t>000 1006 0570309990 831</t>
  </si>
  <si>
    <t>000 1006 0570310010 000</t>
  </si>
  <si>
    <t>000 1006 0570310010 100</t>
  </si>
  <si>
    <t>   93 286,62</t>
  </si>
  <si>
    <t>000 1006 0570310010 120</t>
  </si>
  <si>
    <t>000 1006 0570310010 121</t>
  </si>
  <si>
    <t>   68 239,66</t>
  </si>
  <si>
    <t>000 1006 0570310010 122</t>
  </si>
  <si>
    <t>   4 241,36</t>
  </si>
  <si>
    <t>000 1006 0570310010 129</t>
  </si>
  <si>
    <t>   20 805,60</t>
  </si>
  <si>
    <t>000 1006 0570310010 200</t>
  </si>
  <si>
    <t>   118 016,50</t>
  </si>
  <si>
    <t>000 1006 0570310010 240</t>
  </si>
  <si>
    <t>000 1006 0570310010 242</t>
  </si>
  <si>
    <t>   12 041,70</t>
  </si>
  <si>
    <t>000 1006 0570310010 244</t>
  </si>
  <si>
    <t>   105 974,80</t>
  </si>
  <si>
    <t>000 1006 0570310010 800</t>
  </si>
  <si>
    <t>   5 514,00</t>
  </si>
  <si>
    <t>000 1006 0570310010 850</t>
  </si>
  <si>
    <t>000 1006 0570310010 851</t>
  </si>
  <si>
    <t>    314,00</t>
  </si>
  <si>
    <t>000 1006 0570310010 852</t>
  </si>
  <si>
    <t>000 1006 0570310010 853</t>
  </si>
  <si>
    <t>   2 200,00</t>
  </si>
  <si>
    <t>Обеспечение реализации деятельности государственной программы</t>
  </si>
  <si>
    <t>000 1006 0570310490 000</t>
  </si>
  <si>
    <t>000 1006 0570310490 200</t>
  </si>
  <si>
    <t>000 1006 0570310490 240</t>
  </si>
  <si>
    <t>000 1006 0570310490 244</t>
  </si>
  <si>
    <t>000 1006 0570400000 000</t>
  </si>
  <si>
    <t>   55 481,00</t>
  </si>
  <si>
    <t>000 1006 0570409990 000</t>
  </si>
  <si>
    <t>000 1006 0570409990 200</t>
  </si>
  <si>
    <t>000 1006 0570409990 240</t>
  </si>
  <si>
    <t>000 1006 0570409990 244</t>
  </si>
  <si>
    <t>000 1006 0570700000 000</t>
  </si>
  <si>
    <t>   212 759,23</t>
  </si>
  <si>
    <t>000 1006 0570740120 000</t>
  </si>
  <si>
    <t>   141 574,84</t>
  </si>
  <si>
    <t>000 1006 0570740120 500</t>
  </si>
  <si>
    <t>000 1006 0570740120 530</t>
  </si>
  <si>
    <t>000 1006 0570740150 000</t>
  </si>
  <si>
    <t>   71 184,39</t>
  </si>
  <si>
    <t>000 1006 0570740150 500</t>
  </si>
  <si>
    <t>000 1006 0570740150 530</t>
  </si>
  <si>
    <t>000 1006 0700000000 000</t>
  </si>
  <si>
    <t>000 1006 0750000000 000</t>
  </si>
  <si>
    <t>000 1006 0750200000 000</t>
  </si>
  <si>
    <t>000 1006 0750220080 000</t>
  </si>
  <si>
    <t>000 1006 0750220080 300</t>
  </si>
  <si>
    <t>000 1006 0750220080 350</t>
  </si>
  <si>
    <t>000 1006 0760000000 000</t>
  </si>
  <si>
    <t>000 1006 0760200000 000</t>
  </si>
  <si>
    <t>000 1006 0760220440 000</t>
  </si>
  <si>
    <t>000 1006 0760220440 300</t>
  </si>
  <si>
    <t>000 1006 0760220440 310</t>
  </si>
  <si>
    <t>000 1006 0760220440 313</t>
  </si>
  <si>
    <t>Физическая культура и спорт</t>
  </si>
  <si>
    <t>000 1100 0000000000 000</t>
  </si>
  <si>
    <t>  5 375 491,66</t>
  </si>
  <si>
    <t xml:space="preserve">Физическая культура </t>
  </si>
  <si>
    <t>000 1101 0000000000 000</t>
  </si>
  <si>
    <t>000 1101 0400000000 000</t>
  </si>
  <si>
    <t>000 1101 0410000000 000</t>
  </si>
  <si>
    <t>000 1101 0410100000 000</t>
  </si>
  <si>
    <t>000 1101 0410109990 600</t>
  </si>
  <si>
    <t>000 1101 0410109990 620</t>
  </si>
  <si>
    <t>000 1101 0410109990 622</t>
  </si>
  <si>
    <t>000 1101 0500000000 000</t>
  </si>
  <si>
    <t>000 1101 0510000000 000</t>
  </si>
  <si>
    <t>000 1101 0510300000 000</t>
  </si>
  <si>
    <t>000 1101 0510309990 000</t>
  </si>
  <si>
    <t>000 1101 0510309990 600</t>
  </si>
  <si>
    <t>000 1101 0510309990 620</t>
  </si>
  <si>
    <t>000 1101 0510309990 622</t>
  </si>
  <si>
    <t>000 1101 0700000000 000</t>
  </si>
  <si>
    <t>Подпрограмма "Активная политика занятости населения и социальная поддержка безработных граждан"</t>
  </si>
  <si>
    <t>000 1101 0710000000 000</t>
  </si>
  <si>
    <t>000 1101 0710100000 000</t>
  </si>
  <si>
    <t>000 1101 0710109990 000</t>
  </si>
  <si>
    <t>000 1101 0710109990 600</t>
  </si>
  <si>
    <t>000 1101 0710109990 620</t>
  </si>
  <si>
    <t>000 1101 0710109990 622</t>
  </si>
  <si>
    <t>000 1101 0710200000 000</t>
  </si>
  <si>
    <t>000 1101 0710209990 000</t>
  </si>
  <si>
    <t>000 1101 0710209990 600</t>
  </si>
  <si>
    <t>000 1101 0710209990 620</t>
  </si>
  <si>
    <t>000 1101 0710209990 622</t>
  </si>
  <si>
    <t>000 1101 0710209990 630</t>
  </si>
  <si>
    <t>000 1101 0710209990 632</t>
  </si>
  <si>
    <t>000 1101 0720109990 000</t>
  </si>
  <si>
    <t>000 1101 0720109990 600</t>
  </si>
  <si>
    <t>000 1101 0720109990 620</t>
  </si>
  <si>
    <t>000 1101 0720109990 622</t>
  </si>
  <si>
    <t>000 1101 0720209990 000</t>
  </si>
  <si>
    <t>000 1101 0720209990 600</t>
  </si>
  <si>
    <t>000 1101 0720209990 620</t>
  </si>
  <si>
    <t>000 1101 0720209990 622</t>
  </si>
  <si>
    <t>000 1101 0720210140 000</t>
  </si>
  <si>
    <t>000 1101 0720210140 600</t>
  </si>
  <si>
    <t>000 1101 0720210140 620</t>
  </si>
  <si>
    <t>000 1101 0720210140 621</t>
  </si>
  <si>
    <t>000 1101 1600000000 000</t>
  </si>
  <si>
    <t>000 1101 1660000000 000</t>
  </si>
  <si>
    <t>000 1101 1660100000 000</t>
  </si>
  <si>
    <t>000 1101 1660109990 000</t>
  </si>
  <si>
    <t>000 1101 1660109990 600</t>
  </si>
  <si>
    <t>000 1101 1660109990 620</t>
  </si>
  <si>
    <t>000 1101 1660109990 622</t>
  </si>
  <si>
    <t>Массовый спорт</t>
  </si>
  <si>
    <t>000 1102 0000000000 000</t>
  </si>
  <si>
    <t>  5 210 800,84</t>
  </si>
  <si>
    <t>000 1102 0700000000 000</t>
  </si>
  <si>
    <t>000 1102 0710000000 000</t>
  </si>
  <si>
    <t>   10 004,05</t>
  </si>
  <si>
    <t>000 1102 0710100000 000</t>
  </si>
  <si>
    <t>000 1102 0710109990 000</t>
  </si>
  <si>
    <t>000 1102 0710109990 200</t>
  </si>
  <si>
    <t>000 1102 0710109990 240</t>
  </si>
  <si>
    <t>000 1102 0710109990 242</t>
  </si>
  <si>
    <t>000 1102 0710109990 600</t>
  </si>
  <si>
    <t>000 1102 0710109990 630</t>
  </si>
  <si>
    <t>000 1102 0710109990 632</t>
  </si>
  <si>
    <t>000 1102 0710200000 000</t>
  </si>
  <si>
    <t>    4,05</t>
  </si>
  <si>
    <t>Основное мероприятие "Физическое воспитание и обеспечение организации и проведения физкультурных мероприятий и массовых спортивных мероприятий". Иные межбюджетные трансферты на подготовку и проведение Всероссийского физкультурно-спортивного комплекса "Готов к труду и обороне" в Камчатском крае.Иные межбюджетные трансферты</t>
  </si>
  <si>
    <t>000 1102 0710240380 000</t>
  </si>
  <si>
    <t>000 1102 0710240380 500</t>
  </si>
  <si>
    <t>000 1102 0710240380 540</t>
  </si>
  <si>
    <t>000 1102 0710340060 000</t>
  </si>
  <si>
    <t>000 1102 0710340060 500</t>
  </si>
  <si>
    <t>000 1102 0710340060 520</t>
  </si>
  <si>
    <t>000 1102 0710340060 521</t>
  </si>
  <si>
    <t>000 1102 0720209990 000</t>
  </si>
  <si>
    <t>   273 016,47</t>
  </si>
  <si>
    <t>000 1102 0720209990 200</t>
  </si>
  <si>
    <t>000 1102 0720209990 240</t>
  </si>
  <si>
    <t>000 1102 0720209990 244</t>
  </si>
  <si>
    <t>000 1102 0720209990 600</t>
  </si>
  <si>
    <t>000 1102 0720209990 610</t>
  </si>
  <si>
    <t>000 1102 0720209990 612</t>
  </si>
  <si>
    <t>000 1102 0720210140 000</t>
  </si>
  <si>
    <t>000 1102 0720210140 600</t>
  </si>
  <si>
    <t>000 1102 0720210140 610</t>
  </si>
  <si>
    <t>000 1102 0720210140 611</t>
  </si>
  <si>
    <t>000 1102 0720309990 000</t>
  </si>
  <si>
    <t>000 1102 0720309990 200</t>
  </si>
  <si>
    <t>000 1102 0720309990 240</t>
  </si>
  <si>
    <t>000 1102 0720309990 244</t>
  </si>
  <si>
    <t>000 1102 0720340060 000</t>
  </si>
  <si>
    <t>   20 394,29</t>
  </si>
  <si>
    <t>000 1102 0720340060 500</t>
  </si>
  <si>
    <t>000 1102 0720340060 520</t>
  </si>
  <si>
    <t>000 1102 0720340060 521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</si>
  <si>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</si>
  <si>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000 1102 0740210130 000</t>
  </si>
  <si>
    <t>  4 907 386,03</t>
  </si>
  <si>
    <t>000 1102 0740210130 400</t>
  </si>
  <si>
    <t>000 1102 0740210130 410</t>
  </si>
  <si>
    <t>  4 897 386,03</t>
  </si>
  <si>
    <t>000 1102 0740210130 414</t>
  </si>
  <si>
    <t>000 1102 0740210130 460</t>
  </si>
  <si>
    <t>000 1102 0740210130 464</t>
  </si>
  <si>
    <t>000 1102 0740255050 000</t>
  </si>
  <si>
    <t>000 1102 0740255050 400</t>
  </si>
  <si>
    <t>000 1102 0740255050 410</t>
  </si>
  <si>
    <t>000 1102 0740255050 414</t>
  </si>
  <si>
    <t>Спорт высших достижений</t>
  </si>
  <si>
    <t>000 1103 0000000000 000</t>
  </si>
  <si>
    <t>   131 329,55</t>
  </si>
  <si>
    <t>000 1103 0500000000 000</t>
  </si>
  <si>
    <t>    91,05</t>
  </si>
  <si>
    <t>000 1103 0510000000 000</t>
  </si>
  <si>
    <t>000 1103 0510300000 000</t>
  </si>
  <si>
    <t>000 1103 0510309990 000</t>
  </si>
  <si>
    <t>000 1103 0510309990 600</t>
  </si>
  <si>
    <t>000 1103 0510309990 620</t>
  </si>
  <si>
    <t>000 1103 0510309990 622</t>
  </si>
  <si>
    <t>000 1103 0530000000 000</t>
  </si>
  <si>
    <t>000 1103 0530200000 000</t>
  </si>
  <si>
    <t>000 1103 0530209990 000</t>
  </si>
  <si>
    <t>000 1103 0530209990 600</t>
  </si>
  <si>
    <t>000 1103 0530209990 620</t>
  </si>
  <si>
    <t>000 1103 0530209990 622</t>
  </si>
  <si>
    <t>000 1103 05302R0270 000</t>
  </si>
  <si>
    <t>000 1103 05302R0270 600</t>
  </si>
  <si>
    <t>000 1103 05302R0270 620</t>
  </si>
  <si>
    <t>000 1103 05302R0270 622</t>
  </si>
  <si>
    <t>000 1103 0700000000 000</t>
  </si>
  <si>
    <t>   131 238,50</t>
  </si>
  <si>
    <t>000 1103 0710000000 000</t>
  </si>
  <si>
    <t>000 1103 0710100000 000</t>
  </si>
  <si>
    <t>000 1103 0710109990 000</t>
  </si>
  <si>
    <t>000 1103 0710109990 600</t>
  </si>
  <si>
    <t>000 1103 0710109990 620</t>
  </si>
  <si>
    <t>000 1103 0710109990 622</t>
  </si>
  <si>
    <t>000 1103 0710200000 000</t>
  </si>
  <si>
    <t>000 1103 0710209990 000</t>
  </si>
  <si>
    <t>000 1103 0710209990 600</t>
  </si>
  <si>
    <t>000 1103 0710209990 620</t>
  </si>
  <si>
    <t>000 1103 0710209990 622</t>
  </si>
  <si>
    <t>000 1103 0720109990 000</t>
  </si>
  <si>
    <t>   12 458,50</t>
  </si>
  <si>
    <t>000 1103 0720109990 600</t>
  </si>
  <si>
    <t>000 1103 0720109990 620</t>
  </si>
  <si>
    <t>000 1103 0720109990 622</t>
  </si>
  <si>
    <t>000 1103 0720209990 000</t>
  </si>
  <si>
    <t>000 1103 0720209990 600</t>
  </si>
  <si>
    <t>000 1103 0720209990 610</t>
  </si>
  <si>
    <t>000 1103 0720209990 612</t>
  </si>
  <si>
    <t>000 1103 0720209990 620</t>
  </si>
  <si>
    <t>000 1103 0720209990 622</t>
  </si>
  <si>
    <t>000 1103 0720210140 000</t>
  </si>
  <si>
    <t>000 1103 0720210140 600</t>
  </si>
  <si>
    <t>000 1103 0720210140 610</t>
  </si>
  <si>
    <t>000 1103 0720210140 611</t>
  </si>
  <si>
    <t>000 1103 0720210140 620</t>
  </si>
  <si>
    <t>000 1103 0720210140 621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</si>
  <si>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t>
  </si>
  <si>
    <t>000 1103 072025653F 000</t>
  </si>
  <si>
    <t>000 1103 072025653F 600</t>
  </si>
  <si>
    <t>000 1103 072025653F 620</t>
  </si>
  <si>
    <t>000 1103 072025653F 622</t>
  </si>
  <si>
    <t>000 1103 07202R0810 000</t>
  </si>
  <si>
    <t>000 1103 07202R0810 500</t>
  </si>
  <si>
    <t>000 1103 07202R0810 520</t>
  </si>
  <si>
    <t>000 1103 07202R0810 521</t>
  </si>
  <si>
    <t>000 1103 07202R0810 600</t>
  </si>
  <si>
    <t>000 1103 07202R0810 610</t>
  </si>
  <si>
    <t>000 1103 07202R0810 612</t>
  </si>
  <si>
    <t>000 1103 07202R0810 620</t>
  </si>
  <si>
    <t>000 1103 07202R0810 622</t>
  </si>
  <si>
    <t>000 1103 0720309990 000</t>
  </si>
  <si>
    <t>   98 778,00</t>
  </si>
  <si>
    <t>000 1103 0720309990 600</t>
  </si>
  <si>
    <t>000 1103 0720309990 610</t>
  </si>
  <si>
    <t>000 1103 0720309990 612</t>
  </si>
  <si>
    <t>000 1103 0720309990 620</t>
  </si>
  <si>
    <t>000 1103 0720309990 622</t>
  </si>
  <si>
    <t>000 1103 0740210130 000</t>
  </si>
  <si>
    <t>000 1103 0740210130 400</t>
  </si>
  <si>
    <t>000 1103 0740210130 460</t>
  </si>
  <si>
    <t>000 1103 0740210130 465</t>
  </si>
  <si>
    <t>000 1103 0740310130 000</t>
  </si>
  <si>
    <t>000 1103 0740310130 400</t>
  </si>
  <si>
    <t>000 1103 0740310130 460</t>
  </si>
  <si>
    <t>000 1103 0740310130 465</t>
  </si>
  <si>
    <t>000 1103 0740410130 000</t>
  </si>
  <si>
    <t>000 1103 0740410130 400</t>
  </si>
  <si>
    <t>000 1103 0740410130 410</t>
  </si>
  <si>
    <t>000 1103 0740410130 414</t>
  </si>
  <si>
    <t>000 1103 1900000000 000</t>
  </si>
  <si>
    <t>000 1103 1930000000 000</t>
  </si>
  <si>
    <t>000 1103 1930400000 000</t>
  </si>
  <si>
    <t>000 1103 1930409990 000</t>
  </si>
  <si>
    <t>000 1103 1930409990 600</t>
  </si>
  <si>
    <t>000 1103 1930409990 620</t>
  </si>
  <si>
    <t>000 1103 1930409990 622</t>
  </si>
  <si>
    <t>Другие вопросы в области физической культуры и спорта</t>
  </si>
  <si>
    <t>000 1105 0000000000 000</t>
  </si>
  <si>
    <t>   33 360,77</t>
  </si>
  <si>
    <t>000 1105 0700000000 000</t>
  </si>
  <si>
    <t>000 1105 0730000000 000</t>
  </si>
  <si>
    <t>000 1105 0730100000 000</t>
  </si>
  <si>
    <t>000 1105 0730110010 000</t>
  </si>
  <si>
    <t>000 1105 0730110010 100</t>
  </si>
  <si>
    <t>   25 411,29</t>
  </si>
  <si>
    <t>000 1105 0730110010 120</t>
  </si>
  <si>
    <t>000 1105 0730110010 121</t>
  </si>
  <si>
    <t>   18 444,94</t>
  </si>
  <si>
    <t>000 1105 0730110010 122</t>
  </si>
  <si>
    <t>   6 966,35</t>
  </si>
  <si>
    <t>000 1105 0730110010 129</t>
  </si>
  <si>
    <t>000 1105 0730110010 200</t>
  </si>
  <si>
    <t>    388,75</t>
  </si>
  <si>
    <t>000 1105 0730110010 240</t>
  </si>
  <si>
    <t>000 1105 0730110010 242</t>
  </si>
  <si>
    <t>000 1105 0730110010 244</t>
  </si>
  <si>
    <t>000 1105 0730110010 800</t>
  </si>
  <si>
    <t>   7 560,73</t>
  </si>
  <si>
    <t>000 1105 0730110010 850</t>
  </si>
  <si>
    <t>000 1105 0730110010 851</t>
  </si>
  <si>
    <t>    746,53</t>
  </si>
  <si>
    <t>000 1105 0730110010 852</t>
  </si>
  <si>
    <t>   3 005,00</t>
  </si>
  <si>
    <t>000 1105 0730110010 853</t>
  </si>
  <si>
    <t>   3 809,20</t>
  </si>
  <si>
    <t>Государственная программа Камчатского края "Физическая культура, спорт, молодежная политика, отдых и оздоровление детей в Камчатском крае"</t>
  </si>
  <si>
    <t>000 1105 0730110490 000</t>
  </si>
  <si>
    <t>000 1105 0730110490 200</t>
  </si>
  <si>
    <t>000 1105 0730110490 240</t>
  </si>
  <si>
    <t>000 1105 0730110490 244</t>
  </si>
  <si>
    <t>Средства массовой информации</t>
  </si>
  <si>
    <t>000 1200 0000000000 000</t>
  </si>
  <si>
    <t>   135 659,73</t>
  </si>
  <si>
    <t>Телевидение и радиовещание</t>
  </si>
  <si>
    <t>000 1201 0000000000 000</t>
  </si>
  <si>
    <t>000 1201 9900000000 000</t>
  </si>
  <si>
    <t>000 1201 9900098702 000</t>
  </si>
  <si>
    <t>000 1201 9900098702 600</t>
  </si>
  <si>
    <t>000 1201 9900098702 620</t>
  </si>
  <si>
    <t>000 1201 9900098702 621</t>
  </si>
  <si>
    <t>Периодическая печать и издательства</t>
  </si>
  <si>
    <t>000 1202 0000000000 000</t>
  </si>
  <si>
    <t>000 1202 2200000000 000</t>
  </si>
  <si>
    <t>000 1202 2290000000 000</t>
  </si>
  <si>
    <t>000 1202 2290100000 000</t>
  </si>
  <si>
    <t>000 1202 2290198702 000</t>
  </si>
  <si>
    <t>000 1202 2290198702 600</t>
  </si>
  <si>
    <t>000 1202 2290198702 610</t>
  </si>
  <si>
    <t>000 1202 2290198702 611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</si>
  <si>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</si>
  <si>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</si>
  <si>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</si>
  <si>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</si>
  <si>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000 1301 2100000000 000</t>
  </si>
  <si>
    <t>000 1301 2120000000 000</t>
  </si>
  <si>
    <t>000 1301 2120100000 000</t>
  </si>
  <si>
    <t>000 1301 2120110090 000</t>
  </si>
  <si>
    <t>Обслуживание государственного (муниципального) долга</t>
  </si>
  <si>
    <t>000 1301 2120110090 700</t>
  </si>
  <si>
    <t>Обслуживание государственного долга субъекта Российской Федерации</t>
  </si>
  <si>
    <t>000 1301 2120110090 720</t>
  </si>
  <si>
    <t>Межбюджетные трансферты общего характера бюджетам бюджетной системы Российской Федерации</t>
  </si>
  <si>
    <t>000 1400 0000000000 000</t>
  </si>
  <si>
    <t>  21 130 561,84</t>
  </si>
  <si>
    <t>Дотации на выравнивание бюджетной обеспеченности субъектов Российской Федерации и муниципальных образований</t>
  </si>
  <si>
    <t>000 1401 0000000000 000</t>
  </si>
  <si>
    <t>000 1401 2100000000 000</t>
  </si>
  <si>
    <t>000 1401 2130100000 000</t>
  </si>
  <si>
    <t>000 1401 2130140010 000</t>
  </si>
  <si>
    <t>000 1401 2130140010 500</t>
  </si>
  <si>
    <t>Дотации</t>
  </si>
  <si>
    <t>000 1401 2130140010 510</t>
  </si>
  <si>
    <t xml:space="preserve">Дотации на выравнивание бюджетной обеспеченности </t>
  </si>
  <si>
    <t>000 1401 2130140010 511</t>
  </si>
  <si>
    <t>000 1401 2130140020 000</t>
  </si>
  <si>
    <t>000 1401 2130140020 500</t>
  </si>
  <si>
    <t>000 1401 2130140020 510</t>
  </si>
  <si>
    <t>000 1401 2130140020 511</t>
  </si>
  <si>
    <t>Иные дотации</t>
  </si>
  <si>
    <t>000 1402 0000000000 000</t>
  </si>
  <si>
    <t>  15 833 755,53</t>
  </si>
  <si>
    <t>000 1402 0200000000 000</t>
  </si>
  <si>
    <t>000 1402 0210000000 000</t>
  </si>
  <si>
    <t>000 1402 0210200000 000</t>
  </si>
  <si>
    <t>Дотации на выравнивание бюджетной обеспеченности муниципальных районов</t>
  </si>
  <si>
    <t>000 1402 0210240030 000</t>
  </si>
  <si>
    <t>000 1402 0210240030 500</t>
  </si>
  <si>
    <t>000 1402 0210240030 510</t>
  </si>
  <si>
    <t>000 1402 0210240030 512</t>
  </si>
  <si>
    <t>000 1402 0920500000 000</t>
  </si>
  <si>
    <t>000 1402 0920540030 000</t>
  </si>
  <si>
    <t>000 1402 0920540030 500</t>
  </si>
  <si>
    <t>000 1402 0920540030 510</t>
  </si>
  <si>
    <t>000 1402 0920540030 512</t>
  </si>
  <si>
    <t>000 1402 1100000000 000</t>
  </si>
  <si>
    <t>    1,54</t>
  </si>
  <si>
    <t>000 1402 1110000000 000</t>
  </si>
  <si>
    <t>000 1402 1110600000 000</t>
  </si>
  <si>
    <t>000 1402 1110640030 000</t>
  </si>
  <si>
    <t>000 1402 1110640030 500</t>
  </si>
  <si>
    <t>000 1402 1110640030 510</t>
  </si>
  <si>
    <t>000 1402 1110640030 512</t>
  </si>
  <si>
    <t>000 1402 1120000000 000</t>
  </si>
  <si>
    <t>000 1402 1120400000 000</t>
  </si>
  <si>
    <t>000 1402 1120440030 000</t>
  </si>
  <si>
    <t>000 1402 1120440030 500</t>
  </si>
  <si>
    <t>000 1402 1120440030 510</t>
  </si>
  <si>
    <t>000 1402 1120440030 512</t>
  </si>
  <si>
    <t>000 1402 1200000000 000</t>
  </si>
  <si>
    <t>  3 434 226,27</t>
  </si>
  <si>
    <t>000 1402 1210000000 000</t>
  </si>
  <si>
    <t>000 1402 1210600000 000</t>
  </si>
  <si>
    <t>000 1402 1210640030 000</t>
  </si>
  <si>
    <t>000 1402 1210640030 500</t>
  </si>
  <si>
    <t>000 1402 1210640030 510</t>
  </si>
  <si>
    <t>000 1402 1210640030 512</t>
  </si>
  <si>
    <t>000 1402 1900000000 000</t>
  </si>
  <si>
    <t>000 1402 1940000000 000</t>
  </si>
  <si>
    <t>000 1402 1940100000 000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</si>
  <si>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Дотации на поддержку мер по обеспечению сбалансированности бюджетов.Иные дотации</t>
  </si>
  <si>
    <t>000 1402 1940140030 000</t>
  </si>
  <si>
    <t>000 1402 1940140030 500</t>
  </si>
  <si>
    <t>000 1402 1940140030 510</t>
  </si>
  <si>
    <t>000 1402 1940140030 512</t>
  </si>
  <si>
    <t>000 1402 2000000000 000</t>
  </si>
  <si>
    <t>   117 282,72</t>
  </si>
  <si>
    <t>000 1402 2010000000 000</t>
  </si>
  <si>
    <t>000 1402 2010700000 000</t>
  </si>
  <si>
    <t>000 1402 2010740030 000</t>
  </si>
  <si>
    <t>000 1402 2010740030 500</t>
  </si>
  <si>
    <t>000 1402 2010740030 510</t>
  </si>
  <si>
    <t>000 1402 2010740030 512</t>
  </si>
  <si>
    <t>000 1402 2100000000 000</t>
  </si>
  <si>
    <t>  12 282 245,00</t>
  </si>
  <si>
    <t>000 1402 2130200000 000</t>
  </si>
  <si>
    <t>000 1402 2130240030 000</t>
  </si>
  <si>
    <t>000 1402 2130240030 500</t>
  </si>
  <si>
    <t>000 1402 2130240030 510</t>
  </si>
  <si>
    <t>000 1402 2130240030 512</t>
  </si>
  <si>
    <t>000 1402 2130300000 000</t>
  </si>
  <si>
    <t>000 1402 2130350100 000</t>
  </si>
  <si>
    <t>000 1402 2130350100 500</t>
  </si>
  <si>
    <t>000 1402 2130350100 510</t>
  </si>
  <si>
    <t>000 1402 2130350100 512</t>
  </si>
  <si>
    <t>000 1402 2400000000 000</t>
  </si>
  <si>
    <t>000 1402 2420000000 000</t>
  </si>
  <si>
    <t>000 1402 2420100000 000</t>
  </si>
  <si>
    <t>000 1402 2420140030 000</t>
  </si>
  <si>
    <t>000 1402 2420140030 500</t>
  </si>
  <si>
    <t>000 1402 2420140030 510</t>
  </si>
  <si>
    <t>000 1402 2420140030 512</t>
  </si>
  <si>
    <t>Прочие межбюджетные трансферты общего характера</t>
  </si>
  <si>
    <t>000 1403 0000000000 000</t>
  </si>
  <si>
    <t>  5 296 806,31</t>
  </si>
  <si>
    <t>000 1403 2100000000 000</t>
  </si>
  <si>
    <t>000 1403 2130100000 000</t>
  </si>
  <si>
    <t>   181 000,00</t>
  </si>
  <si>
    <t>000 1403 2130140090 000</t>
  </si>
  <si>
    <t>000 1403 2130140090 500</t>
  </si>
  <si>
    <t>000 1403 2130140090 530</t>
  </si>
  <si>
    <t>000 1403 2130300000 000</t>
  </si>
  <si>
    <t>  5 115 806,31</t>
  </si>
  <si>
    <t>000 1403 2130340040 000</t>
  </si>
  <si>
    <t>000 1403 2130340040 500</t>
  </si>
  <si>
    <t>000 1403 2130340040 520</t>
  </si>
  <si>
    <t>000 1403 2130340040 521</t>
  </si>
  <si>
    <t>Результат исполнения бюджета (дефецит/профицит)</t>
  </si>
  <si>
    <t>450</t>
  </si>
  <si>
    <t>X</t>
  </si>
  <si>
    <t>Форма 0503117 с.3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</si>
  <si>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</si>
  <si>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</si>
  <si>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 в том числе:</t>
  </si>
  <si>
    <t>500</t>
  </si>
  <si>
    <t>ИСТОЧНИКИ ВНУТРЕННЕГО ФИНАНСИРОВАНИЯ ДЕФИЦИТОВ  БЮДЖЕТОВ</t>
  </si>
  <si>
    <t>000 01 00 00 00 00 0000 000</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</si>
  <si>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</si>
  <si>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</si>
  <si>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</si>
  <si>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</si>
  <si>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</si>
  <si>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</si>
  <si>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</si>
  <si>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</si>
  <si>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</si>
  <si>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</si>
  <si>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</si>
  <si>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</si>
  <si>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</si>
  <si>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</si>
  <si>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</si>
  <si>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</si>
  <si>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</si>
  <si>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</si>
  <si>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</si>
  <si>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</si>
  <si>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</si>
  <si>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</si>
  <si>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</si>
  <si>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</si>
  <si>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</si>
  <si>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</si>
  <si>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</si>
  <si>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</si>
  <si>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</si>
  <si>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</si>
  <si>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</si>
  <si>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</si>
  <si>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</si>
  <si>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</si>
  <si>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</si>
  <si>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</si>
  <si>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</si>
  <si>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</si>
  <si>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</si>
  <si>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</si>
  <si>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</si>
  <si>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</si>
  <si>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</si>
  <si>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</si>
  <si>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</si>
  <si>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</si>
  <si>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Изменение остатков средств </t>
  </si>
  <si>
    <t>Увеличение остатков средств, всего</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</si>
  <si>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</si>
  <si>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</si>
  <si>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</si>
  <si>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</si>
  <si>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</si>
  <si>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</si>
  <si>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</si>
  <si>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</si>
  <si>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</si>
  <si>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Уменьшение остатков средств, всего</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</si>
  <si>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</si>
  <si>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</si>
  <si>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</si>
  <si>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</si>
  <si>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</si>
  <si>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</si>
  <si>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</si>
  <si>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</si>
  <si>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</si>
  <si>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Министерство финансов Камчатского края</t>
  </si>
  <si>
    <t>краевой бюджет</t>
  </si>
  <si>
    <t>Непрограммные расходы</t>
  </si>
  <si>
    <t>Государственная программа Камчатского края "Развитие здравоохранения Камчатского края"</t>
  </si>
  <si>
    <t>Подпрограмма "Профилактика заболеваний и формирование здорового образа жизни. Развитие первичной медико-санитарной помощи"</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</si>
  <si>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</si>
  <si>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Подпрограмма "Кадровое обеспечение системы здравоохранения"</t>
  </si>
  <si>
    <t>Основное мероприятие "Меры социальной поддержки медицинских работников"</t>
  </si>
  <si>
    <t>Подпрограмма "Совершенствование системы лекарственного обеспечения, в том числе в амбулаторных условиях"</t>
  </si>
  <si>
    <t>Основное мероприятие "Совершенствование системы лекарственного обеспечения, в том числе в амбулаторных условиях"</t>
  </si>
  <si>
    <t>Подпрограмма "Инвестиционные мероприятия в здравоохранении Камчатского края"</t>
  </si>
  <si>
    <t>Основное мероприятие "Строительство и реконструкция объектов здравоохранения Камчатского края"</t>
  </si>
  <si>
    <t>Подпрограмма "Совершенствование оказания экстренной медицинской помощи, включая эвакуацию в Камчатском крае"</t>
  </si>
  <si>
    <t>Основное мероприятие "Развитие службы оказания экстренной медицинской помощи в Камчатском крае"</t>
  </si>
  <si>
    <t>Основное мероприятие "Организация оказания экстренной медицинской помощи в труднодоступных районах Камчатского края с применением авиации"</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</si>
  <si>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</si>
  <si>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</si>
  <si>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</si>
  <si>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Подпрограмма "Управление развитием отрасли"</t>
  </si>
  <si>
    <t>Основное мероприятие "Обеспечение деятельности системы здравоохранения"</t>
  </si>
  <si>
    <t>Основное мероприятие "Развитие информатизации в здравоохранении"</t>
  </si>
  <si>
    <t>Основное мероприятие "Энергосбережение и повышение энергоэффективности в государственных учреждениях здравоохранения Камчатского края"</t>
  </si>
  <si>
    <t>Подпрограмма "Развитие медицинской реабилитации и санаторно-курортного лечения, в том числе детям"</t>
  </si>
  <si>
    <t>Основное мероприятие "Развитие медицинской реабилитации и санаторно-курортного лечения, в том числе детям"</t>
  </si>
  <si>
    <t>Подпрограмма "Развитие дошкольного, общего образования и дополнительного образования детей в Камчатском крае"</t>
  </si>
  <si>
    <t>Основное мероприятие "Развитие дошкольного образования"</t>
  </si>
  <si>
    <t>Основное мероприятие "Развитие общего образования"</t>
  </si>
  <si>
    <t>Основное мероприятие "Развитие сферы дополнительного образования и социализации детей"</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</si>
  <si>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</si>
  <si>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Основное мероприятие "Сохранение и укрепление здоровья учащихся и воспитанников"</t>
  </si>
  <si>
    <t>Основное мероприятие "Развитие инфраструктуры дошкольного, общего образования и дополнительного образования детей"</t>
  </si>
  <si>
    <t>Основное мероприятие "Обеспечение социальной поддержки обучающихся"</t>
  </si>
  <si>
    <t>Подпрограмма "Развитие профессионального образования в Камчатском крае"</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</si>
  <si>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</si>
  <si>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</si>
  <si>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Основное мероприятие "Опережающее развитие научной, культурной, спортивной составляющей профессионального образования"</t>
  </si>
  <si>
    <t>Основное мероприятие "Развитие кадрового потенциала системы среднего профессионального образования"</t>
  </si>
  <si>
    <t>Основное мероприятие "Развитие региональной системы дополнительного профессионального образования"</t>
  </si>
  <si>
    <t>Основное мероприятие "Обеспечение социальной поддержки обучающихся по программам среднего профессионального образования"</t>
  </si>
  <si>
    <t>Основное мероприятие "Модернизация инфраструктуры системы профессионального образования"</t>
  </si>
  <si>
    <t>Основное мероприятие "Социальные гарантии работникам подведомственных профессиональных образовательных организаций"</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</si>
  <si>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</si>
  <si>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Подпрограмма "Развитие региональной системы оценки качества образования и информационной прозрачности системы образования Камчатского края"</t>
  </si>
  <si>
    <t>Основное мероприятие "Обеспечение  деятельности отдела контроля и надзора Министерства образования и молодежной политики Камчатского края"</t>
  </si>
  <si>
    <t>Основное мероприятие "Формирование и развитие  региональной системы оценки качества образования"</t>
  </si>
  <si>
    <t>Подпрограмма "Поддержка научной деятельности в Камчатском крае"</t>
  </si>
  <si>
    <t>Основное мероприятие "Содействие ученым Камчатки по участию в мероприятиях, способствующих развитию научного потенциала региона"</t>
  </si>
  <si>
    <t>Основное мероприятие "Информационное сопровождение мероприятий, способствующих развитию научного потенциала Камчатки"</t>
  </si>
  <si>
    <t>Подпрограмма "Обеспечение реализации Программы"</t>
  </si>
  <si>
    <t>Основное мероприятие "Организационное, аналитическое, информационное обеспечение реализации Программы"</t>
  </si>
  <si>
    <t>Основное мероприятие "Другие вопросы в области образования"</t>
  </si>
  <si>
    <t>Государственная программа Камчатского края "Развитие культуры в Камчатском крае"</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</si>
  <si>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</si>
  <si>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Основное мероприятие "Развитие библиотечного дела"</t>
  </si>
  <si>
    <t>Основное мероприятие "Поддержка и развитие исполнительских искусств"</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</si>
  <si>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</si>
  <si>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Подпрограмма "Традиционная культура и народное творчество"</t>
  </si>
  <si>
    <t>Основное мероприятие "Организация и проведение мероприятий по сохранению нематериального культурного наследия народов Камчатского края"</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</si>
  <si>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</si>
  <si>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Подпрограмма "Образование в сфере культуры"</t>
  </si>
  <si>
    <t>Основное мероприятие "Развитие системы образования в сфере культуры и искусства"</t>
  </si>
  <si>
    <t>Основное мероприятие "Проведение мероприятий по выявлению художественно одаренных детей и молодежи по созданию условий для их творческого развития"</t>
  </si>
  <si>
    <t>Подпрограмма "Обеспечение  реализации Программы"</t>
  </si>
  <si>
    <t>Основное мероприятие "Развитие системы управления в сфере культуры"</t>
  </si>
  <si>
    <t>Основное мероприятие "Развитие кадрового потенциала в учреждениях культуры Камчатского края"</t>
  </si>
  <si>
    <t>Основное мероприятие "Развитие цифрового контента в сфере культуры"</t>
  </si>
  <si>
    <t>Основное мероприятие "Обеспечение проведения специальной оценки условий и нормирования труда"</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</si>
  <si>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</si>
  <si>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Подпрограмма "Развитие инфраструктуры в сфере культуры"</t>
  </si>
  <si>
    <t>Основное мероприятие "Инвестиционные мероприятия в сфере культуры"</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</si>
  <si>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</si>
  <si>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</si>
  <si>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Государственная программа Камчатского края "Семья и дети Камчатки"</t>
  </si>
  <si>
    <t>Подпрограмма "Семья"</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</si>
  <si>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</si>
  <si>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</si>
  <si>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Подпрограмма "Особый ребенок"</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</si>
  <si>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</si>
  <si>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</si>
  <si>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</si>
  <si>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Подпрограмма "Профилактика и преодоление семейного и детского неблагополучия"</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</si>
  <si>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</si>
  <si>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</si>
  <si>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</si>
  <si>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Государственная программа Камчатского края "Социальная поддержка граждан в Камчатском крае"</t>
  </si>
  <si>
    <t>Подпрограмма "Старшее поколение в Камчатском крае"</t>
  </si>
  <si>
    <t>Основное мероприятие "Укрепление здоровья граждан пожилого возраста "</t>
  </si>
  <si>
    <t>Основное мероприятие "Организация свободного времени и культурного досуга граждан пожилого возраста"</t>
  </si>
  <si>
    <t>Подпрограмма "Меры социальной поддержки отдельных категорий граждан в Камчатском крае"</t>
  </si>
  <si>
    <t>Основное мероприятие "Реализация мер социальной поддержки отдельных категорий граждан, установленных федеральным законодательством"</t>
  </si>
  <si>
    <t>Основное мероприятие "Реализация дополнительных мер социальной поддержки отдельных категорий граждан"</t>
  </si>
  <si>
    <t>Основное мероприятие "Реализация мер социальной поддержки семей с детьми"</t>
  </si>
  <si>
    <t>Основное мероприятие "Оказание поддержки гражданам, оказавшимся в трудной жизненной ситуации"</t>
  </si>
  <si>
    <t>Подпрограмма "Доступная среда в Камчатском крае"</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</si>
  <si>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</si>
  <si>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</si>
  <si>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</si>
  <si>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Основное мероприятие "Финансовая поддержка подведомственных учреждений"</t>
  </si>
  <si>
    <t>Основное мероприятие "Проведение тематических мероприятий"</t>
  </si>
  <si>
    <t>Основное мероприятие "Финансовое обеспечение деятельности Министерства социального развития и труда Камчатского края"</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</si>
  <si>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</si>
  <si>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Основное мероприятие "Финансовое обеспечение мероприятий, направленных на организацию социального обслуживания"</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</si>
  <si>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</si>
  <si>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</si>
  <si>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Государственная программа Камчатского края "Содействие занятости населения Камчатского края"</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</si>
  <si>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</si>
  <si>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Основное мероприятие "Социальные выплаты безработным гражданам"</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</si>
  <si>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</si>
  <si>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Подпрограмма "Управление миграционными потоками в Камчатском крае"</t>
  </si>
  <si>
    <t>Основное мероприятие "Разработка комплексного подхода к управлению миграционными потоками в Камчатском крае"</t>
  </si>
  <si>
    <t>Подпрограмма "Обеспечение реализации  Программы"</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</si>
  <si>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</si>
  <si>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Основное мероприятие "Освоение финансовых средств, направленных на обеспечение государственных нужд"</t>
  </si>
  <si>
    <t>Подпрограмма "Повышение мобильности трудовых ресурсов Камчатского края"</t>
  </si>
  <si>
    <t>Основное мероприятие "Содействие работодателям в привлечении трудовых ресурсов для реализации в Камчатском крае инвестиционных проектов"</t>
  </si>
  <si>
    <t>Подпрограмма "Развитие массовой физической культуры и спорта в Камчатском крае"</t>
  </si>
  <si>
    <t>Основное мероприятие "Мероприятия по вовлечению населения в занятия физической культурой и массовым спортом"</t>
  </si>
  <si>
    <t>Основное мероприятие "Обеспечение функционирования Министерства спорта Камчатского края"</t>
  </si>
  <si>
    <t>Подпрограмма "Молодежь Камчатки"</t>
  </si>
  <si>
    <t>Основное мероприятие "Вовлечение молодёжи в социальную практику и её информирование о потенциальных возможностях развития"</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</si>
  <si>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</si>
  <si>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Основное мероприятие "Укрепление института молодой семьи"</t>
  </si>
  <si>
    <t>Основное мероприятие "Обеспечение деятельности учреждений сферы молодежной политики"</t>
  </si>
  <si>
    <t>Основное мероприятие "Мероприятия по улучшению инфраструктуры сферы государственной молодежной политики"</t>
  </si>
  <si>
    <t>Подпрограмма "Организация отдыха, оздоровления и занятости детей и молодежи в Камчатском крае"</t>
  </si>
  <si>
    <t>Основное мероприятие "Мероприятия по повышению качества услуг, предоставляемых организациями отдыха детей и их оздоровления"</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</si>
  <si>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</si>
  <si>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</si>
  <si>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Основное мероприятие "Научно-методическое, кадровое и информационное обеспечение оздоровительной кампании детей в Камчатском крае"</t>
  </si>
  <si>
    <t>Государственная программа Камчатского края "Развитие экономики и внешнеэкономической деятельности Камчатского края"</t>
  </si>
  <si>
    <t>Подпрограмма "Обеспечение доступности энергетических ресурсов"</t>
  </si>
  <si>
    <t>Основное мероприятие "Предоставление мер государственной поддержки при осуществлении тарифообразования на электрическую энергию"</t>
  </si>
  <si>
    <t>Подпрограмма "Снижение административных барьеров, повышение качества предоставления и доступности государственных услуг в Камчатском крае"</t>
  </si>
  <si>
    <t>Основное мероприятие "Обеспечение предоставления государственных и муниципальных услуг по принципу "одного окна" в Камчатском крае"</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</si>
  <si>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</si>
  <si>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Основное мероприятие "Обеспечение деятельности Министерства экономического развития и торговли Камчатского края"</t>
  </si>
  <si>
    <t>Основное мероприятие "Всероссийский конкурс "Российская организация высокой социальной эффективности""</t>
  </si>
  <si>
    <t>Основное мероприятие "Обеспечение деятельности Агентства инвестиций и предпринимательства Камчатского края"</t>
  </si>
  <si>
    <t>Государственная программа Камчатского края "Обеспечение доступным и комфортным жильем жителей Камчатского края"</t>
  </si>
  <si>
    <t>Подпрограмма "Стимулирование развития жилищного строительства"</t>
  </si>
  <si>
    <t>Основное мероприятие "Разработка проектов планировки и проектов межевания  территорий  городских округов и поселений в Камчатском крае"</t>
  </si>
  <si>
    <t>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t>
  </si>
  <si>
    <t>Основное мероприятие "Разработка проектов жилой застройки для перспективного строительства"</t>
  </si>
  <si>
    <t>Подпрограмма "Повышение устойчивости жилых домов, основных объектов и систем жизнеобеспечения"</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</si>
  <si>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</si>
  <si>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Основное мероприятие "Сейсмоусиление социальных объектов и систем жизнеобеспечения"</t>
  </si>
  <si>
    <t>Подпрограмма "Переселение граждан из аварийных жилых домов и непригодных для проживания жилых помещений"</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</si>
  <si>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</si>
  <si>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 xml:space="preserve">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t>
  </si>
  <si>
    <t>Подпрограмма "Развитие системы ипотечного жилищного кредитования"</t>
  </si>
  <si>
    <t>Основное мероприятие "Предоставление социальных выплат отдельным категориям граждан, проживающим в Камчатском крае,на уплату первоначального взноса по ипотечному жилищному кредиту (займу) на приобретение жилого помещения в Камчатском крае"</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</si>
  <si>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</si>
  <si>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</si>
  <si>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</si>
  <si>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Основное мероприятие "Приобретение (строительство) жилых помещений в целях формирования специализированного жилищного фонда Камчатского края"</t>
  </si>
  <si>
    <t>Основное мероприятие "Предоставление единовременной денежной выплаты в целях обеспечения  жилыми помещениями отдельных категорий граждан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</si>
  <si>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</si>
  <si>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Подпрограмма "Энергосбережение и повышение энергетической эффективности в Камчатском крае"</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</si>
  <si>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</si>
  <si>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Основное мероприятие "Проведение мероприятий, направленных на ремонт ветхих и аварийных сетей"</t>
  </si>
  <si>
    <t>Основное мероприятие "Модернизация систем энерго-, теплоснабжения и объектов коммунально-бытового назначения на территории Камчатского края"</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</si>
  <si>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</si>
  <si>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</si>
  <si>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</si>
  <si>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</si>
  <si>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</si>
  <si>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</si>
  <si>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Основное мероприятие "Возмещение предприятиям коммунального комплекса затрат или недополученных доходов  в связи с ограничением изменения вносимой гражданами платы за коммунальные услуги до установленного уровня"</t>
  </si>
  <si>
    <t>Основное мероприятие "Возмещение юридическим лицам недополученных доходов, связанных с фактическим превышением объемов тепловой энергии, потребленной на нагрев воды в открытой системе теплоснабжения и закрытой системе горячего водоснабжения для целей горячего водоснабжения, над утвержденной величиной норматива расхода тепловой энергии, используемой на подогрев холодной воды в целях поставки горячей воды"</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</si>
  <si>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</si>
  <si>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Основное мероприятие "Проведение мероприятий в целях решения иных вопросов в сфере теплоснабжения, электроснабжения и горячего водоснабжения"</t>
  </si>
  <si>
    <t>Подпрограмма "Чистая вода в Камчатском крае"</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</si>
  <si>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</si>
  <si>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Основное мероприятие "Проведение мероприятий, направленных на реконструкцию и строительство систем водоснабжения"</t>
  </si>
  <si>
    <t>Основное мероприятие "Проведение мероприятий, направленных на реконструкцию и строительство систем водоотведения"</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</si>
  <si>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</si>
  <si>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</si>
  <si>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</si>
  <si>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Подпрограмма "Капитальный ремонт многоквартирных домов в Камчатском крае"</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</si>
  <si>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</si>
  <si>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</si>
  <si>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Основное мероприятие "Обеспечение деятельности подведомственных организаций"</t>
  </si>
  <si>
    <t>Государственная программа Камчатского края "Развитие транспортной системы в Камчатском крае"</t>
  </si>
  <si>
    <t>Подпрограмма "Развитие дорожного хозяйства"</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</si>
  <si>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</si>
  <si>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Основное мероприятие "Проектирование, строительство и реконструкция автомобильных дорог регионального и межмуниципального значения"</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</si>
  <si>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</si>
  <si>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Основное мероприятие "Содержание автомобильных дорог общего пользования местного значения"</t>
  </si>
  <si>
    <t>Основное мероприятие "Финансовая поддержка муниципальных образований в Камчатском крае, направленная на развитие дорожного хозяйства"</t>
  </si>
  <si>
    <t>Основное мероприятие "Развитие транспортной инфраструктуры ТОР "Камчатка"</t>
  </si>
  <si>
    <t>Подпрограмма "Развитие пассажирского автомобильного транспорта"</t>
  </si>
  <si>
    <t>Основное мероприятие "Обновление парка транспортных средств организаций пассажирского транспорта"</t>
  </si>
  <si>
    <t>Основное мероприятие "Приобретение автомобильного транспорта общего пользования"</t>
  </si>
  <si>
    <t>Подпрограмма "Развитие водного транспорта"</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</si>
  <si>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</si>
  <si>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</si>
  <si>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Основное мероприятие "Обновление парка транспортных средств организаций водного транспорта"</t>
  </si>
  <si>
    <t>Подпрограмма "Развитие воздушного транспорта"</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</si>
  <si>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</si>
  <si>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</si>
  <si>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Основное мероприятие "Государственная поддержка организаций, осуществляющих деятельность в сфере воздушных межмуниципальных перевозок населения, в целях возмещения затрат по уплате лизинговых платежей"</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</si>
  <si>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</si>
  <si>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Основное мероприятие "Учет, содержание и распоряжение краевым имуществом"</t>
  </si>
  <si>
    <t>Основное мероприятие "Содержание жилищного фонда Камчатского края"</t>
  </si>
  <si>
    <t>Основное мероприятие "Участие в хозяйственных обществах  Камчатского края"</t>
  </si>
  <si>
    <t>Основное мероприятие "Управление земельными ресурсами на территории Камчатского края"</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</si>
  <si>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</si>
  <si>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</si>
  <si>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Основное мероприятие "Обеспечение деятельности Министерства"</t>
  </si>
  <si>
    <t>Государственная программа Камчатского края "Развитие рыбохозяйственного комплекса Камчатского края"</t>
  </si>
  <si>
    <t>Подпрограмма "Развитие берегового рыбоперерабатывающего комплекса"</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</si>
  <si>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</si>
  <si>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Подпрограмма "Развитие кадрового потенциала рыбохозяйственного комплекса"</t>
  </si>
  <si>
    <t>Основное мероприятие "Повышение престижа рыбацких профессий в Камчатском крае"</t>
  </si>
  <si>
    <t>Основное мероприятие "Обеспечение деятельности Министерства рыбного хозяйства Камчатского края в установленной сфере деятельности"</t>
  </si>
  <si>
    <t>Основное мероприятие "Совершенствование информационной системы и порядка формирования информационных ресурсов"</t>
  </si>
  <si>
    <t>Государственная программа Камчатского края "Охрана окружающей среды, воспроизводство и использование природных ресурсов в Камчатском крае"</t>
  </si>
  <si>
    <t>ППодпрограмма "Охрана окружающей среды и обеспечение экологической безопасности в Камчатском крае"</t>
  </si>
  <si>
    <t>Основное мероприятие "Осуществление государственного экологического мониторинга"</t>
  </si>
  <si>
    <t>Основное мероприятие "Поддержка и развитие особо охраняемых природных территорий регионального значения в Камчатском крае"</t>
  </si>
  <si>
    <t>Основное мероприятие "Формирование экологической культуры населения Камчатского края"</t>
  </si>
  <si>
    <t>Основное мероприятие "Обеспечение деятельности (оказание услуг) подведомственных учреждений"</t>
  </si>
  <si>
    <t>Подпрограмма "Развитие и использование минерально-сырьевой базы Камчатского края"</t>
  </si>
  <si>
    <t>Основное мероприятие "Воспроизводство минерально-сырьевой базы общераспространенных полезных ископаемых"</t>
  </si>
  <si>
    <t>Основное мероприятие "Воспроизводство минерально-сырьевой базы питьевых подземных вод"</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</si>
  <si>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</si>
  <si>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Основное мероприятие "Повышение уровня кадрового потенциала и информационного обеспечения в сфере недропользования и горной промышленности"</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</si>
  <si>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</si>
  <si>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Подпрограмма "Использование и охрана водных объектов в Камчатском крае"</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</si>
  <si>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</si>
  <si>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Основное мероприятие "Обеспечение деятельности Министерства природных ресурсов и экологии Камчатского края"</t>
  </si>
  <si>
    <t>Государственная программа Камчатского края "Безопасная Камчатка"</t>
  </si>
  <si>
    <t>Основное мероприятие "Обеспечение реализации государственной программы"</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</si>
  <si>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</si>
  <si>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</si>
  <si>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</si>
  <si>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Основное мероприятие "Совершенствование технологий спасения и накопление средств защиты населения и территорий от чрезвычайных ситуаций"</t>
  </si>
  <si>
    <t>Основное мероприятие "Обеспечение деятельности и содержание подведомственных учреждений"</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</si>
  <si>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</si>
  <si>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Основное мероприятие "Развитие автоматизированных систем мониторинга и прогнозирования природных угроз"</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</si>
  <si>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</si>
  <si>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</si>
  <si>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</si>
  <si>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Подпрограмма "Профилактика правонарушений, преступлений и повышение безопасности дорожного движения в Камчатском крае"</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</si>
  <si>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</si>
  <si>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</si>
  <si>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Основное мероприятие "Создание народных дружин по охране общественного порядка и стимулирование их деятельности"</t>
  </si>
  <si>
    <t>Основное мероприятие "Совершенствование организации безопасного движения транспортных средств и пешеходов"</t>
  </si>
  <si>
    <t>Основное мероприятие "Приобретение специализированных укладок (комплектов) для оказания экстренной медицинской помощи пострадавшим в дорожно-транспортных происшествиях и соответствующее оснащение (экипирование) бригад скорой медицинской помощи, выезжающих на место совершения дорожно-транспортного происшествия"</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</si>
  <si>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</si>
  <si>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Подпрограмма "Профилактика терроризма и экстремизма в Камчатском крае"</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</si>
  <si>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</si>
  <si>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</si>
  <si>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 xml:space="preserve"> Основное мероприятие "Обеспечение антитеррористической защиты в местах с массовым пребыванием людей"</t>
  </si>
  <si>
    <t>Подпрограмма "Профилактика наркомании и алкоголизма в Камчатском крае"</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</si>
  <si>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</si>
  <si>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</si>
  <si>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Основное мероприятие "Организация и проведение мониторинга наркоситуации и изучения масштабов потребления алкоголя населением Камчатского края"</t>
  </si>
  <si>
    <t>Основное мероприятие "Повышение квалификации специалистов, осуществляющих работу по профилактике наркомании и алкоголизма"</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</si>
  <si>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</si>
  <si>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Подпрограмма "Развитие российского казачества на территории Камчатского края"</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</si>
  <si>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</si>
  <si>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</si>
  <si>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</si>
  <si>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Подпрограмма "Обеспечение использования лесов"</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</si>
  <si>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</si>
  <si>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Подпрограмма "Обеспечение охраны и защиты лесов"</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</si>
  <si>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</si>
  <si>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</si>
  <si>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Основное мероприятие "Проведение мероприятий, направленных на защиту лесов от вредных организмов"</t>
  </si>
  <si>
    <t>Основное мероприятие "Осуществление государственного лесного и пожарного надзора в лесах"</t>
  </si>
  <si>
    <t>Подпрограмма "Обеспечение воспроизводства лесов"</t>
  </si>
  <si>
    <t>Основное мероприятие "Осуществление воспроизводства и ухода за лесами"</t>
  </si>
  <si>
    <t>Подпрограмма "Обеспечение воспроизводства и сохранения объектов животного мира и охотничьих ресурсов"</t>
  </si>
  <si>
    <t>Основное мероприятие "Сохранение объектов животного мира и биологического разнообразия, популяризация природоохранных мероприятий"</t>
  </si>
  <si>
    <t>Основное мероприятие "Охрана и использование объектов животного мира (за исключением охотничьих ресурсов и водных биологических ресурсов)"</t>
  </si>
  <si>
    <t>Основное мероприятие "Охрана и использование охотничьих ресурсов"</t>
  </si>
  <si>
    <t>Основное мероприятие "Организация, регулирование и охрана водных биологических ресурсов"</t>
  </si>
  <si>
    <t>Основное мероприятие "Организация и проведение мониторинга видов охотничьих ресурсов, ценных в хозяйственном отношении"</t>
  </si>
  <si>
    <t>Основное мероприятие "Осуществление государственного охотничьего надзора"</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</si>
  <si>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</si>
  <si>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</si>
  <si>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</si>
  <si>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</si>
  <si>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Государственная программа Камчатского края "Развитие внутреннего и въездного туризма в Камчатском крае"</t>
  </si>
  <si>
    <t>Подпрограмма "Создание и развитие туристской инфраструктуры в Камчатском крае"</t>
  </si>
  <si>
    <t>Основное мероприятие "Развитие инфраструктуры туристских ресурсов в Камчатском крае"</t>
  </si>
  <si>
    <t>Основное мероприятие "Информационное оснащение туристских объектов"</t>
  </si>
  <si>
    <t>Подпрограмма "Продвижение туристского продукта и популяризация отдельных видов туризма в Камчатском крае"</t>
  </si>
  <si>
    <t>Основное мероприятие "Продвижение туристского продукта"</t>
  </si>
  <si>
    <t>Основное мероприятие "Популяризация отдельных видов туризма в Камчатском крае"</t>
  </si>
  <si>
    <t>Основное мероприятие "Информационное обслуживание туристов и повышение качества туристских услуг"</t>
  </si>
  <si>
    <t xml:space="preserve">Основное мероприятие "Финансовое обеспечение деятельности подведомственного учреждения" </t>
  </si>
  <si>
    <t>Основное мероприятие "Развитие социального туризма на территории Камчатского края"</t>
  </si>
  <si>
    <t>Основное мероприятие "Развитие культурно-познавательного детско-юношеского туризма"</t>
  </si>
  <si>
    <t>Подпрограмма "Обеспечение государственной поддержки для стимулирования развития социального туризма на территории Камчатского края"</t>
  </si>
  <si>
    <t>Основное мероприятие "Финансовое обеспечение деятельности Агентства"</t>
  </si>
  <si>
    <t>Подпрограмма "Укрепление гражданского единства и гармонизация межнациональных отношений в Камчатском крае"</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</si>
  <si>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</si>
  <si>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</si>
  <si>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Подпрограмма "Устойчивое развитие коренных малочисленных народов Севера, Сибири и Дальнего Востока, проживающих в Камчатском крае"</t>
  </si>
  <si>
    <t>Основное мероприятие "Укрепление материально-технической базы традиционных отраслей хозяйствования в Камчатском крае"</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</si>
  <si>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</si>
  <si>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Основное мероприятие "Повышение доступа к образовательным услугам малочисленных народов Севера с учетом их этнокультурных особенностей"</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</si>
  <si>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</si>
  <si>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Государственная программа Камчатского края "Информационное общество в Камчатском крае"</t>
  </si>
  <si>
    <t>Подпрограмма "Электронное правительство в Камчатском крае"</t>
  </si>
  <si>
    <t>Основное мероприятие "Управление развитием информационного общества и формированием электронного правительства в Камчатском крае"</t>
  </si>
  <si>
    <t>Основное мероприятие "Развитие инфраструктуры электронного правительства в Камчатском крае"</t>
  </si>
  <si>
    <t>Основное мероприятие "Обеспечение межведомственного электронного взаимодействия при предоставлении государственных и муниципальных услуг"</t>
  </si>
  <si>
    <t>Основное мероприятие "Предоставление государственных и муниципальных услуг в электронном виде"</t>
  </si>
  <si>
    <t>Основное мероприятие "Развитие, внедрение и сопровождение информационных систем"</t>
  </si>
  <si>
    <t>Основное мероприятие "Развитие инфраструктуры связи на территории Камчатского края"</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</si>
  <si>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</si>
  <si>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Основное мероприятие "Развертывание и поддержание системы высокоточного позиционирования на основе космических систем ГЛОНАСС/GPS"</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</si>
  <si>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</si>
  <si>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Основное мероприятие "Обеспечение реализации государственной политики в области информатизации и связи Камчатского края"</t>
  </si>
  <si>
    <t>Основное мероприятие "Выполнение технологических функций в области информатизации"</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</si>
  <si>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</si>
  <si>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Государственная программа Камчатского края "Управление государственными финансами Камчатского края"</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</si>
  <si>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</si>
  <si>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</si>
  <si>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Подпрограмма "Управление государственным долгом Камчатского края, средствами резервных фондов и резервами ассигнований"</t>
  </si>
  <si>
    <t>Основное мероприятие "Управление государственным долгом Камчатского края"</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</si>
  <si>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</si>
  <si>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Основное мероприятие "Выравнивание бюджетной обеспеченности муниципальных образований в Камчатском крае"</t>
  </si>
  <si>
    <t>Основное мероприятие "Обеспечение сбалансированности местных бюджетов"</t>
  </si>
  <si>
    <t>Основное мероприятие "Содействие в решении вопросов местного значения муниципальных образований в Камчатском крае"</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</si>
  <si>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</si>
  <si>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Основное мероприятие "Обеспечение деятельности Министерства финансов Камчатского края и подведомственных организаций"</t>
  </si>
  <si>
    <t>Государственная программа Камчатского края "Социальное и экономическое развитие территории с особым статусом "Корякский округ"</t>
  </si>
  <si>
    <t>Подпрограмма "Обеспечение доступным и комфортным жильем и коммунальными услугами населения Корякского округа"</t>
  </si>
  <si>
    <t>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</si>
  <si>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</si>
  <si>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Основное мероприятие "Формирование инженерной инфраструктуры в целях жилищного строительства на территории Корякского округа"</t>
  </si>
  <si>
    <t>Основное мероприятие "Осуществление полномочий и функций администрации Корякского округа"</t>
  </si>
  <si>
    <t>Государственная программа Камчатского края "Обращение с отходами производства и потребления в Камчатском крае"</t>
  </si>
  <si>
    <t>Подпрограмма "Развитие комплексной системы обращения с твердыми коммунальными отходами на территории Камчатского края"</t>
  </si>
  <si>
    <t>Основное мероприятие "Строительство, реконструкция объектов размещения, переработки и обезвреживания отходов производства и потребления"</t>
  </si>
  <si>
    <t>Основное мероприятие  "Установка мусоросортировочного и мусороперегрузочного оборудования в отдельных муниципальных образованиях в Камчатском крае"</t>
  </si>
  <si>
    <t>Основное мероприятие "Обеспечение (возмещение) затрат юридическим лицам, являющимся региональным оператором по обращению с твердыми коммунальными отходами на территории Камчатского края, на приобретение техники, оборудования, специализированных транспортных средств, иные затраты"</t>
  </si>
  <si>
    <t>Основное мероприятие "Обеспечение деятельности Агентства по обращению с отходами Камчатского края"</t>
  </si>
  <si>
    <t>Государственная программа Камчатского края "Формирование современной городской среды в Камчатском крае"</t>
  </si>
  <si>
    <t>Подпрограмма "Современная городская среда в Камчатском крае"</t>
  </si>
  <si>
    <t>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t>
  </si>
  <si>
    <t>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t>
  </si>
  <si>
    <t>Подпрограмма "Благоустройство территорий муниципальных образований в Камчатском крае"</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</si>
  <si>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</si>
  <si>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Основное мероприятие "Ремонт и устройство уличных сетей наружного освещения"</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</si>
  <si>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</si>
  <si>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 xml:space="preserve">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реализации государственной программы" </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</si>
  <si>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</si>
  <si>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Л.В. Алексеева</t>
  </si>
  <si>
    <t>(подпись)</t>
  </si>
  <si>
    <t>(расшифровка подписи)</t>
  </si>
  <si>
    <t>Заместитель Министра - начальник бюджетного отдела</t>
  </si>
  <si>
    <t>Заместитель Министра - начальник отдела финансирования, учета и отчетности</t>
  </si>
  <si>
    <t>Ю.С. Захаренко</t>
  </si>
  <si>
    <r>
      <t>"</t>
    </r>
    <r>
      <rPr>
        <u/>
        <sz val="8"/>
        <color rgb="FF000000"/>
        <rFont val="Arial"/>
        <family val="2"/>
        <charset val="204"/>
      </rPr>
      <t xml:space="preserve"> 18 </t>
    </r>
    <r>
      <rPr>
        <sz val="8"/>
        <color rgb="FF000000"/>
        <rFont val="Arial"/>
        <family val="2"/>
        <charset val="204"/>
      </rPr>
      <t xml:space="preserve">" </t>
    </r>
    <r>
      <rPr>
        <u/>
        <sz val="8"/>
        <color rgb="FF000000"/>
        <rFont val="Arial"/>
        <family val="2"/>
        <charset val="204"/>
      </rPr>
      <t xml:space="preserve">   марта   </t>
    </r>
    <r>
      <rPr>
        <sz val="8"/>
        <color rgb="FF000000"/>
        <rFont val="Arial"/>
        <family val="2"/>
        <charset val="204"/>
      </rPr>
      <t xml:space="preserve"> 20</t>
    </r>
    <r>
      <rPr>
        <u/>
        <sz val="8"/>
        <color rgb="FF000000"/>
        <rFont val="Arial"/>
        <family val="2"/>
        <charset val="204"/>
      </rPr>
      <t>19</t>
    </r>
    <r>
      <rPr>
        <sz val="8"/>
        <color rgb="FF000000"/>
        <rFont val="Arial"/>
        <family val="2"/>
        <charset val="204"/>
      </rPr>
      <t xml:space="preserve"> г.</t>
    </r>
  </si>
  <si>
    <t>И.о. Министра финансов</t>
  </si>
  <si>
    <t>В.Ю. Тараканов</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</si>
  <si>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"Капитальный ремонт, ремонт, содержание автомобильных дорог общего пользования регионального и межмуниципального значения".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</si>
  <si>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экономики и внешнеэкономической деятельности Камчатского края". Подпрограмма "Развитие промышленности, внешнеэкономической деятельности, конкуренции". 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</si>
  <si>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внутреннего и въездного туризма в Камчатском крае". Подпрограмма "Обеспечение реализации Программы". Основное мероприятие "Финансовое обеспечение деятельности Агентства".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</si>
  <si>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"Проектирование, строительство и реконструкция автомобильных дорог регионального и межмуниципального значения". Финансовое обеспечение дорожной деятельности.Бюджетные инвестиции в объекты капитального строительства государственной (муниципальной) собственности
Реконструкция автомобильной дороги Петропавловск-Камчатский - Мильково на участке км 220 - км 230"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</si>
  <si>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</si>
  <si>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"Управление государственными финансами Камчатского края". Подпрограмма "Обеспечение реализации Программы". Основное мероприятие "Обеспечение деятельности Министерства финансов Камчатского края и подведомственных организаций".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</si>
  <si>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</si>
  <si>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"Обеспечение реализации Программы". Основное мероприятие "Обеспечение деятельности Министерства".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</si>
  <si>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"Обеспечение доступным и комфортным жильем жителей Камчатского края". Подпрограмма "Обеспечение реализации  Программы". 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</si>
  <si>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реализации Программы". Основное мероприятие "Руководство и управление в сфере установленных функций органов государственной власти".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</si>
  <si>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деятельности Министерства социального развития и труда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</si>
  <si>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системы управления в сфере культуры".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</si>
  <si>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Непрограммные расходы. Непрограммные расходы.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</si>
  <si>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"Обеспечение реализации Программы". Основное мероприятие "Обеспечение функционирования Министерства спорта и молодежной политики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</si>
  <si>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Министерства экономического развития и торговли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</si>
  <si>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"Обеспечение реализации Программы". Основное мероприятие "Обеспечение деятельности Министерства природных ресурсов и экологии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</si>
  <si>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</si>
  <si>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Непрограммные расходы. Непрограммные расходы. Ежегодные взносы в международную неправительственную организацию "Северный Форум"</t>
  </si>
  <si>
    <t>Непрограммные расходы. Непрограммные расходы.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</si>
  <si>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"Управление государственными финансами Камчатского края". Подпрограмма "Обеспечение реализации Программы". Основное мероприятие "Обеспечение деятельности Министерства финансов Камчатского края и подведомственных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</si>
  <si>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Непрограммные расходы.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</si>
  <si>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Непрограммные расходы. Оплата ГУП Камчатского края «Камчатстройэнергосервис» эксплуатационных услуг по содержанию нежилых помещений</t>
  </si>
  <si>
    <t>Непрограммные расходы. Члены избирательной комиссии Камчатского края.</t>
  </si>
  <si>
    <t>Государственная программа Камчатского края "Управление государственными финансами Камчатского края". Подпрограмма "Управление государственным долгом Камчатского края, средствами резервных фондов и резервами ассигнований". 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</si>
  <si>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Государственная программа Камчатского края "Развитие экономики и внешнеэкономической деятельности Камчатского края". Подпрограмма "Формирование благоприятной инвестиционной среды". Основное мероприятие "Разработка и реализация системных мер, направленных на улучшение условий ведения инвестиционной деятельности".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</si>
  <si>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</si>
  <si>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"Обеспечение реализации Программы". Основное мероприятие "Обеспечение деятельности Министерства.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</si>
  <si>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"Обеспечение реализации  Программы". Основное мероприятие "Обеспечение реализации государственной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</si>
  <si>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</si>
  <si>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Субсидия Автономной некоммерческой организации "Редакция газеты "Абориген Камчатки" на издание газеты "Абориген Камчатки" на национальных языках</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</si>
  <si>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Оплата ГУП Камчатского края «Камчатстройэнергосервис» эксплуатационных услуг по содержанию нежилых помещений</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</si>
  <si>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</si>
  <si>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Освещение деятельности государственных органов Камчатского края в средствах массовой информации и федеральных информационных агентствах</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</si>
  <si>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Субвенции для осуществления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</si>
  <si>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Непрограммные расходы.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</si>
  <si>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Непрограммные расходы.Субвенции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t>
  </si>
  <si>
    <t>Непрограммные расходы.Обеспечение деятельности депутатов Государственной Думы и их помощников в избирательных округах.</t>
  </si>
  <si>
    <t>Непрограммные расходы. Обеспечение членов Совета Федерации и их помощников в субъектах Российской Федерации.</t>
  </si>
  <si>
    <t>Непрограммные расходы.Обеспечение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</si>
  <si>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Непрограммные расходы.Субвенции для осуществления  полномочий Камчатского края на государственную регистрацию актов гражданского состояния .</t>
  </si>
  <si>
    <t>Непрограммные расходы.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</si>
  <si>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Основное мероприятие "Создание условий, способствующих добровольному переселению в Камчатский край соотечественников, проживающих за рубежом"</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</si>
  <si>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</si>
  <si>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Государственная программа Камчатского края "Содействие занятости населения Камчатского края". Подпрограмма "Обеспечение реализации  Программы". Основное мероприятие "Освоение финансовых средств, направленных на оплату труда  и дополнительных выплат и компенсаций с учетом страховых взносов".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</si>
  <si>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"Содействие занятости населения Камчатского края". Подпрограмма "Обеспечение реализации  Программы". Основное мероприятие "Освоение финансовых средств, направленных на обеспечение государственных нужд".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</si>
  <si>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"Содействие занятости населения Камчатского края". Подпрограмма "Комплексная ресоциализация граждан, уволенных с военной службы, и обеспечение их социальной интеграции в общество в Камчатском крае". 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</si>
  <si>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Агентства инвестиций и предпринимательства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</si>
  <si>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Агентства инвестиций и предпринимательства Камчатского края". Освещение деятельности государственных органов Камчатского края в средствах массовой информации и федеральных информационных агентствах</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</si>
  <si>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"Обеспечение реализации Программы". Основное мероприятие "Обеспечение деятельности Министерства природных ресурсов и экологии Камчатского края". Оплата ГУП Камчатского края «Камчатстройэнергосервис» эксплуатационных услуг по содержанию нежилых помещений</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</si>
  <si>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внедрение и сопровождение информационных систем".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</si>
  <si>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"Обращение с отходами производства и потребления в Камчатском крае". Подпрограмма "Обеспечение реализации Программы". Основное мероприятие "Обеспечение деятельности Агентства по обращению с отходами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</si>
  <si>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Непрограммные расходы.Освещение деятельности государственных органов Камчатского края в средствах массовой информации и федеральных информационных агентствах.</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</si>
  <si>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Основное мероприятие "Предоставление мер государственной поддержки при осуществлении тарифообразования на электрическую энергию".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</si>
  <si>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Основное мероприятие "Предоставление мер государственной поддержки при осуществлении тарифообразования на электрическую энергию". 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</si>
  <si>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Основное мероприятие "Предоставление мер государственной поддержки при осуществлении тарифообразования на электрическую энергию". Возмещение недополученных доходов энергоснабжающим организациям Камчатского края, осуществляющим отпуск электрической энергии по сниженным тарифам</t>
  </si>
  <si>
    <t>Государственная программа Камчатского края "Развитие экономики и внешнеэкономической деятельности Камчатского края". Подпрограмма "Обеспечение доступности энергетических ресурсов". Основное мероприятие "Предоставление мер государственной поддержки при осуществлении тарифообразования на электрическую энергию". 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</si>
  <si>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"Обеспечение реализации Программы". Основное мероприятие "Обеспечение деятельности подведомственных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</si>
  <si>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"Обеспечение снабжения населения и объектов промышленности ресурсами пресных вод".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</si>
  <si>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"Развитие и использование минерально-сырьевой базы Камчатского края". 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</si>
  <si>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</si>
  <si>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"Всероссийский конкурс "Российская организация высокой социальной эффективности"".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</si>
  <si>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</si>
  <si>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</si>
  <si>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</si>
  <si>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</si>
  <si>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экономики и внешнеэкономической деятельности Камчатского края". Подпрограмма "Обеспечение реализации  Программы". Основное мероприятие "Обеспечение деятельности Министерства экономического развития и торговли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</si>
  <si>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 xml:space="preserve">
Государственная программа Камчатского края "Информационное общество в Камчатском крае". Подпрограмма "Обеспечение реализации  Программы". Основное мероприятие "Обеспечение реализации государственной политики в области информатизации и связи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</si>
  <si>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</si>
  <si>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</si>
  <si>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</si>
  <si>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</si>
  <si>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племенного дела в животноводстве".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</si>
  <si>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</si>
  <si>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"Обеспечение деятельности учреждения, предоставляющего услуги в области животноводства".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</si>
  <si>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</si>
  <si>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</si>
  <si>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</si>
  <si>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</si>
  <si>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"Техническая и технологическая модернизация, инновационное развитие агропромышленного комплекса". Основное мероприятие "Создание условий для технического переоснащения агропромышленного комплекса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</si>
  <si>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"Повышение уровня кадрового потенциала и информационного обеспечения агропромышленного комплекса". Основное мероприятие "Обеспечение агропромышленного комплекса квалифицированными кадрами".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</si>
  <si>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"Повышение уровня кадрового потенциала и информационного обеспечения агропромышленного комплекса". Основное мероприятие "Повышение престижа агропромышленного комплекса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</si>
  <si>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"Проведение плановых профилактических обработок и диагностических исследований".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</si>
  <si>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"Строительство объектов ветеринарного назначения".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</si>
  <si>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</si>
  <si>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"Обеспечение реализации подпрограммы".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</si>
  <si>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эпизоотического и ветеринарно-санитарного благополучия". Основное мероприятие "Обеспечение реализации подпрограммы". Оплата ГУП Камчатского края «Камчатстройэнергосервис» эксплуатационных услуг по содержанию нежилых помещений</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</si>
  <si>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"Обеспечение реализации Программы". Основное мероприятие "Выполнение научно-исследовательских работ в области растениеводства".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</si>
  <si>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рыбохозяйственного комплекса Камчатского края". Подпрограмма "Обеспечение реализации Программы". Основное мероприятие "Обеспечение деятельности Министерства рыбного хозяйства Камчатского края в установленной сфере деятельности".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</si>
  <si>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рыбохозяйственного комплекса Камчатского края". Подпрограмма "Обеспечение реализации Программы". Основное мероприятие "Обеспечение деятельности Министерства рыбного хозяйства Камчатского края в установленной сфере деятельности". Оплата ГУП Камчатского края «Камчатстройэнергосервис» эксплуатационных услуг по содержанию нежилых помещений</t>
  </si>
  <si>
    <t>Государственная программа Камчатского края "Развитие рыбохозяйственного комплекса Камчатского края". Подпрограмма "Обеспечение реализации Программы". Основное мероприятие "Совершенствование информационной системы и порядка формирования информационных ресурсов".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</si>
  <si>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"Организация, регулирование и охрана водных биологических ресурсов".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</si>
  <si>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</si>
  <si>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</si>
  <si>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"Приобретение противопожарной техники и средств пожаротушения, запасных частей, осуществление ремонта противопожарной техники".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</si>
  <si>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"Приобретение противопожарной техники и средств пожаротушения, запасных частей, осуществление ремонта противопожарной техники".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</si>
  <si>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"Проведение мероприятий, направленных на защиту лесов от вредных организмов". Осуществление отдельных полномочий в области лесных отношений</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</si>
  <si>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"Осуществление государственного лесного и пожарного надзора в лесах".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</si>
  <si>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лесов". Основное мероприятие "Осуществление воспроизводства и ухода за лесами". Осуществление отдельных полномочий в области лесных отношений</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</si>
  <si>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деятельности (оказание услуг) подведомственных учреждений, оказывающих работы и услуги в области лесных отношений".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</si>
  <si>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деятельности (оказание услуг) подведомственных учреждений, оказывающих работы и услуги в области лесных отношений".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</si>
  <si>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деятельности (оказание услуг) подведомственных учреждений, оказывающих работы и услуги в области лесных отношений". Осуществление отдельных полномочий в области лесных отношений</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</si>
  <si>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</si>
  <si>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</si>
  <si>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</si>
  <si>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</si>
  <si>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</si>
  <si>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транспортной системы в Камчатском крае". Подпрограмма "Развитие воздушного транспорта". Основное мероприятие "Государственная поддержка организаций, осуществляющих деятельность в сфере воздушных межмуниципальных перевозок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</si>
  <si>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транспортной системы в Камчатском крае". Подпрограмма "Развитие воздушного транспорта". Основное мероприятие "Государственная поддержка организаций, осуществляющих деятельность в сфере воздушных межрегиональных перевозок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</si>
  <si>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транспортной системы в Камчатском крае". Подпрограмма "Развитие воздушного транспорта". Основное мероприятие "Государственная поддержка организаций, осуществляющих деятельность в сфере воздушных межмуниципальных перевозок населения, в целях возмещения затрат по уплате лизинговых платежей".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</si>
  <si>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Подпрограмма "Обеспечение реализации Государственной программы"</t>
  </si>
  <si>
    <t>Основное мероприятие "Управление реализацией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</si>
  <si>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транспортной системы в Камчатском крае". Подпрограмма "Обеспечение реализации Государственной программы". Основное мероприятие "Управление реализацией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</si>
  <si>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транспортной системы в Камчатском крае". Подпрограмма "Обеспечение реализации Программы". Основное мероприятие "Управление реализацией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</si>
  <si>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</si>
  <si>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</si>
  <si>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Реализация мероприятий соответствующей подпрограммы в рамках соответствующей подпрограммы Камчатского края, за исключением обособленных расходов, которым присваиваются уникальные коды.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установленно требование о последующем подтверждении их использования в соответствии с условиями и (или) целями предоставления</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</si>
  <si>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</si>
  <si>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</si>
  <si>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транспортной системы в Камчатском крае". Подпрограмма "Обеспечение реализации Программы". Основное мероприятие "Управление реализацией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</si>
  <si>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</si>
  <si>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</si>
  <si>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Основное мероприятие "Формирование и развитие  региональной системы оценки качества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</si>
  <si>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</si>
  <si>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"Обеспечение межведомственного электронного взаимодействия при предоставлении государственных и муниципальных услуг".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</si>
  <si>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"Предоставление государственных и муниципальных услуг в электронном виде".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</si>
  <si>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"Предоставление государственных и муниципальных услуг в электронном виде". Поддержка региональных проектов в сфере информационных технологий</t>
  </si>
  <si>
    <t>Государственная программа Камчатского края "Информационное общество в Камчатском крае".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</si>
  <si>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Основное мероприятие "Развертывание и поддержание системы высокоточного позиционирования на основе космических систем ГЛОНАСС/GPS".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</si>
  <si>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"Обеспечение реализации  Программы". Основное мероприятие "Обеспечение реализации государственной политики в области информатизации и связи Камчатского края".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</si>
  <si>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"Обеспечение реализации  Программы". Основное мероприятие "Выполнение технологических функций в области информатизации".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</si>
  <si>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"Обеспечение реализации  Программы". 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</si>
  <si>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</si>
  <si>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</si>
  <si>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</si>
  <si>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"Поддержка организаций Камчатского края в целях содействия в реализации инвестиционных проектов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</si>
  <si>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</si>
  <si>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"Продвижение туристского продукта".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</si>
  <si>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"Популяризация отдельных видов туризма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</si>
  <si>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внутреннего и въездного туризма в Камчатском крае". Подпрограмма "Продвижение туристского продукта и популяризация отдельных видов туризма в Камчатском крае". Основное мероприятие "Информационное обслуживание туристов и повышение качества туристских услуг".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</si>
  <si>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 xml:space="preserve">Государственная программа Камчатского края "Развитие внутреннего и въездного туризма в Камчатском крае".Подпрограмма "Продвижение туристого продукта и популяризация отдельных видов туризма в Камчатском крае"                        Основное мероприятие "Реализация проектов развития туризма в Камчатском крае" </t>
  </si>
  <si>
    <t>Государственная программа Камчатского края "Развитие внутреннего и въездного туризма в Камчатском крае". Подпрограмма "Обеспечение реализации  Программы". Основное мероприятие "Финансовое обеспечение деятельности Агентства".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</si>
  <si>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</si>
  <si>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жилой застройки для перспективного строительства".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</si>
  <si>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"Строительство сейсмостойких жилых домов взамен тех, сейсмоусиление или реконструкция которых экономически нецелесообразны".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</si>
  <si>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"Строительство сейсмостойких жилых домов взамен тех, сейсмоусиление или реконструкция которых экономически нецелесообразны". 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</si>
  <si>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</si>
  <si>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</si>
  <si>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"Приобретение (строительство) жилых помещений в целях формирования специализированного жилищного фонда".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</si>
  <si>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"Капитальный ремонт многоквартирных домов в Камчатском крае". 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</si>
  <si>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бюджетных учреждений, расположенных в муниципальных образованиях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</si>
  <si>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"Содержание жилищного фонда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</si>
  <si>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наличие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</si>
  <si>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</si>
  <si>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ремонт сетей теплоснабжения по ул. Нагорная в с. Паратунка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</si>
  <si>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ремонт сетей тепло-, водоснабжения и водоотведения в с. Тигиль Тигильского района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</si>
  <si>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"Возмещение предприятиям коммунального комплекса затрат или недополученных доходов  в связи с ограничением изменения вносимой гражданами платы за коммунальные услуги до установленного уровня".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</si>
  <si>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"Возмещение юридическим лицам недополученных доходов, связанных с фактическим превышением объемов тепловой энергии, потребленной на нагрев воды в открытой системе теплоснабжения и закрытой системе горячего водоснабжения для целей горячего водоснабжения, над утвержденной величиной норматива расхода тепловой энергии, используемой на подогрев холодной воды в целях предоставления коммунальной услуги по горячему водоснабжению".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</si>
  <si>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</si>
  <si>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</si>
  <si>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</si>
  <si>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</si>
  <si>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</si>
  <si>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</si>
  <si>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</si>
  <si>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</si>
  <si>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</si>
  <si>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</si>
  <si>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"Обеспечение реализации Программы". 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</si>
  <si>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"Обеспечение реализации Программы". 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 Оплата ГУП Камчатского края «Камчатстройэнергосервис» эксплуатационных услуг по содержанию нежилых помещений</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</si>
  <si>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"Охрана окружающей среды и обеспечение экологической безопасности в Камчатском крае". Основное мероприятие "Осуществление государственного экологического мониторинга".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</si>
  <si>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"Охрана окружающей среды и обеспечение экологической безопасности в Камчатском крае". Основное мероприятие "Поддержка и развитие особо охраняемых природных территорий регионального значения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</si>
  <si>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"Охрана окружающей среды и обеспечение экологической безопасности в Камчатском крае". Основное мероприятие "Формирование экологической культуры населения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</si>
  <si>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"Охрана окружающей среды и обеспечение экологической безопасности в Камчатском крае". Основное мероприятие "Обеспечение деятельности (оказание услуг)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</si>
  <si>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"Сохранение объектов животного мира и биологического разнообразия, популяризация природоохранных мероприятий".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</si>
  <si>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"Охрана и использование объектов животного мира (за исключением охотничьих ресурсов и водных биологических ресурсов)".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</si>
  <si>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"Организация и проведение мониторинга видов охотничьих ресурсов, ценных в хозяйственном отношении".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</si>
  <si>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воспроизводства и сохранения объектов животного мира и охотничьих ресурсов". Основное мероприятие "Осуществление государственного охотничьего надзора".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</si>
  <si>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</si>
  <si>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Государственная программа Камчатского края "Развитие лесного хозяйства, охрана и воспроизводство животного мира на территории Камчатского края". Подпрограмма "Обеспечение реализации Программы". 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</si>
  <si>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 xml:space="preserve"> 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</si>
  <si>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</si>
  <si>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"Мероприятия по разработке и установлению нормативов накопления твердых коммунальных отходов".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</si>
  <si>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вердыми коммунальными отходами на территории Камчатского края". Основное мероприятие "Возмещение причиненного вреда окружающей среде при размещении бесхозяйственных отходов - ликвидация мест несанкционированного размещения отходов".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</si>
  <si>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"Обеспечение (возмещение) затрат юридическим лицам, являющимся региональным оператором по обращению с твердыми коммунальными отходами на территории Камчатского края, на приобретение техники, оборудования, специализированных транспортных средств, иные затраты".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</si>
  <si>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</si>
  <si>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</si>
  <si>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</si>
  <si>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</si>
  <si>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</si>
  <si>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Cтимулирование программ развития жилищного строительства субъектов Российской Федерации</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</si>
  <si>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</si>
  <si>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</si>
  <si>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</si>
  <si>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</si>
  <si>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</si>
  <si>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Государственная программа Камчатского края  "Развитие образования в Камчатском крае". Подпрограмма "Развитие общего и дополнительного образования детей в Камчатском крае". Основное мероприятие "Развитие кадрового потенциала системы общего и дополнительного образования детей, в том числе проведение конкурсов профессионального мастерства педагогических работников".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</si>
  <si>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</si>
  <si>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 (софинансирование за счет средств краевого бюджета)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</si>
  <si>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</si>
  <si>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</si>
  <si>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</si>
  <si>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"Социальные гарантии работникам подведомственных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</si>
  <si>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</si>
  <si>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</si>
  <si>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</si>
  <si>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Финансовое обеспечению мероприятий по созданию детских технопарков "Кванториум"</t>
  </si>
  <si>
    <t>Государственная программа Камчатского края "Развитие культуры в Камчатском крае". Подпрограмма "Образование в сфере культуры". Основное мероприятие "Развитие системы образования в сфере культуры и искусства".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</si>
  <si>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</si>
  <si>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</si>
  <si>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</si>
  <si>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"Обеспечение социальной поддержки обучающихся по программам среднего профессионального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</si>
  <si>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"Модернизация инфраструктуры системы профессионального образования".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</si>
  <si>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"Социальные гарантии работникам подведомственных профессиональных образовательных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</si>
  <si>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</si>
  <si>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</si>
  <si>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</si>
  <si>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</si>
  <si>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</si>
  <si>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"Организационное, аналитическое, информационное обеспечение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</si>
  <si>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системы управления в сфере культуры".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</si>
  <si>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</si>
  <si>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"Финансовая поддержка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</si>
  <si>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"Обеспечение реализации  Программы". Основное мероприятие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</si>
  <si>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"Управление развитием информационного общества и формированием электронного правительства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</si>
  <si>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Непрограммные расходы.Расходы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</si>
  <si>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Основное мероприятие "Реализация мероприятий активной политики занятости населения  и дополнительных мероприятий в сфере занятости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</si>
  <si>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"Вовлечение молодёжи в социальную практику и её информирование о потенциальных возможностях развития".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</si>
  <si>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</si>
  <si>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"Обеспечение деятельности учреждений сферы молодежной политики".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</si>
  <si>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</si>
  <si>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</si>
  <si>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</si>
  <si>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</si>
  <si>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</si>
  <si>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"Научно-методическое, кадровое и информационное обеспечение оздоровительной кампании детей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</si>
  <si>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</si>
  <si>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</si>
  <si>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"Опережающее развитие научной, культурной, спортивной составляющей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</si>
  <si>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профессионального образования в Камчатском крае". Основное мероприятие "Развитие кадрового потенциала системы среднего профессионального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</si>
  <si>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Основное мероприятие "Обеспечение  деятельности отдела контроля и надзора Министерства образования и науки Камчатского края".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</si>
  <si>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Основное мероприятие "Формирование и развитие  региональной системы оценки качества образования".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</si>
  <si>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"Поддержка научной деятельности в Камчатском крае". Основное мероприятие "Содействие ученым Камчатки по участию в мероприятиях, способствующих развитию научного потенциала региона".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</si>
  <si>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"Поддержка научной деятельности в Камчатском крае".Основное мероприятие "Информационное сопровождение мероприятий, способствующих развитию научного потенциала Камчатки".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</si>
  <si>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"Организационное, аналитическое, информационное обеспечение реализации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</si>
  <si>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"Организационное, аналитическое, информационное обеспечение реализации Программы". Оплата ГУП Камчатского края «Камчатстройэнергосервис» эксплуатационных услуг по содержанию нежилых помещений</t>
  </si>
  <si>
    <t>Государственная программа Камчатского края  "Развитие образования в Камчатском крае". Подпрограмма "Обеспечение реализации Программы". Основное мероприятие "Другие вопросы в области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</si>
  <si>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"Образование в сфере культуры". Основное мероприятие "Проведение мероприятий по выявлению художественно одаренных детей и молодежи по созданию условий для их творческого развития".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</si>
  <si>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</si>
  <si>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 xml:space="preserve">Государственная программа Камчатского края "Семья и дети Камчатки". Подпрограмма "Особый ребенок". 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 Реализация  мероприятий соответствующей программы, подпрограммы в рамках соответствующей муниципальной программы Елизовского городского поселения, за исключением обособленных расходов, которым присваиваются уникальные коды </t>
  </si>
  <si>
    <t>Государственная программа Камчатского края "Семья и дети Камчатки". Подпрограмма "Дети - инвалиды". Основное мероприятие "Внедрение инновационных технологий, методик, программ по реабилитации, социализации, интеграции детей-инвалидов, семей с детьми-инвалидами в общество".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</si>
  <si>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"Семья и дети Камчатки". Подпрограмма "Профилактика и преодоление семейного и детского неблагополучия". 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</si>
  <si>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"Семья и дети Камчатки". Подпрограмма "Детство без жестокости и насилия". Основное мероприятие "Проведение мероприятий,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</si>
  <si>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</si>
  <si>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</si>
  <si>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 а также оборудованием для комфортного пребывания детей в муниципальных образовательных организациях в Камчатском крае в межотопительный период</t>
  </si>
  <si>
    <t>Подпрограмма "Охрана окружающей среды и обеспечение экологической безопасности в Камчатском крае"</t>
  </si>
  <si>
    <t>Государственная программа Камчатского края "Безопасная Камчатка". 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Основное мероприятие "Обеспечение деятельности и содержание подведомственных учреждений".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</si>
  <si>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</si>
  <si>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среди несовершеннолетних, предупреждений детского дорожно-транспортного травматизма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</si>
  <si>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</si>
  <si>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</si>
  <si>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"Повышение квалификации специалистов, осуществляющих работу по профилактике наркомании и алкоголизма".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</si>
  <si>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</si>
  <si>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</si>
  <si>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"Совершенствование форм и методов работы по патриотическому воспитанию граждан Российской Федерации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</si>
  <si>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"Развитие и совершенствование информационного и научно-методического обеспечения в области патриотического воспитания".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</si>
  <si>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"Организация допризывной подготовки молодежи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</si>
  <si>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"Повышение доступа к образовательным услугам малочисленных народов Севера с учетом их этнокультурных особенностей".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</si>
  <si>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Непрограммные расходы.Расходы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</si>
  <si>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"Наследие". 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</si>
  <si>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"Наследие". Основное мероприятие "Развитие библиотечного дела".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</si>
  <si>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"Наследие". Основное мероприятие "Развитие библиотечного дела".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</si>
  <si>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"Наследие". Основное мероприятие "Развитие музейного дела".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</si>
  <si>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"Наследие". Основное мероприятие "Развитие музейного дела".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</si>
  <si>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"Искусство". Основное мероприятие "Поддержка и развитие исполнительских искусств".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</si>
  <si>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"Искусство". Основное мероприятие "Поддержка и развитие исполнительских искусств".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</si>
  <si>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"Искусство". 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</si>
  <si>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"Организация и проведение мероприятий по сохранению нематериального культурного наследия народов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</si>
  <si>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</si>
  <si>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</si>
  <si>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</si>
  <si>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Поддержка отрасли культуры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</si>
  <si>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"Обеспечение проведения независимой оценки качества оказания услуг учреждениями культуры и экспертизы".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</si>
  <si>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"Обеспечение проведения специальной оценки условий труда".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</si>
  <si>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</si>
  <si>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"Осуществление инвестиций в строительство объектов культуры". Реализация мероприятий Инвестиционной программы Камчатского края (за исключением субсидий местным бюджетам)</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</si>
  <si>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"Совершенствование коммуникационных связей и развитие интеллектуального потенциала граждан пожилого возраста".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</si>
  <si>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"Организация свободного времени и культурного досуга граждан пожилого возраста".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</si>
  <si>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экономики и внешнеэкономической деятельности Камчатского края". Подпрограмма "Формирование благоприятной инвестиционной среды". Основное мероприятие "Формирование и продвижение инвестиционного имиджа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</si>
  <si>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</si>
  <si>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Непрограммные расходы.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</si>
  <si>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системы управления в сфере культуры". Оплата ГУП Камчатского края «Камчатстройэнергосервис» эксплуатационных услуг по содержанию нежилых помещений</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</si>
  <si>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</si>
  <si>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</si>
  <si>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</si>
  <si>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</si>
  <si>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</si>
  <si>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</si>
  <si>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</si>
  <si>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Приобретение медицинского оборудования за счет средств резервного фонда Президента Российской Федерации</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</si>
  <si>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</si>
  <si>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</si>
  <si>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</si>
  <si>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"Энергосбережение и повышение энергоэффективности в государственных учреждениях здравоохранения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</si>
  <si>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женщинам в период родовспоможения".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</si>
  <si>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женщинам в период родовспоможения".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</si>
  <si>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</si>
  <si>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</si>
  <si>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"Охрана здоровья матери и ребенка". Основное мероприятие "Совершенствование оказания медицинской помощи детям". Приобретение медицинского оборудования за счет средств резервного фонда Президента Российской Федерации</t>
  </si>
  <si>
    <t>Государственная программа Камчатского края "Развитие здравоохранения Камчатского края". Подпрограмма "Оказание паллиативной помощи, в том числе детям". Основное мероприятие "Оказание паллиативной помощи, в том числе детям". Развитие паллиативной медицинской помощи за счет средств резервного фонда Правительства Российской Федерации</t>
  </si>
  <si>
    <t>Государственная программа Камчатского края "Развитие здравоохранения Камчатского края". Подпрограмма "Оказание паллиативной помощи, в том числе детям". Основное мероприятие "Оказание паллиативной помощи, в том числе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</si>
  <si>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"Охрана здоровья матери и ребенка". Развитие материально-технической базы детских поликлиник и детских поликлинических отделений медицинских организаций Камчатского края.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</si>
  <si>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"Развитие информатизации в здравоохранении".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</si>
  <si>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</si>
  <si>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</si>
  <si>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</si>
  <si>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"Охрана здоровья матери и ребенка". Развитие материально-технической базы детских поликлиник и детских поликлинических отделений медицинских организаций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</si>
  <si>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</si>
  <si>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Основное мероприятие "Совершенствование системы лекарственного обеспечения, в том числе в амбулаторных условиях".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</si>
  <si>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"Семья и дети Камчатки". Подпрограмма "Особый ребенок". 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</si>
  <si>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</si>
  <si>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</si>
  <si>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</si>
  <si>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</si>
  <si>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</si>
  <si>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</si>
  <si>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экстренной медицинской помощи, включая эвакуацию в Камчатском крае". Основное мероприятие "Организация оказания экстренной медицинской помощи в труднодоступных районах Камчатского края с применением авиации".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</si>
  <si>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экстренной медицинской помощи, включая эвакуацию в Камчатском крае". Основное мероприятие "Организация оказания экстренной медицинской помощи в труднодоступных районах Камчатского края с применением авиации". Закупка авиационной услуги органами государственной власти субъектов Российской Федерации для оказания медицинской помощи с применением авиации</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</si>
  <si>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"Приобретение специализированных укладок (комплектов) для оказания экстренной медицинской помощи пострадавшим в дорожно-транспортных происшествиях и соответствующее оснащение (экипирование) бригад скорой медицинской помощи, выезжающих на место совершения дорожно-транспортного происшествия".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</si>
  <si>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 Реализация отдельных мероприятий по развитию здравоохранения</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</si>
  <si>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</si>
  <si>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Оплата ГУП Камчатского края «Камчатстройэнергосервис» эксплуатационных услуг по содержанию нежилых помещений</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</si>
  <si>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</si>
  <si>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"Развитие информатизации в здравоохранении".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</si>
  <si>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"Развитие медицинской реабилитации и санаторно-курортного лечения, в том числе детям". Основное мероприятие "Развитие медицинской реабилитации и санаторно-курортного лечения, в том числе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</si>
  <si>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</si>
  <si>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"Совершенствование системы лекарственного обеспечения, в том числе в амбулаторных условиях". Основное мероприятие "Совершенствование системы лекарственного обеспечения, в том числе в амбулаторных условиях". Реализация отдельных мероприятий по развитию здравоохранения</t>
  </si>
  <si>
    <t>Государственная программа Камчатского края "Развитие здравоохранения Камчатского края". Подпрограмма "Инвестиционные мероприятия в здравоохранении Камчатского края". Основное мероприятие "Строительство и реконструкция объектов здравоохранения Камчатского края".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</si>
  <si>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"Развитие здравоохранения Камчатского края". Подпрограмма "Инвестиционные мероприятия в здравоохранении Камчатского края". Основное мероприятие "Строительство и реконструкция объектов здравоохранения Камчатского края".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</si>
  <si>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Государственная программа Камчатского края "Развитие здравоохранения Камчатского края". Подпрограмма "Совершенствование оказания экстренной медицинской помощи, включая эвакуацию в Камчатском крае". Основное мероприятие "Развитие службы оказания экстренной медицинской помощи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</si>
  <si>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"Семья и дети Камчатки". Подпрограмма "Особый ребенок". 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</si>
  <si>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Доплаты к пенсиям государственных служащих Камчатского края</t>
  </si>
  <si>
    <t>Государственная программа Камчатского края "Семья и дети Камчатки". Подпрограмма "Семья и дети Камчатки". Основное мероприятие "Укрепление социального института семьи, пропаганда положительных семейных традиций и семейных ценностей, формирование ответственного родительства в Камчатском крае. Патриотическое воспитание детей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</si>
  <si>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"Семья и дети Камчатки". Подпрограмма "Особый ребенок". 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</si>
  <si>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"Семья и дети Камчатки". Подпрограмма "Детство без жестокости и насилия". 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 Расширение спектра социальных услуг детям и семьям, попавшим в трудную жизненную ситуацию".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</si>
  <si>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"Укрепление здоровья граждан пожилого возраста ".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</si>
  <si>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</si>
  <si>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</si>
  <si>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Реализация мероприятий Инвестиционной программы Камчатского края (за исключением субсидий местным бюджетам)</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</si>
  <si>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Укрепление материально-технической базы учреждений социального обслуживания населения, оказание адресной социальной помощи неработающим пенсионерам, обучение компьютерной грамотности неработающих пенсионеров</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</si>
  <si>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"Укрепление материально-технической базы учреждений социального обслуживания граждан".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</si>
  <si>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"Обеспечение проведения специальной оценки условий труда работающих в организациях, расположенных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</si>
  <si>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"Информационное обеспечение и пропаганда охраны труда".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</si>
  <si>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"Проведение тематических мероприятий".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</si>
  <si>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</si>
  <si>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 Бесплатное зубопротезирование отдельным категориям граждан, проживающим в Камчатском крае</t>
  </si>
  <si>
    <t>Государственная программа Камчатского края "Развитие здравоохранения Камчатского края". Подпрограмма "Профилактика заболеваний и формирование здорового образа жизни. Развитие первичной медико-санитарной помощи". 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 Реализация  отдельных полномочий в области лекарственного обеспечения</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</si>
  <si>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</si>
  <si>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Государственная программа Камчатского края "Развитие здравоохранения Камчатского края".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 Обеспечение  дополнительных мер социальной поддержки донорам крови и (или)  ее компонентов в Камчатском крае</t>
  </si>
  <si>
    <t>Государственная программа Камчатского края "Развитие здравоохранения Камчатского края". Подпрограмма "Управление развитием отрасли". Основное мероприятие "Обеспечение деятельности системы здравоохранения". Уплата страховых взносов на обязательное медицинское страхование неработающего населения</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</si>
  <si>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Единовременные компенсационные выплаты медицинским работникам государственных учреждений здравоохранения Камчатского края в возрасте до 50 лет, имеющим высшее профессиональное образование</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</si>
  <si>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</si>
  <si>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</si>
  <si>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Государственная программа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Реализация отдельных мероприятий по развитию здравоохранения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</si>
  <si>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</si>
  <si>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"Укрепление здоровья граждан пожилого возраста ". 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</si>
  <si>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Региональная социальная доплата к пенсии</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</si>
  <si>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</si>
  <si>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Выплата региональной доплаты к пенсии</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</si>
  <si>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</si>
  <si>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</si>
  <si>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</si>
  <si>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Оплата жилищно-коммунальных услуг отдельным категориям граждан</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</si>
  <si>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федеральным законодательством".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</si>
  <si>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ветеранов труда</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</si>
  <si>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тружеников  тыла</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</si>
  <si>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Реализация Закона Камчатского края  от  11.03.2008 № 18 "О наградах, премиях и стипендиях Камчатского края"</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</si>
  <si>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</si>
  <si>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Ежемесячное материальное обеспечение отдельным  категориям  граждан за особые заслуги в развитии Камчатского края</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</si>
  <si>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</si>
  <si>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Предоставление  дополнительных мер социальной поддержки участникам локальных войн и вооруженных конфликтов и членов их семей</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</si>
  <si>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</si>
  <si>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</si>
  <si>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дополнительных мер социальной поддержки донорам крови и (или)  ее компонентов в Камчатском крае</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</si>
  <si>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лиц, замещающих государственные должности Камчатского края</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</si>
  <si>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Обеспечение мер социальной поддержки реабилитированных лиц и лиц, признанных пострадавшими от политических репрессий</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</si>
  <si>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отдельных категорий граждан, установленных законодательством Камчатского края". Компенсация отдельным категориям граждан оплаты взноса на капитальный ремонт общего имущества в многоквартирном доме</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</si>
  <si>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</si>
  <si>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Ежемесячные социальные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</si>
  <si>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</si>
  <si>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</si>
  <si>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Подготовка и проведение мероприятий, посвященных дням воинской славы России, праздничным, памятным и иным значимым датам России и Камчатского края</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</si>
  <si>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Ежемесячная социальная выплата неработающим пенсионерам, проживающим в Корякском округе</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</si>
  <si>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Компенсация семьям, имеющим ребенка-инвалида, стоимости приобретаемого ими транспортного средства</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</si>
  <si>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</si>
  <si>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</si>
  <si>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Ежемесячные денежные выплаты семьям, имеющим детей-инвалидов, проживающим в Камчатском крае</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</si>
  <si>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Обеспечение  мер социальной поддержки многодетных семей в Камчатском крае</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</si>
  <si>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Предоставление краевого материнского (семейного) капитала</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</si>
  <si>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Ежемесячная денежная выплата беременным женщинам, кормящим матерям, а также детям в возрасте до трех лет, проживающим в Камчатском крае</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</si>
  <si>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Единовременная денежная выплата и ежемесячная денежная выплата  женщинам, которым присвоено звание "Материнская слава Камчатки"</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</si>
  <si>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Социальные выплаты на строительство или приобретение жилого помещения в собственность гражданам, имеющим в составе семьи детей-инвалидов</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</si>
  <si>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</si>
  <si>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</si>
  <si>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Осуществление ежемесячной выплаты в связи с рождением (усыновлением) первого ребенка</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</si>
  <si>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мер социальной поддержки семей с детьми". Ежемесячная денежная выплата, назначаемая в случае рождения третьего ребенка или последующих детей до достижения ребенком возраста трех лет</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</si>
  <si>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"Оказание поддержки гражданам, оказавшимся в трудной жизненной ситуации".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</si>
  <si>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"Оказание поддержки гражданам, оказавшимся в трудной жизненной ситуации". Оказание материальной помощи населению в трудной жизненной ситуации</t>
  </si>
  <si>
    <t>Государственная программа Камчатского края "Содействие занятости населения Камчатского края". Подпрограмма "Активная политика занятости населения и социальная поддержка безработных граждан". Основное мероприятие "Социальные выплаты безработным гражданам".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</si>
  <si>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"Обеспечение спортивной подготовки спортсменов высокого класса и спортивного резерва". Обеспечение  мер социальной поддержки спортсменов, их тренеров, а также спортсменов-ведущих</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</si>
  <si>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"Улучшение жилищных условий граждан, проживающих в сельской местности в Камчатском крае, и обеспечение доступным жильем молодых семей и молодых специалистов на селе". Обеспечение жильем молодых семей  и граждан, проживающих в сельской местности</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</si>
  <si>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</si>
  <si>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Государственная программа Камчатского края "Обеспечение доступным и комфортным жильем жителей Камчатского края". Подпрограмма "Развитие системы ипотечного жилищного кредитования". Основное мероприятие "Предоставление социальных выплат отдельным категориям граждан, проживающим в Камчатском крае,на уплату первоначального взноса по ипотечному жилищному кредиту (займу) на приобретение жилого помещения в Камчатском крае". 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</si>
  <si>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Государственная программа Камчатского края "Обеспечение доступным и комфортным жильем жителей Камчатского края". Подпрограмма "Развитие системы ипотечного жилищного кредитования". 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 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</si>
  <si>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</si>
  <si>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</si>
  <si>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</si>
  <si>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</si>
  <si>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</si>
  <si>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</si>
  <si>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</si>
  <si>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</si>
  <si>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</si>
  <si>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</si>
  <si>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"Укрепление социальной защищенности граждан пожилого возраста".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</si>
  <si>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Государственная программа Камчатского края "Социальная поддержка граждан в Камчатском крае". Подпрограмма "Старшее поколение в Камчатском крае". Основное мероприятие "Совершенствование коммуникационных связей и развитие интеллектуального потенциала граждан пожилого возраста". Укрепление материально-технической базы учреждений социального обслуживания населения, оказание адресной социальной помощи неработающим пенсионерам, обучение компьютерной грамотности неработающих пенсионеров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</si>
  <si>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 Освещение деятельности государственных органов Камчатского края в средствах массовой информации и федеральных информационных агентствах</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</si>
  <si>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"Расширение сети социальных учреждений (инвестиционные мероприятия)".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</si>
  <si>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"Расширение сети социальных учреждений (инвестиционные мероприятия)". Укрепление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</si>
  <si>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</si>
  <si>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"Обеспечение реализации Программы". Основное мероприятие "Обеспечение деятельности Министерства, как ответственного  исполнителя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</si>
  <si>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</si>
  <si>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ведение уставной деятельности, связанной с предоставлением социальных услуг отдельным категориям граждан</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</si>
  <si>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</si>
  <si>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</si>
  <si>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</si>
  <si>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</si>
  <si>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</si>
  <si>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</si>
  <si>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Общественной региональной организации "Всекамчатский союз казаков" на финансовое обеспечение части затрат, связанных с обустройством и содержанием природного объекта "Казачий ключ"</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</si>
  <si>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региональной общероссийской организации инвалидов "Общество молодых инвалидов Камчатки" на финансовое обеспечение части затрат, связанных с проведением организацией общественно-значимых мероприятий в соответствии с целями, предусмотренными учредительными документами организации</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</si>
  <si>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Камчатской региональной общероссийской организации "Общество слепых" на финансовое обеспечение части затрат, связанных с проведением организацией общественно-значимых мероприятий в соответствии с целями, предусмотренными учредительными документами организации</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</si>
  <si>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Автономной некоммерческой организации «Центр семейной культуры "Благодать" на финансовое обеспечение части затрат, связанных с проведением открытых уроков (занятий) для обучающихся в общеобразовательных организациях в избирательном округе № 2 г. Петропавловска-Камчатского</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</si>
  <si>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Субсидия Камчатскому региональному отделению Общероссийской общественной организации "Союз пенсионеров России" в целях финансового обеспечения части затрат, связанных с предоставлением социальных услуг местным отделением отдельным категориям граждан</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</si>
  <si>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</si>
  <si>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"Привлечение социально ориентированных некоммерческих организаций к реализации государственной политики в социальной сфере, развитие благотворительности и добровольчества, в том числе информационная поддержка".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</si>
  <si>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"Привлечение социально ориентированных некоммерческих организаций к реализации государственной политики в социальной сфере, развитие благотворительности и добровольчества, в том числе информационная поддержка". Освещение деятельности государственных органов Камчатского края в средствах массовой информации и федеральных информационных агентствах</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</si>
  <si>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"Изучение состояния некоммерческого сектора, консультирование и содействие дополнительному профессиональному образованию".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</si>
  <si>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"Изучение состояния некоммерческого сектора, консультирование и содействие дополнительному профессиональному образованию". 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на оказание на безвозмездной основе консультационных и юридических услуг другим социально ориентированным некоммерческим организациям</t>
  </si>
  <si>
    <t>Государственная программа Камчатского края "Социальная поддержка граждан в Камчатском крае". Подпрограмма "Обеспечение защиты трудовых прав работников в Камчатском крае". Основное мероприятие "Информационное обеспечение и пропаганда охраны труда". Освещение деятельности государственных органов Камчатского края в средствах массовой информации и федеральных информационных агентствах</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</si>
  <si>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деятельности Министерства социального развития и труда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</si>
  <si>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</si>
  <si>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Государственная программа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</si>
  <si>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"Молодежь Камчатки". 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 Реализация Закона Камчатского края  от  11.03.2008 № 18 "О наградах, премиях и стипендиях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</si>
  <si>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</si>
  <si>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"Мероприятия по вовлечению населения в занятия физической культурой и массовым спортом".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</si>
  <si>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</si>
  <si>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"Обеспечение спортивной подготовки спортсменов высокого класса и спортивного резерва".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</si>
  <si>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</si>
  <si>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</si>
  <si>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Иные межбюджетные трансферты на подготовку и проведение Всероссийского физкультурно-спортивного комплекса "Готов к труду и обороне" в Камчатском крае</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</si>
  <si>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</si>
  <si>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</si>
  <si>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</si>
  <si>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 Бюджетные инвестиции в объекты капитального строительства государственной собственности субъектов Российской Федерации</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</si>
  <si>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"Приобретение и монтаж временных некапитальных спортивных сооружений, капитальный ремонт, обследование, снос и демонтаж спортивных объектов". Реализация мероприятий Инвестиционной программы Камчатского края (за исключением субсидий местным бюджетам)</t>
  </si>
  <si>
    <t>Непрограммные расходы. 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 .</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</si>
  <si>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</si>
  <si>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Государственная программа Камчатского края "Управление государственными финансами Камчатского края". Подпрограмма "Управление государственным долгом Камчатского края, средствами резервных фондов и резервами ассигнований". Основное мероприятие "Управление государственным долгом Камчатского края". Процентные платежи по государственному долгу Камчатского края</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</si>
  <si>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Дотации на выравнивание бюджетной обеспеченности поселений</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</si>
  <si>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Дотации на выравнивание бюджетной обеспеченности муниципальных районов (городских округов)</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</si>
  <si>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Дотации на поддержку мер по обеспечению сбалансированности бюджетов</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</si>
  <si>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 Дотации на поддержку мер по обеспечению сбалансированности бюджетов</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</si>
  <si>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"Финансовая поддержка муниципальным образованиям, направленная на развитие дорожного хозяйства". Дотации на поддержку мер по обеспечению сбалансированности бюджетов</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</si>
  <si>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связи на территории Камчатского края". Дотации на поддержку мер по обеспечению сбалансированности бюджетов</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</si>
  <si>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"Обеспечение сбалансированности местных бюджетов". Дотации на поддержку мер по обеспечению сбалансированности бюджетов</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</si>
  <si>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Расходы, связанные с особым режимом безопасного функционирования закрытых административно-территориальных образований</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</si>
  <si>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Дотации на поддержку мер по обеспечению сбалансированности бюджетов</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</si>
  <si>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"Выравнивание бюджетной обеспеченности муниципальных образований в Камчатском крае". 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</si>
  <si>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</si>
  <si>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</si>
  <si>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</si>
  <si>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</si>
  <si>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поддержку региональных проектов в сфере информационных технологий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</si>
</sst>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 ###\ ###\ ###\ ##0.00"/>
  </numFmts>
  <fonts count="17" x14ac:knownFonts="1">
    <font>
      <sz val="11"/>
      <color rgb="FF000000"/>
      <name val="Calibri"/>
      <family val="2"/>
      <scheme val="minor"/>
    </font>
    <font>
      <sz val="11"/>
      <name val="Calibri"/>
      <family val="2"/>
      <charset val="204"/>
    </font>
    <font>
      <b/>
      <sz val="10"/>
      <color rgb="FF000000"/>
      <name val="Arial"/>
      <family val="2"/>
      <charset val="204"/>
    </font>
    <font>
      <sz val="10"/>
      <color rgb="FF000000"/>
      <name val="Arial"/>
      <family val="2"/>
      <charset val="204"/>
    </font>
    <font>
      <sz val="9"/>
      <color rgb="FF000000"/>
      <name val="Arial"/>
      <family val="2"/>
      <charset val="204"/>
    </font>
    <font>
      <b/>
      <sz val="8"/>
      <color rgb="FF000000"/>
      <name val="Arial"/>
      <family val="2"/>
      <charset val="204"/>
    </font>
    <font>
      <sz val="8"/>
      <color rgb="FF000000"/>
      <name val="Arial"/>
      <family val="2"/>
      <charset val="204"/>
    </font>
    <font>
      <b/>
      <sz val="7"/>
      <color rgb="FF000000"/>
      <name val="Arial"/>
      <family val="2"/>
      <charset val="204"/>
    </font>
    <font>
      <sz val="7"/>
      <color rgb="FF000000"/>
      <name val="Arial"/>
      <family val="2"/>
      <charset val="204"/>
    </font>
    <font>
      <sz val="11"/>
      <color rgb="FF000000"/>
      <name val="Calibri"/>
      <family val="2"/>
      <scheme val="minor"/>
    </font>
    <font>
      <b/>
      <sz val="8"/>
      <color rgb="FF000000"/>
      <name val="Arial"/>
      <family val="2"/>
      <charset val="204"/>
    </font>
    <font>
      <sz val="8"/>
      <color rgb="FF000000"/>
      <name val="Arial"/>
      <family val="2"/>
      <charset val="204"/>
    </font>
    <font>
      <b/>
      <sz val="8"/>
      <name val="Arial"/>
      <family val="2"/>
      <charset val="204"/>
    </font>
    <font>
      <sz val="7"/>
      <color rgb="FF000000"/>
      <name val="Arial"/>
      <family val="2"/>
      <charset val="204"/>
    </font>
    <font>
      <sz val="7"/>
      <name val="Calibri"/>
      <family val="2"/>
      <charset val="204"/>
    </font>
    <font>
      <sz val="6"/>
      <color rgb="FF000000"/>
      <name val="Arial"/>
      <family val="2"/>
      <charset val="204"/>
    </font>
    <font>
      <u/>
      <sz val="8"/>
      <color rgb="FF000000"/>
      <name val="Arial"/>
      <family val="2"/>
      <charset val="204"/>
    </font>
  </fonts>
  <fills count="2">
    <fill>
      <patternFill patternType="none"/>
    </fill>
    <fill>
      <patternFill patternType="gray125"/>
    </fill>
  </fills>
  <borders count="34">
    <border>
      <left/>
      <right/>
      <top/>
      <bottom/>
      <diagonal/>
    </border>
    <border>
      <left style="thin">
        <color rgb="FF000000"/>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n">
        <color rgb="FF000000"/>
      </top>
      <bottom style="thin">
        <color rgb="FF000000"/>
      </bottom>
      <diagonal/>
    </border>
    <border>
      <left/>
      <right/>
      <top/>
      <bottom style="thin">
        <color rgb="FF000000"/>
      </bottom>
      <diagonal/>
    </border>
    <border>
      <left style="thick">
        <color rgb="FF000000"/>
      </left>
      <right style="thick">
        <color rgb="FF000000"/>
      </right>
      <top style="thin">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ck">
        <color rgb="FF000000"/>
      </right>
      <top style="thick">
        <color rgb="FF000000"/>
      </top>
      <bottom style="thin">
        <color rgb="FF000000"/>
      </bottom>
      <diagonal/>
    </border>
    <border>
      <left/>
      <right style="thin">
        <color rgb="FF000000"/>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right style="thick">
        <color rgb="FF000000"/>
      </right>
      <top style="thin">
        <color rgb="FF000000"/>
      </top>
      <bottom style="thick">
        <color rgb="FF000000"/>
      </bottom>
      <diagonal/>
    </border>
    <border>
      <left/>
      <right style="thin">
        <color rgb="FF000000"/>
      </right>
      <top style="thin">
        <color rgb="FF000000"/>
      </top>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diagonal/>
    </border>
    <border>
      <left/>
      <right style="thin">
        <color rgb="FF000000"/>
      </right>
      <top/>
      <bottom/>
      <diagonal/>
    </border>
    <border>
      <left/>
      <right style="thin">
        <color rgb="FF000000"/>
      </right>
      <top style="thin">
        <color rgb="FF000000"/>
      </top>
      <bottom style="thin">
        <color indexed="64"/>
      </bottom>
      <diagonal/>
    </border>
  </borders>
  <cellStyleXfs count="2">
    <xf numFmtId="0" fontId="0" fillId="0" borderId="0"/>
    <xf numFmtId="0" fontId="9" fillId="0" borderId="0"/>
  </cellStyleXfs>
  <cellXfs count="102">
    <xf numFmtId="0" fontId="1" fillId="0" borderId="0" xfId="0" applyFont="1" applyFill="1" applyBorder="1"/>
    <xf numFmtId="0" fontId="3" fillId="0" borderId="0" xfId="1" applyNumberFormat="1" applyFont="1" applyFill="1" applyBorder="1" applyAlignment="1">
      <alignment vertical="top" wrapText="1" readingOrder="1"/>
    </xf>
    <xf numFmtId="0" fontId="4" fillId="0" borderId="1"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horizontal="left" vertical="center" wrapText="1" readingOrder="1"/>
    </xf>
    <xf numFmtId="0" fontId="6" fillId="0" borderId="7" xfId="1" applyNumberFormat="1" applyFont="1" applyFill="1" applyBorder="1" applyAlignment="1">
      <alignment horizontal="center" vertical="center" wrapText="1" readingOrder="1"/>
    </xf>
    <xf numFmtId="0" fontId="6" fillId="0" borderId="10" xfId="1" applyNumberFormat="1" applyFont="1" applyFill="1" applyBorder="1" applyAlignment="1">
      <alignment horizontal="center" vertical="center" wrapText="1" readingOrder="1"/>
    </xf>
    <xf numFmtId="0" fontId="5" fillId="0" borderId="1" xfId="1" applyNumberFormat="1" applyFont="1" applyFill="1" applyBorder="1" applyAlignment="1">
      <alignment horizontal="center" wrapText="1" readingOrder="1"/>
    </xf>
    <xf numFmtId="0" fontId="6" fillId="0" borderId="1" xfId="1" applyNumberFormat="1" applyFont="1" applyFill="1" applyBorder="1" applyAlignment="1">
      <alignment horizontal="center" wrapText="1" readingOrder="1"/>
    </xf>
    <xf numFmtId="0" fontId="5" fillId="0" borderId="0" xfId="1" applyNumberFormat="1" applyFont="1" applyFill="1" applyBorder="1" applyAlignment="1">
      <alignment vertical="center" wrapText="1" readingOrder="1"/>
    </xf>
    <xf numFmtId="0" fontId="10" fillId="0" borderId="2" xfId="1" applyNumberFormat="1" applyFont="1" applyFill="1" applyBorder="1" applyAlignment="1">
      <alignment horizontal="center" vertical="center" wrapText="1" readingOrder="1"/>
    </xf>
    <xf numFmtId="164" fontId="10" fillId="0" borderId="3" xfId="1" applyNumberFormat="1" applyFont="1" applyFill="1" applyBorder="1" applyAlignment="1">
      <alignment horizontal="center" vertical="top" wrapText="1" readingOrder="1"/>
    </xf>
    <xf numFmtId="0" fontId="10" fillId="0" borderId="3" xfId="1" applyNumberFormat="1" applyFont="1" applyFill="1" applyBorder="1" applyAlignment="1">
      <alignment horizontal="center" vertical="top" wrapText="1" readingOrder="1"/>
    </xf>
    <xf numFmtId="0" fontId="10" fillId="0" borderId="3" xfId="1" applyNumberFormat="1" applyFont="1" applyFill="1" applyBorder="1" applyAlignment="1">
      <alignment horizontal="center" vertical="center" wrapText="1" readingOrder="1"/>
    </xf>
    <xf numFmtId="0" fontId="11" fillId="0" borderId="5" xfId="1" applyNumberFormat="1" applyFont="1" applyFill="1" applyBorder="1" applyAlignment="1">
      <alignment horizontal="center" vertical="center" wrapText="1" readingOrder="1"/>
    </xf>
    <xf numFmtId="0" fontId="13" fillId="0" borderId="9" xfId="1" applyNumberFormat="1" applyFont="1" applyFill="1" applyBorder="1" applyAlignment="1">
      <alignment horizontal="center" vertical="center" wrapText="1" readingOrder="1"/>
    </xf>
    <xf numFmtId="0" fontId="13" fillId="0" borderId="10" xfId="1" applyNumberFormat="1" applyFont="1" applyFill="1" applyBorder="1" applyAlignment="1">
      <alignment horizontal="center" vertical="center" wrapText="1" readingOrder="1"/>
    </xf>
    <xf numFmtId="0" fontId="13" fillId="0" borderId="11" xfId="1" applyNumberFormat="1" applyFont="1" applyFill="1" applyBorder="1" applyAlignment="1">
      <alignment horizontal="center" vertical="center" wrapText="1" readingOrder="1"/>
    </xf>
    <xf numFmtId="0" fontId="14" fillId="0" borderId="0" xfId="0" applyFont="1" applyFill="1" applyBorder="1"/>
    <xf numFmtId="2" fontId="1" fillId="0" borderId="0" xfId="0" applyNumberFormat="1" applyFont="1" applyFill="1" applyBorder="1"/>
    <xf numFmtId="0" fontId="1" fillId="0" borderId="0" xfId="0" applyFont="1" applyFill="1" applyBorder="1"/>
    <xf numFmtId="0" fontId="8" fillId="0" borderId="1" xfId="1" applyNumberFormat="1" applyFont="1" applyFill="1" applyBorder="1" applyAlignment="1">
      <alignment horizontal="right" wrapText="1" readingOrder="1"/>
    </xf>
    <xf numFmtId="165" fontId="8" fillId="0" borderId="1" xfId="1" applyNumberFormat="1" applyFont="1" applyFill="1" applyBorder="1" applyAlignment="1">
      <alignment horizontal="right" wrapText="1" readingOrder="1"/>
    </xf>
    <xf numFmtId="0" fontId="8" fillId="0" borderId="1" xfId="1" applyNumberFormat="1" applyFont="1" applyFill="1" applyBorder="1" applyAlignment="1">
      <alignment horizontal="center" wrapText="1" readingOrder="1"/>
    </xf>
    <xf numFmtId="165" fontId="7" fillId="0" borderId="1" xfId="1" applyNumberFormat="1" applyFont="1" applyFill="1" applyBorder="1" applyAlignment="1">
      <alignment horizontal="right" wrapText="1" readingOrder="1"/>
    </xf>
    <xf numFmtId="0" fontId="2" fillId="0" borderId="0" xfId="1" applyNumberFormat="1" applyFont="1" applyFill="1" applyBorder="1" applyAlignment="1">
      <alignment horizontal="center" vertical="center" wrapText="1" readingOrder="1"/>
    </xf>
    <xf numFmtId="0" fontId="1" fillId="0" borderId="0" xfId="0" applyFont="1" applyFill="1" applyBorder="1"/>
    <xf numFmtId="0" fontId="12" fillId="0" borderId="4" xfId="1" applyNumberFormat="1" applyFont="1" applyFill="1" applyBorder="1" applyAlignment="1">
      <alignment horizontal="left" wrapText="1" readingOrder="1"/>
    </xf>
    <xf numFmtId="0" fontId="5"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left" vertical="center" wrapText="1" readingOrder="1"/>
    </xf>
    <xf numFmtId="0" fontId="10" fillId="0" borderId="4" xfId="1" applyNumberFormat="1" applyFont="1" applyFill="1" applyBorder="1" applyAlignment="1">
      <alignment horizontal="left" wrapText="1" readingOrder="1"/>
    </xf>
    <xf numFmtId="0" fontId="1" fillId="0" borderId="4" xfId="1" applyNumberFormat="1" applyFont="1" applyFill="1" applyBorder="1" applyAlignment="1">
      <alignment wrapText="1"/>
    </xf>
    <xf numFmtId="0" fontId="6" fillId="0" borderId="1" xfId="1" applyNumberFormat="1" applyFont="1" applyFill="1" applyBorder="1" applyAlignment="1">
      <alignment horizontal="center" wrapText="1" readingOrder="1"/>
    </xf>
    <xf numFmtId="0" fontId="1" fillId="0" borderId="23" xfId="1" applyNumberFormat="1" applyFont="1" applyFill="1" applyBorder="1" applyAlignment="1">
      <alignment vertical="top" wrapText="1"/>
    </xf>
    <xf numFmtId="0" fontId="1" fillId="0" borderId="22" xfId="1" applyNumberFormat="1" applyFont="1" applyFill="1" applyBorder="1" applyAlignment="1">
      <alignment vertical="top" wrapText="1"/>
    </xf>
    <xf numFmtId="165" fontId="8" fillId="0" borderId="1" xfId="1" applyNumberFormat="1" applyFont="1" applyFill="1" applyBorder="1" applyAlignment="1">
      <alignment horizontal="right" wrapText="1" readingOrder="1"/>
    </xf>
    <xf numFmtId="0" fontId="8" fillId="0" borderId="1" xfId="1" applyNumberFormat="1" applyFont="1" applyFill="1" applyBorder="1" applyAlignment="1">
      <alignment horizontal="center" wrapText="1" readingOrder="1"/>
    </xf>
    <xf numFmtId="165" fontId="8" fillId="0" borderId="1" xfId="1" applyNumberFormat="1" applyFont="1" applyFill="1" applyBorder="1" applyAlignment="1">
      <alignment wrapText="1" readingOrder="1"/>
    </xf>
    <xf numFmtId="0" fontId="8" fillId="0" borderId="1" xfId="1" applyNumberFormat="1" applyFont="1" applyFill="1" applyBorder="1" applyAlignment="1">
      <alignment horizontal="right" wrapText="1" readingOrder="1"/>
    </xf>
    <xf numFmtId="0" fontId="6" fillId="0" borderId="0" xfId="1" applyNumberFormat="1" applyFont="1" applyFill="1" applyBorder="1" applyAlignment="1">
      <alignment horizontal="right" vertical="top" wrapText="1" readingOrder="1"/>
    </xf>
    <xf numFmtId="0" fontId="6" fillId="0" borderId="7" xfId="1" applyNumberFormat="1" applyFont="1" applyFill="1" applyBorder="1" applyAlignment="1">
      <alignment horizontal="center" vertical="center" wrapText="1" readingOrder="1"/>
    </xf>
    <xf numFmtId="0" fontId="1" fillId="0" borderId="20" xfId="1" applyNumberFormat="1" applyFont="1" applyFill="1" applyBorder="1" applyAlignment="1">
      <alignment vertical="top" wrapText="1"/>
    </xf>
    <xf numFmtId="0" fontId="1" fillId="0" borderId="19" xfId="1" applyNumberFormat="1" applyFont="1" applyFill="1" applyBorder="1" applyAlignment="1">
      <alignment vertical="top" wrapText="1"/>
    </xf>
    <xf numFmtId="0" fontId="6" fillId="0" borderId="8" xfId="1" applyNumberFormat="1" applyFont="1" applyFill="1" applyBorder="1" applyAlignment="1">
      <alignment horizontal="center" vertical="center" wrapText="1" readingOrder="1"/>
    </xf>
    <xf numFmtId="0" fontId="1" fillId="0" borderId="21" xfId="1" applyNumberFormat="1" applyFont="1" applyFill="1" applyBorder="1" applyAlignment="1">
      <alignment vertical="top" wrapText="1"/>
    </xf>
    <xf numFmtId="0" fontId="6" fillId="0" borderId="1" xfId="1" applyNumberFormat="1" applyFont="1" applyFill="1" applyBorder="1" applyAlignment="1">
      <alignment horizontal="left" wrapText="1" readingOrder="1"/>
    </xf>
    <xf numFmtId="0" fontId="6" fillId="0" borderId="12" xfId="1" applyNumberFormat="1" applyFont="1" applyFill="1" applyBorder="1" applyAlignment="1">
      <alignment horizontal="left" wrapText="1" readingOrder="1"/>
    </xf>
    <xf numFmtId="0" fontId="1" fillId="0" borderId="27" xfId="1" applyNumberFormat="1" applyFont="1" applyFill="1" applyBorder="1" applyAlignment="1">
      <alignment vertical="top" wrapText="1"/>
    </xf>
    <xf numFmtId="0" fontId="5" fillId="0" borderId="1" xfId="1" applyNumberFormat="1" applyFont="1" applyFill="1" applyBorder="1" applyAlignment="1">
      <alignment horizontal="left" wrapText="1" readingOrder="1"/>
    </xf>
    <xf numFmtId="0" fontId="5" fillId="0" borderId="1" xfId="1" applyNumberFormat="1" applyFont="1" applyFill="1" applyBorder="1" applyAlignment="1">
      <alignment horizontal="center" wrapText="1" readingOrder="1"/>
    </xf>
    <xf numFmtId="165" fontId="7" fillId="0" borderId="1" xfId="1" applyNumberFormat="1" applyFont="1" applyFill="1" applyBorder="1" applyAlignment="1">
      <alignment horizontal="right" wrapText="1" readingOrder="1"/>
    </xf>
    <xf numFmtId="0" fontId="6" fillId="0" borderId="9" xfId="1" applyNumberFormat="1" applyFont="1" applyFill="1" applyBorder="1" applyAlignment="1">
      <alignment horizontal="center" vertical="center" wrapText="1" readingOrder="1"/>
    </xf>
    <xf numFmtId="0" fontId="1" fillId="0" borderId="24" xfId="1" applyNumberFormat="1" applyFont="1" applyFill="1" applyBorder="1" applyAlignment="1">
      <alignment vertical="top" wrapText="1"/>
    </xf>
    <xf numFmtId="0" fontId="6" fillId="0" borderId="10" xfId="1" applyNumberFormat="1" applyFont="1" applyFill="1" applyBorder="1" applyAlignment="1">
      <alignment horizontal="center" vertical="center" wrapText="1" readingOrder="1"/>
    </xf>
    <xf numFmtId="0" fontId="1" fillId="0" borderId="25" xfId="1" applyNumberFormat="1" applyFont="1" applyFill="1" applyBorder="1" applyAlignment="1">
      <alignment vertical="top" wrapText="1"/>
    </xf>
    <xf numFmtId="0" fontId="6" fillId="0" borderId="11" xfId="1" applyNumberFormat="1" applyFont="1" applyFill="1" applyBorder="1" applyAlignment="1">
      <alignment horizontal="center" vertical="center" wrapText="1" readingOrder="1"/>
    </xf>
    <xf numFmtId="0" fontId="1" fillId="0" borderId="26" xfId="1" applyNumberFormat="1" applyFont="1" applyFill="1" applyBorder="1" applyAlignment="1">
      <alignment vertical="top" wrapText="1"/>
    </xf>
    <xf numFmtId="0" fontId="6" fillId="0" borderId="6"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center" vertical="top" wrapText="1" readingOrder="1"/>
    </xf>
    <xf numFmtId="0" fontId="15"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left" wrapText="1" readingOrder="1"/>
    </xf>
    <xf numFmtId="0" fontId="3" fillId="0" borderId="28" xfId="1" applyNumberFormat="1" applyFont="1" applyFill="1" applyBorder="1" applyAlignment="1">
      <alignment horizontal="center" wrapText="1" readingOrder="1"/>
    </xf>
    <xf numFmtId="0" fontId="1" fillId="0" borderId="0" xfId="0" applyFont="1" applyFill="1" applyBorder="1" applyAlignment="1"/>
    <xf numFmtId="0" fontId="15" fillId="0" borderId="29" xfId="1" applyNumberFormat="1" applyFont="1" applyFill="1" applyBorder="1" applyAlignment="1">
      <alignment horizontal="center" vertical="center" wrapText="1" readingOrder="1"/>
    </xf>
    <xf numFmtId="0" fontId="1" fillId="0" borderId="0" xfId="1" applyNumberFormat="1" applyFont="1" applyFill="1" applyBorder="1" applyAlignment="1">
      <alignment vertical="top" wrapText="1"/>
    </xf>
    <xf numFmtId="0" fontId="15" fillId="0" borderId="0" xfId="1" applyNumberFormat="1" applyFont="1" applyFill="1" applyBorder="1" applyAlignment="1">
      <alignment horizontal="center" vertical="top" wrapText="1" readingOrder="1"/>
    </xf>
    <xf numFmtId="0" fontId="15" fillId="0" borderId="28" xfId="1" applyNumberFormat="1" applyFont="1" applyFill="1" applyBorder="1" applyAlignment="1">
      <alignment horizontal="left" wrapText="1" readingOrder="1"/>
    </xf>
    <xf numFmtId="0" fontId="3" fillId="0" borderId="0" xfId="1" applyNumberFormat="1" applyFont="1" applyFill="1" applyBorder="1" applyAlignment="1">
      <alignment horizontal="left" wrapText="1" readingOrder="1"/>
    </xf>
    <xf numFmtId="0" fontId="6" fillId="0" borderId="31" xfId="1" applyNumberFormat="1" applyFont="1" applyFill="1" applyBorder="1" applyAlignment="1">
      <alignment horizontal="left" wrapText="1" readingOrder="1"/>
    </xf>
    <xf numFmtId="0" fontId="1" fillId="0" borderId="32" xfId="1" applyNumberFormat="1" applyFont="1" applyFill="1" applyBorder="1" applyAlignment="1">
      <alignment vertical="top" wrapText="1"/>
    </xf>
    <xf numFmtId="0" fontId="6" fillId="0" borderId="30" xfId="1" applyNumberFormat="1" applyFont="1" applyFill="1" applyBorder="1" applyAlignment="1">
      <alignment horizontal="left" wrapText="1" readingOrder="1"/>
    </xf>
    <xf numFmtId="0" fontId="1" fillId="0" borderId="33" xfId="1" applyNumberFormat="1" applyFont="1" applyFill="1" applyBorder="1" applyAlignment="1">
      <alignment vertical="top" wrapText="1"/>
    </xf>
    <xf numFmtId="0" fontId="8" fillId="0" borderId="13" xfId="1" applyNumberFormat="1" applyFont="1" applyFill="1" applyBorder="1" applyAlignment="1">
      <alignment horizontal="center" vertical="center" wrapText="1" readingOrder="1"/>
    </xf>
    <xf numFmtId="0" fontId="8" fillId="0" borderId="15" xfId="1" applyNumberFormat="1" applyFont="1" applyFill="1" applyBorder="1" applyAlignment="1">
      <alignment horizontal="center" vertical="center" wrapText="1" readingOrder="1"/>
    </xf>
    <xf numFmtId="0" fontId="8" fillId="0" borderId="15" xfId="1" applyNumberFormat="1" applyFont="1" applyFill="1" applyBorder="1" applyAlignment="1">
      <alignment horizontal="center" vertical="center" wrapText="1" readingOrder="1"/>
    </xf>
    <xf numFmtId="0" fontId="14" fillId="0" borderId="16" xfId="1" applyNumberFormat="1" applyFont="1" applyFill="1" applyBorder="1" applyAlignment="1">
      <alignment vertical="top" wrapText="1"/>
    </xf>
    <xf numFmtId="0" fontId="14" fillId="0" borderId="14" xfId="1" applyNumberFormat="1" applyFont="1" applyFill="1" applyBorder="1" applyAlignment="1">
      <alignment vertical="top" wrapText="1"/>
    </xf>
    <xf numFmtId="0" fontId="8" fillId="0" borderId="17" xfId="1" applyNumberFormat="1" applyFont="1" applyFill="1" applyBorder="1" applyAlignment="1">
      <alignment horizontal="center" vertical="center" wrapText="1" readingOrder="1"/>
    </xf>
    <xf numFmtId="0" fontId="14" fillId="0" borderId="18" xfId="1" applyNumberFormat="1" applyFont="1" applyFill="1" applyBorder="1" applyAlignment="1">
      <alignment vertical="top" wrapText="1"/>
    </xf>
    <xf numFmtId="0" fontId="8" fillId="0" borderId="6"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4" fillId="0" borderId="20" xfId="1" applyNumberFormat="1" applyFont="1" applyFill="1" applyBorder="1" applyAlignment="1">
      <alignment vertical="top" wrapText="1"/>
    </xf>
    <xf numFmtId="0" fontId="14" fillId="0" borderId="19" xfId="1" applyNumberFormat="1" applyFont="1" applyFill="1" applyBorder="1" applyAlignment="1">
      <alignment vertical="top" wrapText="1"/>
    </xf>
    <xf numFmtId="0" fontId="8" fillId="0" borderId="8" xfId="1" applyNumberFormat="1" applyFont="1" applyFill="1" applyBorder="1" applyAlignment="1">
      <alignment horizontal="center" vertical="center" wrapText="1" readingOrder="1"/>
    </xf>
    <xf numFmtId="0" fontId="14" fillId="0" borderId="21" xfId="1" applyNumberFormat="1" applyFont="1" applyFill="1" applyBorder="1" applyAlignment="1">
      <alignment vertical="top" wrapText="1"/>
    </xf>
    <xf numFmtId="0" fontId="8" fillId="0" borderId="1" xfId="1" applyNumberFormat="1" applyFont="1" applyFill="1" applyBorder="1" applyAlignment="1">
      <alignment horizontal="left" readingOrder="1"/>
    </xf>
    <xf numFmtId="0" fontId="14" fillId="0" borderId="23" xfId="1" applyNumberFormat="1" applyFont="1" applyFill="1" applyBorder="1" applyAlignment="1">
      <alignment vertical="top" wrapText="1"/>
    </xf>
    <xf numFmtId="0" fontId="14" fillId="0" borderId="22" xfId="1" applyNumberFormat="1" applyFont="1" applyFill="1" applyBorder="1" applyAlignment="1">
      <alignment vertical="top" wrapText="1"/>
    </xf>
    <xf numFmtId="0" fontId="8" fillId="0" borderId="1" xfId="1" applyNumberFormat="1" applyFont="1" applyFill="1" applyBorder="1" applyAlignment="1">
      <alignment horizontal="left" wrapText="1" readingOrder="1"/>
    </xf>
    <xf numFmtId="0" fontId="8" fillId="0" borderId="1" xfId="1" applyNumberFormat="1" applyFont="1" applyFill="1" applyBorder="1" applyAlignment="1">
      <alignment horizontal="left" vertical="center" wrapText="1" readingOrder="1"/>
    </xf>
    <xf numFmtId="0" fontId="8" fillId="0" borderId="0" xfId="1" applyNumberFormat="1" applyFont="1" applyFill="1" applyBorder="1" applyAlignment="1">
      <alignment horizontal="right" vertical="top" wrapText="1" readingOrder="1"/>
    </xf>
    <xf numFmtId="0" fontId="14" fillId="0" borderId="0" xfId="0" applyFont="1" applyFill="1" applyBorder="1"/>
    <xf numFmtId="0" fontId="8" fillId="0" borderId="8" xfId="1" applyNumberFormat="1" applyFont="1" applyFill="1" applyBorder="1" applyAlignment="1">
      <alignment horizontal="center" vertical="center" wrapText="1" readingOrder="1"/>
    </xf>
    <xf numFmtId="0" fontId="7" fillId="0" borderId="1" xfId="1" applyNumberFormat="1" applyFont="1" applyFill="1" applyBorder="1" applyAlignment="1">
      <alignment horizontal="left" wrapText="1" readingOrder="1"/>
    </xf>
    <xf numFmtId="0" fontId="7" fillId="0" borderId="1" xfId="1" applyNumberFormat="1" applyFont="1" applyFill="1" applyBorder="1" applyAlignment="1">
      <alignment horizontal="center" wrapText="1" readingOrder="1"/>
    </xf>
    <xf numFmtId="0" fontId="7" fillId="0" borderId="1" xfId="1" applyNumberFormat="1" applyFont="1" applyFill="1" applyBorder="1" applyAlignment="1">
      <alignment horizontal="right" wrapText="1" readingOrder="1"/>
    </xf>
    <xf numFmtId="0" fontId="8" fillId="0" borderId="12" xfId="1" applyNumberFormat="1" applyFont="1" applyFill="1" applyBorder="1" applyAlignment="1">
      <alignment horizontal="left" wrapText="1" readingOrder="1"/>
    </xf>
    <xf numFmtId="2" fontId="8" fillId="0" borderId="1" xfId="1" applyNumberFormat="1" applyFont="1" applyFill="1" applyBorder="1" applyAlignment="1">
      <alignment horizontal="right" wrapText="1" readingOrder="1"/>
    </xf>
    <xf numFmtId="0" fontId="8" fillId="0" borderId="31" xfId="1" applyNumberFormat="1" applyFont="1" applyFill="1" applyBorder="1" applyAlignment="1">
      <alignment horizontal="left" wrapText="1" readingOrder="1"/>
    </xf>
    <xf numFmtId="0" fontId="8" fillId="0" borderId="30" xfId="1" applyNumberFormat="1" applyFont="1" applyFill="1" applyBorder="1" applyAlignment="1">
      <alignment horizontal="left"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
  <sheetViews>
    <sheetView showGridLines="0" tabSelected="1" workbookViewId="0">
      <pane ySplit="1" topLeftCell="A2" activePane="bottomLeft" state="frozen"/>
      <selection pane="bottomLeft" activeCell="A97" sqref="A97"/>
    </sheetView>
  </sheetViews>
  <sheetFormatPr defaultRowHeight="15" x14ac:dyDescent="0.25"/>
  <cols>
    <col min="1" max="1" width="27.5703125" customWidth="1"/>
    <col min="2" max="2" width="5.5703125" customWidth="1"/>
    <col min="3" max="3" width="22.7109375" customWidth="1"/>
    <col min="4" max="4" width="16.5703125" customWidth="1"/>
    <col min="5" max="5" width="14.85546875" customWidth="1"/>
    <col min="6" max="6" width="15.28515625" customWidth="1"/>
    <col min="7" max="7" width="0.5703125" customWidth="1"/>
  </cols>
  <sheetData>
    <row r="1" spans="1:6" ht="2.4500000000000002" customHeight="1" x14ac:dyDescent="0.25"/>
    <row r="2" spans="1:6" ht="15.75" customHeight="1" x14ac:dyDescent="0.25">
      <c r="A2" s="25" t="s">
        <v>0</v>
      </c>
      <c r="B2" s="26"/>
      <c r="C2" s="26"/>
      <c r="D2" s="26"/>
      <c r="E2" s="26"/>
      <c r="F2" s="26"/>
    </row>
    <row r="3" spans="1:6" x14ac:dyDescent="0.25">
      <c r="A3" s="1" t="s">
        <v>1</v>
      </c>
      <c r="B3" s="1" t="s">
        <v>1</v>
      </c>
      <c r="C3" s="1" t="s">
        <v>1</v>
      </c>
      <c r="D3" s="1" t="s">
        <v>1</v>
      </c>
      <c r="E3" s="1" t="s">
        <v>1</v>
      </c>
      <c r="F3" s="2" t="s">
        <v>2</v>
      </c>
    </row>
    <row r="4" spans="1:6" x14ac:dyDescent="0.25">
      <c r="A4" s="1" t="s">
        <v>1</v>
      </c>
      <c r="B4" s="1" t="s">
        <v>1</v>
      </c>
      <c r="C4" s="1" t="s">
        <v>1</v>
      </c>
      <c r="D4" s="1" t="s">
        <v>1</v>
      </c>
      <c r="E4" s="3" t="s">
        <v>3</v>
      </c>
      <c r="F4" s="10" t="s">
        <v>4</v>
      </c>
    </row>
    <row r="5" spans="1:6" x14ac:dyDescent="0.25">
      <c r="A5" s="28" t="s">
        <v>5</v>
      </c>
      <c r="B5" s="26"/>
      <c r="C5" s="26"/>
      <c r="D5" s="26"/>
      <c r="E5" s="3" t="s">
        <v>6</v>
      </c>
      <c r="F5" s="11">
        <v>43466</v>
      </c>
    </row>
    <row r="6" spans="1:6" x14ac:dyDescent="0.25">
      <c r="A6" s="28" t="s">
        <v>1</v>
      </c>
      <c r="B6" s="26"/>
      <c r="C6" s="26"/>
      <c r="D6" s="26"/>
      <c r="E6" s="3" t="s">
        <v>1</v>
      </c>
      <c r="F6" s="12"/>
    </row>
    <row r="7" spans="1:6" x14ac:dyDescent="0.25">
      <c r="A7" s="4" t="s">
        <v>7</v>
      </c>
      <c r="B7" s="4" t="s">
        <v>1</v>
      </c>
      <c r="C7" s="1" t="s">
        <v>1</v>
      </c>
      <c r="D7" s="1" t="s">
        <v>1</v>
      </c>
      <c r="E7" s="3" t="s">
        <v>8</v>
      </c>
      <c r="F7" s="13">
        <v>97864242</v>
      </c>
    </row>
    <row r="8" spans="1:6" ht="20.25" customHeight="1" x14ac:dyDescent="0.25">
      <c r="A8" s="4" t="s">
        <v>9</v>
      </c>
      <c r="B8" s="9"/>
      <c r="C8" s="27" t="s">
        <v>8068</v>
      </c>
      <c r="D8" s="27"/>
      <c r="E8" s="3" t="s">
        <v>10</v>
      </c>
      <c r="F8" s="13">
        <v>811</v>
      </c>
    </row>
    <row r="9" spans="1:6" ht="20.25" customHeight="1" x14ac:dyDescent="0.25">
      <c r="A9" s="29" t="s">
        <v>11</v>
      </c>
      <c r="B9" s="26"/>
      <c r="C9" s="30" t="s">
        <v>8069</v>
      </c>
      <c r="D9" s="31"/>
      <c r="E9" s="3" t="s">
        <v>12</v>
      </c>
      <c r="F9" s="13">
        <v>30000000</v>
      </c>
    </row>
    <row r="10" spans="1:6" x14ac:dyDescent="0.25">
      <c r="A10" s="4" t="s">
        <v>13</v>
      </c>
      <c r="B10" s="1" t="s">
        <v>1</v>
      </c>
      <c r="C10" s="1" t="s">
        <v>1</v>
      </c>
      <c r="D10" s="1" t="s">
        <v>1</v>
      </c>
      <c r="E10" s="1" t="s">
        <v>1</v>
      </c>
      <c r="F10" s="13" t="s">
        <v>1</v>
      </c>
    </row>
    <row r="11" spans="1:6" x14ac:dyDescent="0.25">
      <c r="A11" s="4" t="s">
        <v>14</v>
      </c>
      <c r="B11" s="1" t="s">
        <v>1</v>
      </c>
      <c r="C11" s="1" t="s">
        <v>1</v>
      </c>
      <c r="D11" s="1" t="s">
        <v>1</v>
      </c>
      <c r="E11" s="1" t="s">
        <v>1</v>
      </c>
      <c r="F11" s="14" t="s">
        <v>15</v>
      </c>
    </row>
    <row r="12" spans="1:6" ht="22.7" customHeight="1" x14ac:dyDescent="0.25">
      <c r="A12" s="25" t="s">
        <v>16</v>
      </c>
      <c r="B12" s="26"/>
      <c r="C12" s="26"/>
      <c r="D12" s="26"/>
      <c r="E12" s="26"/>
      <c r="F12" s="26"/>
    </row>
    <row r="13" spans="1:6" ht="19.5" x14ac:dyDescent="0.25">
      <c r="A13" s="80" t="s">
        <v>17</v>
      </c>
      <c r="B13" s="81" t="s">
        <v>18</v>
      </c>
      <c r="C13" s="81" t="s">
        <v>19</v>
      </c>
      <c r="D13" s="81" t="s">
        <v>20</v>
      </c>
      <c r="E13" s="81" t="s">
        <v>21</v>
      </c>
      <c r="F13" s="94" t="s">
        <v>22</v>
      </c>
    </row>
    <row r="14" spans="1:6" s="18" customFormat="1" ht="9.75" x14ac:dyDescent="0.15">
      <c r="A14" s="15" t="s">
        <v>23</v>
      </c>
      <c r="B14" s="16" t="s">
        <v>24</v>
      </c>
      <c r="C14" s="16" t="s">
        <v>25</v>
      </c>
      <c r="D14" s="16" t="s">
        <v>26</v>
      </c>
      <c r="E14" s="16" t="s">
        <v>27</v>
      </c>
      <c r="F14" s="17" t="s">
        <v>28</v>
      </c>
    </row>
    <row r="15" spans="1:6" ht="23.1" customHeight="1" x14ac:dyDescent="0.25">
      <c r="A15" s="95" t="s">
        <v>29</v>
      </c>
      <c r="B15" s="96" t="s">
        <v>30</v>
      </c>
      <c r="C15" s="96" t="s">
        <v>31</v>
      </c>
      <c r="D15" s="24">
        <v>73026426230.960007</v>
      </c>
      <c r="E15" s="24">
        <v>76486414491.630005</v>
      </c>
      <c r="F15" s="97"/>
    </row>
    <row r="16" spans="1:6" ht="15.75" customHeight="1" x14ac:dyDescent="0.25">
      <c r="A16" s="98" t="s">
        <v>33</v>
      </c>
      <c r="B16" s="23" t="s">
        <v>30</v>
      </c>
      <c r="C16" s="23" t="s">
        <v>34</v>
      </c>
      <c r="D16" s="21"/>
      <c r="E16" s="22">
        <v>22879780107.799999</v>
      </c>
      <c r="F16" s="21"/>
    </row>
    <row r="17" spans="1:6" ht="12.75" customHeight="1" x14ac:dyDescent="0.25">
      <c r="A17" s="98" t="s">
        <v>35</v>
      </c>
      <c r="B17" s="23" t="s">
        <v>30</v>
      </c>
      <c r="C17" s="23" t="s">
        <v>36</v>
      </c>
      <c r="D17" s="22">
        <f>D18+D21</f>
        <v>16547136800</v>
      </c>
      <c r="E17" s="22">
        <v>16786498850.870001</v>
      </c>
      <c r="F17" s="21"/>
    </row>
    <row r="18" spans="1:6" x14ac:dyDescent="0.25">
      <c r="A18" s="98" t="s">
        <v>37</v>
      </c>
      <c r="B18" s="23" t="s">
        <v>30</v>
      </c>
      <c r="C18" s="23" t="s">
        <v>38</v>
      </c>
      <c r="D18" s="22">
        <f>SUM(D19:D20)</f>
        <v>2662710800</v>
      </c>
      <c r="E18" s="22">
        <v>2752863784.9400001</v>
      </c>
      <c r="F18" s="21"/>
    </row>
    <row r="19" spans="1:6" ht="49.5" x14ac:dyDescent="0.25">
      <c r="A19" s="98" t="s">
        <v>39</v>
      </c>
      <c r="B19" s="23" t="s">
        <v>30</v>
      </c>
      <c r="C19" s="23" t="s">
        <v>40</v>
      </c>
      <c r="D19" s="22">
        <v>2483710800</v>
      </c>
      <c r="E19" s="22">
        <v>2570060579.8499999</v>
      </c>
      <c r="F19" s="21"/>
    </row>
    <row r="20" spans="1:6" ht="49.5" x14ac:dyDescent="0.25">
      <c r="A20" s="98" t="s">
        <v>41</v>
      </c>
      <c r="B20" s="23" t="s">
        <v>30</v>
      </c>
      <c r="C20" s="23" t="s">
        <v>42</v>
      </c>
      <c r="D20" s="22">
        <v>179000000</v>
      </c>
      <c r="E20" s="22">
        <v>182803205.09</v>
      </c>
      <c r="F20" s="21"/>
    </row>
    <row r="21" spans="1:6" x14ac:dyDescent="0.25">
      <c r="A21" s="98" t="s">
        <v>43</v>
      </c>
      <c r="B21" s="23" t="s">
        <v>30</v>
      </c>
      <c r="C21" s="23" t="s">
        <v>44</v>
      </c>
      <c r="D21" s="22">
        <f>SUM(D22:D26)</f>
        <v>13884426000</v>
      </c>
      <c r="E21" s="22">
        <v>14033635065.93</v>
      </c>
      <c r="F21" s="21"/>
    </row>
    <row r="22" spans="1:6" ht="78.75" x14ac:dyDescent="0.25">
      <c r="A22" s="98" t="s">
        <v>45</v>
      </c>
      <c r="B22" s="23" t="s">
        <v>30</v>
      </c>
      <c r="C22" s="23" t="s">
        <v>46</v>
      </c>
      <c r="D22" s="22">
        <v>13131976000</v>
      </c>
      <c r="E22" s="22">
        <v>13316666207.25</v>
      </c>
      <c r="F22" s="21"/>
    </row>
    <row r="23" spans="1:6" ht="108" x14ac:dyDescent="0.25">
      <c r="A23" s="98" t="s">
        <v>47</v>
      </c>
      <c r="B23" s="23" t="s">
        <v>30</v>
      </c>
      <c r="C23" s="23" t="s">
        <v>48</v>
      </c>
      <c r="D23" s="22">
        <v>101300000</v>
      </c>
      <c r="E23" s="22">
        <v>87105652.459999993</v>
      </c>
      <c r="F23" s="22">
        <v>14194347.539999999</v>
      </c>
    </row>
    <row r="24" spans="1:6" ht="49.5" x14ac:dyDescent="0.25">
      <c r="A24" s="98" t="s">
        <v>49</v>
      </c>
      <c r="B24" s="23" t="s">
        <v>30</v>
      </c>
      <c r="C24" s="23" t="s">
        <v>50</v>
      </c>
      <c r="D24" s="22">
        <v>360000000</v>
      </c>
      <c r="E24" s="22">
        <v>356417805.19999999</v>
      </c>
      <c r="F24" s="22">
        <v>3582194.8</v>
      </c>
    </row>
    <row r="25" spans="1:6" ht="88.5" x14ac:dyDescent="0.25">
      <c r="A25" s="98" t="s">
        <v>51</v>
      </c>
      <c r="B25" s="23" t="s">
        <v>30</v>
      </c>
      <c r="C25" s="23" t="s">
        <v>52</v>
      </c>
      <c r="D25" s="22">
        <v>291150000</v>
      </c>
      <c r="E25" s="22">
        <v>273429600.01999998</v>
      </c>
      <c r="F25" s="22">
        <v>17720399.98</v>
      </c>
    </row>
    <row r="26" spans="1:6" ht="49.5" x14ac:dyDescent="0.25">
      <c r="A26" s="98" t="s">
        <v>53</v>
      </c>
      <c r="B26" s="23" t="s">
        <v>30</v>
      </c>
      <c r="C26" s="23" t="s">
        <v>54</v>
      </c>
      <c r="D26" s="21"/>
      <c r="E26" s="22">
        <v>15801</v>
      </c>
      <c r="F26" s="21"/>
    </row>
    <row r="27" spans="1:6" ht="39.75" x14ac:dyDescent="0.25">
      <c r="A27" s="98" t="s">
        <v>55</v>
      </c>
      <c r="B27" s="23" t="s">
        <v>30</v>
      </c>
      <c r="C27" s="23" t="s">
        <v>56</v>
      </c>
      <c r="D27" s="22">
        <f>D28</f>
        <v>1038596381.27</v>
      </c>
      <c r="E27" s="22">
        <v>1145549390.8099999</v>
      </c>
      <c r="F27" s="21"/>
    </row>
    <row r="28" spans="1:6" ht="30" x14ac:dyDescent="0.25">
      <c r="A28" s="98" t="s">
        <v>57</v>
      </c>
      <c r="B28" s="23" t="s">
        <v>30</v>
      </c>
      <c r="C28" s="23" t="s">
        <v>58</v>
      </c>
      <c r="D28" s="22">
        <f>SUM(D29:D35)</f>
        <v>1038596381.27</v>
      </c>
      <c r="E28" s="22">
        <v>1145549390.8099999</v>
      </c>
      <c r="F28" s="21"/>
    </row>
    <row r="29" spans="1:6" ht="20.25" x14ac:dyDescent="0.25">
      <c r="A29" s="98" t="s">
        <v>59</v>
      </c>
      <c r="B29" s="23" t="s">
        <v>30</v>
      </c>
      <c r="C29" s="23" t="s">
        <v>60</v>
      </c>
      <c r="D29" s="22">
        <v>230879000</v>
      </c>
      <c r="E29" s="22">
        <v>232371265.62</v>
      </c>
      <c r="F29" s="21"/>
    </row>
    <row r="30" spans="1:6" ht="166.5" x14ac:dyDescent="0.25">
      <c r="A30" s="98" t="s">
        <v>61</v>
      </c>
      <c r="B30" s="23" t="s">
        <v>30</v>
      </c>
      <c r="C30" s="23" t="s">
        <v>62</v>
      </c>
      <c r="D30" s="22">
        <v>141537854.72999999</v>
      </c>
      <c r="E30" s="22">
        <v>189844604.86000001</v>
      </c>
      <c r="F30" s="21"/>
    </row>
    <row r="31" spans="1:6" ht="69" x14ac:dyDescent="0.25">
      <c r="A31" s="98" t="s">
        <v>63</v>
      </c>
      <c r="B31" s="23" t="s">
        <v>30</v>
      </c>
      <c r="C31" s="23" t="s">
        <v>64</v>
      </c>
      <c r="D31" s="22">
        <v>264919866.09</v>
      </c>
      <c r="E31" s="22">
        <v>335170660.24000001</v>
      </c>
      <c r="F31" s="21"/>
    </row>
    <row r="32" spans="1:6" ht="88.5" x14ac:dyDescent="0.25">
      <c r="A32" s="98" t="s">
        <v>65</v>
      </c>
      <c r="B32" s="23" t="s">
        <v>30</v>
      </c>
      <c r="C32" s="23" t="s">
        <v>66</v>
      </c>
      <c r="D32" s="22">
        <v>1908967.76</v>
      </c>
      <c r="E32" s="22">
        <v>3227915.21</v>
      </c>
      <c r="F32" s="21"/>
    </row>
    <row r="33" spans="1:6" ht="78.75" x14ac:dyDescent="0.25">
      <c r="A33" s="98" t="s">
        <v>67</v>
      </c>
      <c r="B33" s="23" t="s">
        <v>30</v>
      </c>
      <c r="C33" s="23" t="s">
        <v>68</v>
      </c>
      <c r="D33" s="22">
        <v>484640243.63999999</v>
      </c>
      <c r="E33" s="22">
        <v>488935528.13999999</v>
      </c>
      <c r="F33" s="21"/>
    </row>
    <row r="34" spans="1:6" ht="78.75" x14ac:dyDescent="0.25">
      <c r="A34" s="98" t="s">
        <v>69</v>
      </c>
      <c r="B34" s="23" t="s">
        <v>30</v>
      </c>
      <c r="C34" s="23" t="s">
        <v>70</v>
      </c>
      <c r="D34" s="22">
        <v>-51178550.950000003</v>
      </c>
      <c r="E34" s="22">
        <v>-75097242.459999993</v>
      </c>
      <c r="F34" s="22">
        <v>23918691.510000002</v>
      </c>
    </row>
    <row r="35" spans="1:6" ht="30" x14ac:dyDescent="0.25">
      <c r="A35" s="98" t="s">
        <v>71</v>
      </c>
      <c r="B35" s="23" t="s">
        <v>30</v>
      </c>
      <c r="C35" s="23" t="s">
        <v>72</v>
      </c>
      <c r="D35" s="22">
        <v>-34111000</v>
      </c>
      <c r="E35" s="22">
        <v>-28903340.800000001</v>
      </c>
      <c r="F35" s="21"/>
    </row>
    <row r="36" spans="1:6" x14ac:dyDescent="0.25">
      <c r="A36" s="98" t="s">
        <v>73</v>
      </c>
      <c r="B36" s="23" t="s">
        <v>30</v>
      </c>
      <c r="C36" s="23" t="s">
        <v>74</v>
      </c>
      <c r="D36" s="21"/>
      <c r="E36" s="22">
        <v>858239562.12</v>
      </c>
      <c r="F36" s="21"/>
    </row>
    <row r="37" spans="1:6" ht="22.5" customHeight="1" x14ac:dyDescent="0.25">
      <c r="A37" s="98" t="s">
        <v>75</v>
      </c>
      <c r="B37" s="23" t="s">
        <v>30</v>
      </c>
      <c r="C37" s="23" t="s">
        <v>76</v>
      </c>
      <c r="D37" s="99">
        <f>D38+D41</f>
        <v>853857000</v>
      </c>
      <c r="E37" s="22">
        <v>858239562.12</v>
      </c>
      <c r="F37" s="21"/>
    </row>
    <row r="38" spans="1:6" ht="32.25" customHeight="1" x14ac:dyDescent="0.25">
      <c r="A38" s="98" t="s">
        <v>77</v>
      </c>
      <c r="B38" s="23" t="s">
        <v>30</v>
      </c>
      <c r="C38" s="23" t="s">
        <v>78</v>
      </c>
      <c r="D38" s="22">
        <f>D39</f>
        <v>488267000</v>
      </c>
      <c r="E38" s="22">
        <v>493093896.95999998</v>
      </c>
      <c r="F38" s="21"/>
    </row>
    <row r="39" spans="1:6" ht="31.5" customHeight="1" x14ac:dyDescent="0.25">
      <c r="A39" s="98" t="s">
        <v>77</v>
      </c>
      <c r="B39" s="23" t="s">
        <v>30</v>
      </c>
      <c r="C39" s="23" t="s">
        <v>79</v>
      </c>
      <c r="D39" s="22">
        <v>488267000</v>
      </c>
      <c r="E39" s="22">
        <v>493038304.20999998</v>
      </c>
      <c r="F39" s="21"/>
    </row>
    <row r="40" spans="1:6" ht="42" customHeight="1" x14ac:dyDescent="0.25">
      <c r="A40" s="98" t="s">
        <v>80</v>
      </c>
      <c r="B40" s="23" t="s">
        <v>30</v>
      </c>
      <c r="C40" s="23" t="s">
        <v>81</v>
      </c>
      <c r="D40" s="21"/>
      <c r="E40" s="22">
        <v>55592.75</v>
      </c>
      <c r="F40" s="21"/>
    </row>
    <row r="41" spans="1:6" ht="42.75" customHeight="1" x14ac:dyDescent="0.25">
      <c r="A41" s="98" t="s">
        <v>82</v>
      </c>
      <c r="B41" s="23" t="s">
        <v>30</v>
      </c>
      <c r="C41" s="23" t="s">
        <v>83</v>
      </c>
      <c r="D41" s="22">
        <f>D42</f>
        <v>365590000</v>
      </c>
      <c r="E41" s="22">
        <v>365348463.02999997</v>
      </c>
      <c r="F41" s="21"/>
    </row>
    <row r="42" spans="1:6" ht="69.75" customHeight="1" x14ac:dyDescent="0.25">
      <c r="A42" s="98" t="s">
        <v>84</v>
      </c>
      <c r="B42" s="23" t="s">
        <v>30</v>
      </c>
      <c r="C42" s="23" t="s">
        <v>85</v>
      </c>
      <c r="D42" s="22">
        <v>365590000</v>
      </c>
      <c r="E42" s="22">
        <v>365327728.04000002</v>
      </c>
      <c r="F42" s="22">
        <v>262271.96000000002</v>
      </c>
    </row>
    <row r="43" spans="1:6" ht="54.75" customHeight="1" x14ac:dyDescent="0.25">
      <c r="A43" s="101" t="s">
        <v>86</v>
      </c>
      <c r="B43" s="23" t="s">
        <v>30</v>
      </c>
      <c r="C43" s="23" t="s">
        <v>87</v>
      </c>
      <c r="D43" s="21"/>
      <c r="E43" s="22">
        <v>20734.990000000002</v>
      </c>
      <c r="F43" s="21"/>
    </row>
    <row r="44" spans="1:6" ht="39.75" x14ac:dyDescent="0.25">
      <c r="A44" s="100" t="s">
        <v>88</v>
      </c>
      <c r="B44" s="23" t="s">
        <v>30</v>
      </c>
      <c r="C44" s="23" t="s">
        <v>89</v>
      </c>
      <c r="D44" s="21"/>
      <c r="E44" s="22">
        <v>-202797.87</v>
      </c>
      <c r="F44" s="21"/>
    </row>
    <row r="45" spans="1:6" x14ac:dyDescent="0.25">
      <c r="A45" s="98" t="s">
        <v>90</v>
      </c>
      <c r="B45" s="23" t="s">
        <v>30</v>
      </c>
      <c r="C45" s="23" t="s">
        <v>91</v>
      </c>
      <c r="D45" s="22">
        <f>D46+D49+D52</f>
        <v>2445375000</v>
      </c>
      <c r="E45" s="22">
        <v>2482486955.9000001</v>
      </c>
      <c r="F45" s="21"/>
    </row>
    <row r="46" spans="1:6" x14ac:dyDescent="0.25">
      <c r="A46" s="98" t="s">
        <v>92</v>
      </c>
      <c r="B46" s="23" t="s">
        <v>30</v>
      </c>
      <c r="C46" s="23" t="s">
        <v>93</v>
      </c>
      <c r="D46" s="22">
        <f>D47+D48</f>
        <v>1687593000</v>
      </c>
      <c r="E46" s="22">
        <v>1716811659</v>
      </c>
      <c r="F46" s="21"/>
    </row>
    <row r="47" spans="1:6" ht="30" x14ac:dyDescent="0.25">
      <c r="A47" s="98" t="s">
        <v>94</v>
      </c>
      <c r="B47" s="23" t="s">
        <v>30</v>
      </c>
      <c r="C47" s="23" t="s">
        <v>95</v>
      </c>
      <c r="D47" s="22">
        <v>1149941000</v>
      </c>
      <c r="E47" s="22">
        <v>1187513715.46</v>
      </c>
      <c r="F47" s="21"/>
    </row>
    <row r="48" spans="1:6" ht="30" x14ac:dyDescent="0.25">
      <c r="A48" s="98" t="s">
        <v>96</v>
      </c>
      <c r="B48" s="23" t="s">
        <v>30</v>
      </c>
      <c r="C48" s="23" t="s">
        <v>97</v>
      </c>
      <c r="D48" s="22">
        <v>537652000</v>
      </c>
      <c r="E48" s="22">
        <v>529297943.54000002</v>
      </c>
      <c r="F48" s="22">
        <v>8354056.46</v>
      </c>
    </row>
    <row r="49" spans="1:6" x14ac:dyDescent="0.25">
      <c r="A49" s="98" t="s">
        <v>98</v>
      </c>
      <c r="B49" s="23" t="s">
        <v>30</v>
      </c>
      <c r="C49" s="23" t="s">
        <v>99</v>
      </c>
      <c r="D49" s="22">
        <f>D50+D51</f>
        <v>757350000</v>
      </c>
      <c r="E49" s="22">
        <v>765194258.89999998</v>
      </c>
      <c r="F49" s="21"/>
    </row>
    <row r="50" spans="1:6" x14ac:dyDescent="0.25">
      <c r="A50" s="98" t="s">
        <v>100</v>
      </c>
      <c r="B50" s="23" t="s">
        <v>30</v>
      </c>
      <c r="C50" s="23" t="s">
        <v>101</v>
      </c>
      <c r="D50" s="22">
        <v>120770000</v>
      </c>
      <c r="E50" s="22">
        <v>110361949.39</v>
      </c>
      <c r="F50" s="22">
        <v>10408050.609999999</v>
      </c>
    </row>
    <row r="51" spans="1:6" x14ac:dyDescent="0.25">
      <c r="A51" s="98" t="s">
        <v>102</v>
      </c>
      <c r="B51" s="23" t="s">
        <v>30</v>
      </c>
      <c r="C51" s="23" t="s">
        <v>103</v>
      </c>
      <c r="D51" s="22">
        <v>636580000</v>
      </c>
      <c r="E51" s="22">
        <v>654832309.50999999</v>
      </c>
      <c r="F51" s="21"/>
    </row>
    <row r="52" spans="1:6" x14ac:dyDescent="0.25">
      <c r="A52" s="98" t="s">
        <v>104</v>
      </c>
      <c r="B52" s="23" t="s">
        <v>30</v>
      </c>
      <c r="C52" s="23" t="s">
        <v>105</v>
      </c>
      <c r="D52" s="22">
        <v>432000</v>
      </c>
      <c r="E52" s="22">
        <v>481038</v>
      </c>
      <c r="F52" s="21"/>
    </row>
    <row r="53" spans="1:6" ht="30" x14ac:dyDescent="0.25">
      <c r="A53" s="98" t="s">
        <v>106</v>
      </c>
      <c r="B53" s="23" t="s">
        <v>30</v>
      </c>
      <c r="C53" s="23" t="s">
        <v>107</v>
      </c>
      <c r="D53" s="22">
        <f>D54+D58</f>
        <v>867016000</v>
      </c>
      <c r="E53" s="22">
        <v>880345067.22000003</v>
      </c>
      <c r="F53" s="21"/>
    </row>
    <row r="54" spans="1:6" x14ac:dyDescent="0.25">
      <c r="A54" s="98" t="s">
        <v>108</v>
      </c>
      <c r="B54" s="23" t="s">
        <v>30</v>
      </c>
      <c r="C54" s="23" t="s">
        <v>109</v>
      </c>
      <c r="D54" s="22">
        <f>D55+D56+D57</f>
        <v>245891000</v>
      </c>
      <c r="E54" s="22">
        <v>262711298.99000001</v>
      </c>
      <c r="F54" s="21"/>
    </row>
    <row r="55" spans="1:6" ht="20.25" x14ac:dyDescent="0.25">
      <c r="A55" s="98" t="s">
        <v>110</v>
      </c>
      <c r="B55" s="23" t="s">
        <v>30</v>
      </c>
      <c r="C55" s="23" t="s">
        <v>111</v>
      </c>
      <c r="D55" s="22">
        <v>17000000</v>
      </c>
      <c r="E55" s="22">
        <v>17775192.23</v>
      </c>
      <c r="F55" s="21"/>
    </row>
    <row r="56" spans="1:6" ht="30" x14ac:dyDescent="0.25">
      <c r="A56" s="98" t="s">
        <v>112</v>
      </c>
      <c r="B56" s="23" t="s">
        <v>30</v>
      </c>
      <c r="C56" s="23" t="s">
        <v>113</v>
      </c>
      <c r="D56" s="22">
        <v>228661000</v>
      </c>
      <c r="E56" s="22">
        <v>244685598.99000001</v>
      </c>
      <c r="F56" s="21"/>
    </row>
    <row r="57" spans="1:6" ht="20.25" x14ac:dyDescent="0.25">
      <c r="A57" s="98" t="s">
        <v>114</v>
      </c>
      <c r="B57" s="23" t="s">
        <v>30</v>
      </c>
      <c r="C57" s="23" t="s">
        <v>115</v>
      </c>
      <c r="D57" s="22">
        <v>230000</v>
      </c>
      <c r="E57" s="22">
        <v>250507.77</v>
      </c>
      <c r="F57" s="21"/>
    </row>
    <row r="58" spans="1:6" ht="39.75" x14ac:dyDescent="0.25">
      <c r="A58" s="98" t="s">
        <v>116</v>
      </c>
      <c r="B58" s="23" t="s">
        <v>30</v>
      </c>
      <c r="C58" s="23" t="s">
        <v>117</v>
      </c>
      <c r="D58" s="22">
        <f>D59+D60+D61</f>
        <v>621125000</v>
      </c>
      <c r="E58" s="22">
        <v>617633768.23000002</v>
      </c>
      <c r="F58" s="22">
        <f>D58-E58</f>
        <v>3491231.7699999809</v>
      </c>
    </row>
    <row r="59" spans="1:6" ht="20.25" x14ac:dyDescent="0.25">
      <c r="A59" s="98" t="s">
        <v>118</v>
      </c>
      <c r="B59" s="23" t="s">
        <v>30</v>
      </c>
      <c r="C59" s="23" t="s">
        <v>119</v>
      </c>
      <c r="D59" s="22">
        <v>7422000</v>
      </c>
      <c r="E59" s="22">
        <v>6947839.9800000004</v>
      </c>
      <c r="F59" s="22">
        <v>474160.02</v>
      </c>
    </row>
    <row r="60" spans="1:6" ht="30" x14ac:dyDescent="0.25">
      <c r="A60" s="98" t="s">
        <v>120</v>
      </c>
      <c r="B60" s="23" t="s">
        <v>30</v>
      </c>
      <c r="C60" s="23" t="s">
        <v>121</v>
      </c>
      <c r="D60" s="22">
        <v>581817000</v>
      </c>
      <c r="E60" s="22">
        <v>584206915.87</v>
      </c>
      <c r="F60" s="21"/>
    </row>
    <row r="61" spans="1:6" ht="30" x14ac:dyDescent="0.25">
      <c r="A61" s="98" t="s">
        <v>122</v>
      </c>
      <c r="B61" s="23" t="s">
        <v>30</v>
      </c>
      <c r="C61" s="23" t="s">
        <v>123</v>
      </c>
      <c r="D61" s="22">
        <v>31886000</v>
      </c>
      <c r="E61" s="22">
        <v>26479012.379999999</v>
      </c>
      <c r="F61" s="22">
        <v>5406987.6200000001</v>
      </c>
    </row>
    <row r="62" spans="1:6" ht="12.75" customHeight="1" x14ac:dyDescent="0.25">
      <c r="A62" s="98" t="s">
        <v>124</v>
      </c>
      <c r="B62" s="23" t="s">
        <v>30</v>
      </c>
      <c r="C62" s="23" t="s">
        <v>125</v>
      </c>
      <c r="D62" s="22">
        <f>D63+D64</f>
        <v>70165562.810000002</v>
      </c>
      <c r="E62" s="22">
        <v>78049563.219999999</v>
      </c>
      <c r="F62" s="21"/>
    </row>
    <row r="63" spans="1:6" ht="69" x14ac:dyDescent="0.25">
      <c r="A63" s="98" t="s">
        <v>126</v>
      </c>
      <c r="B63" s="23" t="s">
        <v>30</v>
      </c>
      <c r="C63" s="23" t="s">
        <v>127</v>
      </c>
      <c r="D63" s="22">
        <v>5000000</v>
      </c>
      <c r="E63" s="22">
        <v>5283551</v>
      </c>
      <c r="F63" s="21"/>
    </row>
    <row r="64" spans="1:6" ht="39.75" x14ac:dyDescent="0.25">
      <c r="A64" s="98" t="s">
        <v>128</v>
      </c>
      <c r="B64" s="23" t="s">
        <v>30</v>
      </c>
      <c r="C64" s="23" t="s">
        <v>129</v>
      </c>
      <c r="D64" s="22">
        <f>SUM(D65:D81)</f>
        <v>65165562.810000002</v>
      </c>
      <c r="E64" s="22">
        <v>72766012.219999999</v>
      </c>
      <c r="F64" s="21"/>
    </row>
    <row r="65" spans="1:6" ht="98.25" x14ac:dyDescent="0.25">
      <c r="A65" s="98" t="s">
        <v>130</v>
      </c>
      <c r="B65" s="23" t="s">
        <v>30</v>
      </c>
      <c r="C65" s="23" t="s">
        <v>131</v>
      </c>
      <c r="D65" s="22">
        <v>349000</v>
      </c>
      <c r="E65" s="22">
        <v>338245.93</v>
      </c>
      <c r="F65" s="22">
        <v>10754.07</v>
      </c>
    </row>
    <row r="66" spans="1:6" ht="39.75" x14ac:dyDescent="0.25">
      <c r="A66" s="98" t="s">
        <v>132</v>
      </c>
      <c r="B66" s="23" t="s">
        <v>30</v>
      </c>
      <c r="C66" s="23" t="s">
        <v>133</v>
      </c>
      <c r="D66" s="22">
        <v>33369367.809999999</v>
      </c>
      <c r="E66" s="22">
        <v>37562850.789999999</v>
      </c>
      <c r="F66" s="21"/>
    </row>
    <row r="67" spans="1:6" ht="72" customHeight="1" x14ac:dyDescent="0.25">
      <c r="A67" s="98" t="s">
        <v>134</v>
      </c>
      <c r="B67" s="23" t="s">
        <v>30</v>
      </c>
      <c r="C67" s="23" t="s">
        <v>135</v>
      </c>
      <c r="D67" s="22">
        <v>20517856</v>
      </c>
      <c r="E67" s="22">
        <v>24146616</v>
      </c>
      <c r="F67" s="21"/>
    </row>
    <row r="68" spans="1:6" ht="30" x14ac:dyDescent="0.25">
      <c r="A68" s="98" t="s">
        <v>136</v>
      </c>
      <c r="B68" s="23" t="s">
        <v>30</v>
      </c>
      <c r="C68" s="23" t="s">
        <v>137</v>
      </c>
      <c r="D68" s="22">
        <v>1850000</v>
      </c>
      <c r="E68" s="22">
        <v>1941225</v>
      </c>
      <c r="F68" s="21"/>
    </row>
    <row r="69" spans="1:6" ht="70.5" customHeight="1" x14ac:dyDescent="0.25">
      <c r="A69" s="98" t="s">
        <v>138</v>
      </c>
      <c r="B69" s="23" t="s">
        <v>30</v>
      </c>
      <c r="C69" s="23" t="s">
        <v>139</v>
      </c>
      <c r="D69" s="22">
        <v>162400</v>
      </c>
      <c r="E69" s="22">
        <v>88120</v>
      </c>
      <c r="F69" s="22">
        <v>74280</v>
      </c>
    </row>
    <row r="70" spans="1:6" ht="39.75" x14ac:dyDescent="0.25">
      <c r="A70" s="98" t="s">
        <v>140</v>
      </c>
      <c r="B70" s="23" t="s">
        <v>30</v>
      </c>
      <c r="C70" s="23" t="s">
        <v>141</v>
      </c>
      <c r="D70" s="22">
        <v>17500</v>
      </c>
      <c r="E70" s="22">
        <v>17500</v>
      </c>
      <c r="F70" s="22"/>
    </row>
    <row r="71" spans="1:6" ht="108" x14ac:dyDescent="0.25">
      <c r="A71" s="98" t="s">
        <v>142</v>
      </c>
      <c r="B71" s="23" t="s">
        <v>30</v>
      </c>
      <c r="C71" s="23" t="s">
        <v>143</v>
      </c>
      <c r="D71" s="22">
        <v>138050</v>
      </c>
      <c r="E71" s="22">
        <v>20000</v>
      </c>
      <c r="F71" s="22">
        <v>118050</v>
      </c>
    </row>
    <row r="72" spans="1:6" ht="92.25" customHeight="1" x14ac:dyDescent="0.25">
      <c r="A72" s="98" t="s">
        <v>144</v>
      </c>
      <c r="B72" s="23" t="s">
        <v>30</v>
      </c>
      <c r="C72" s="23" t="s">
        <v>145</v>
      </c>
      <c r="D72" s="22">
        <v>1446523</v>
      </c>
      <c r="E72" s="22">
        <v>1899612.5</v>
      </c>
      <c r="F72" s="21" t="s">
        <v>32</v>
      </c>
    </row>
    <row r="73" spans="1:6" ht="177" customHeight="1" x14ac:dyDescent="0.25">
      <c r="A73" s="98" t="s">
        <v>146</v>
      </c>
      <c r="B73" s="23" t="s">
        <v>30</v>
      </c>
      <c r="C73" s="23" t="s">
        <v>147</v>
      </c>
      <c r="D73" s="22">
        <v>5888266</v>
      </c>
      <c r="E73" s="22">
        <v>5225042</v>
      </c>
      <c r="F73" s="22">
        <v>663224</v>
      </c>
    </row>
    <row r="74" spans="1:6" ht="98.25" x14ac:dyDescent="0.25">
      <c r="A74" s="98" t="s">
        <v>148</v>
      </c>
      <c r="B74" s="23" t="s">
        <v>30</v>
      </c>
      <c r="C74" s="23" t="s">
        <v>149</v>
      </c>
      <c r="D74" s="22">
        <v>259000</v>
      </c>
      <c r="E74" s="22">
        <v>267200</v>
      </c>
      <c r="F74" s="21"/>
    </row>
    <row r="75" spans="1:6" ht="78.75" x14ac:dyDescent="0.25">
      <c r="A75" s="98" t="s">
        <v>150</v>
      </c>
      <c r="B75" s="23" t="s">
        <v>30</v>
      </c>
      <c r="C75" s="23" t="s">
        <v>151</v>
      </c>
      <c r="D75" s="22">
        <v>140000</v>
      </c>
      <c r="E75" s="22">
        <v>91000</v>
      </c>
      <c r="F75" s="22">
        <v>49000</v>
      </c>
    </row>
    <row r="76" spans="1:6" ht="88.5" x14ac:dyDescent="0.25">
      <c r="A76" s="98" t="s">
        <v>152</v>
      </c>
      <c r="B76" s="23" t="s">
        <v>30</v>
      </c>
      <c r="C76" s="23" t="s">
        <v>153</v>
      </c>
      <c r="D76" s="22">
        <v>19550</v>
      </c>
      <c r="E76" s="22">
        <v>25600</v>
      </c>
      <c r="F76" s="21"/>
    </row>
    <row r="77" spans="1:6" ht="41.25" customHeight="1" x14ac:dyDescent="0.25">
      <c r="A77" s="98" t="s">
        <v>154</v>
      </c>
      <c r="B77" s="23" t="s">
        <v>30</v>
      </c>
      <c r="C77" s="23" t="s">
        <v>155</v>
      </c>
      <c r="D77" s="21"/>
      <c r="E77" s="22">
        <v>-50</v>
      </c>
      <c r="F77" s="21"/>
    </row>
    <row r="78" spans="1:6" ht="39.75" x14ac:dyDescent="0.25">
      <c r="A78" s="98" t="s">
        <v>156</v>
      </c>
      <c r="B78" s="23" t="s">
        <v>30</v>
      </c>
      <c r="C78" s="23" t="s">
        <v>157</v>
      </c>
      <c r="D78" s="22">
        <v>5000</v>
      </c>
      <c r="E78" s="22">
        <v>15000</v>
      </c>
      <c r="F78" s="21"/>
    </row>
    <row r="79" spans="1:6" ht="79.5" customHeight="1" x14ac:dyDescent="0.25">
      <c r="A79" s="98" t="s">
        <v>158</v>
      </c>
      <c r="B79" s="23" t="s">
        <v>30</v>
      </c>
      <c r="C79" s="23" t="s">
        <v>159</v>
      </c>
      <c r="D79" s="22">
        <v>340550</v>
      </c>
      <c r="E79" s="22">
        <v>340550</v>
      </c>
      <c r="F79" s="22">
        <v>0</v>
      </c>
    </row>
    <row r="80" spans="1:6" ht="88.5" x14ac:dyDescent="0.25">
      <c r="A80" s="98" t="s">
        <v>160</v>
      </c>
      <c r="B80" s="23" t="s">
        <v>30</v>
      </c>
      <c r="C80" s="23" t="s">
        <v>161</v>
      </c>
      <c r="D80" s="22">
        <v>37500</v>
      </c>
      <c r="E80" s="22">
        <v>32500</v>
      </c>
      <c r="F80" s="22">
        <v>5000</v>
      </c>
    </row>
    <row r="81" spans="1:6" ht="59.25" x14ac:dyDescent="0.25">
      <c r="A81" s="98" t="s">
        <v>162</v>
      </c>
      <c r="B81" s="23" t="s">
        <v>30</v>
      </c>
      <c r="C81" s="23" t="s">
        <v>163</v>
      </c>
      <c r="D81" s="22">
        <v>625000</v>
      </c>
      <c r="E81" s="22">
        <v>755000</v>
      </c>
      <c r="F81" s="21"/>
    </row>
    <row r="82" spans="1:6" ht="30" x14ac:dyDescent="0.25">
      <c r="A82" s="98" t="s">
        <v>164</v>
      </c>
      <c r="B82" s="23" t="s">
        <v>30</v>
      </c>
      <c r="C82" s="23" t="s">
        <v>165</v>
      </c>
      <c r="D82" s="99">
        <f>D86+D88</f>
        <v>13000</v>
      </c>
      <c r="E82" s="22">
        <v>-4214.74</v>
      </c>
      <c r="F82" s="21"/>
    </row>
    <row r="83" spans="1:6" ht="30" x14ac:dyDescent="0.25">
      <c r="A83" s="98" t="s">
        <v>166</v>
      </c>
      <c r="B83" s="23" t="s">
        <v>30</v>
      </c>
      <c r="C83" s="23" t="s">
        <v>167</v>
      </c>
      <c r="D83" s="21"/>
      <c r="E83" s="22">
        <v>-751.18</v>
      </c>
      <c r="F83" s="21"/>
    </row>
    <row r="84" spans="1:6" ht="39.75" x14ac:dyDescent="0.25">
      <c r="A84" s="98" t="s">
        <v>168</v>
      </c>
      <c r="B84" s="23" t="s">
        <v>30</v>
      </c>
      <c r="C84" s="23" t="s">
        <v>169</v>
      </c>
      <c r="D84" s="21"/>
      <c r="E84" s="22">
        <v>19.5</v>
      </c>
      <c r="F84" s="21"/>
    </row>
    <row r="85" spans="1:6" ht="39.75" x14ac:dyDescent="0.25">
      <c r="A85" s="98" t="s">
        <v>170</v>
      </c>
      <c r="B85" s="23" t="s">
        <v>30</v>
      </c>
      <c r="C85" s="23" t="s">
        <v>171</v>
      </c>
      <c r="D85" s="21"/>
      <c r="E85" s="22">
        <v>-770.68</v>
      </c>
      <c r="F85" s="21"/>
    </row>
    <row r="86" spans="1:6" ht="20.25" x14ac:dyDescent="0.25">
      <c r="A86" s="98" t="s">
        <v>172</v>
      </c>
      <c r="B86" s="23" t="s">
        <v>30</v>
      </c>
      <c r="C86" s="23" t="s">
        <v>173</v>
      </c>
      <c r="D86" s="22">
        <f>D87</f>
        <v>3000</v>
      </c>
      <c r="E86" s="22">
        <v>1321</v>
      </c>
      <c r="F86" s="22">
        <f>D86-E86</f>
        <v>1679</v>
      </c>
    </row>
    <row r="87" spans="1:6" ht="39.75" x14ac:dyDescent="0.25">
      <c r="A87" s="98" t="s">
        <v>174</v>
      </c>
      <c r="B87" s="23" t="s">
        <v>30</v>
      </c>
      <c r="C87" s="23" t="s">
        <v>175</v>
      </c>
      <c r="D87" s="22">
        <v>3000</v>
      </c>
      <c r="E87" s="22">
        <v>1321</v>
      </c>
      <c r="F87" s="22">
        <v>1679</v>
      </c>
    </row>
    <row r="88" spans="1:6" x14ac:dyDescent="0.25">
      <c r="A88" s="98" t="s">
        <v>176</v>
      </c>
      <c r="B88" s="23" t="s">
        <v>30</v>
      </c>
      <c r="C88" s="23" t="s">
        <v>177</v>
      </c>
      <c r="D88" s="22">
        <f>D90+D91+D92</f>
        <v>10000</v>
      </c>
      <c r="E88" s="22">
        <v>-2923.56</v>
      </c>
      <c r="F88" s="21"/>
    </row>
    <row r="89" spans="1:6" x14ac:dyDescent="0.25">
      <c r="A89" s="98" t="s">
        <v>178</v>
      </c>
      <c r="B89" s="23" t="s">
        <v>30</v>
      </c>
      <c r="C89" s="23" t="s">
        <v>179</v>
      </c>
      <c r="D89" s="21"/>
      <c r="E89" s="22">
        <v>-6503.82</v>
      </c>
      <c r="F89" s="21"/>
    </row>
    <row r="90" spans="1:6" ht="30" x14ac:dyDescent="0.25">
      <c r="A90" s="98" t="s">
        <v>180</v>
      </c>
      <c r="B90" s="23" t="s">
        <v>30</v>
      </c>
      <c r="C90" s="23" t="s">
        <v>181</v>
      </c>
      <c r="D90" s="22">
        <v>8000</v>
      </c>
      <c r="E90" s="22">
        <v>2347.88</v>
      </c>
      <c r="F90" s="22">
        <v>5652.12</v>
      </c>
    </row>
    <row r="91" spans="1:6" ht="20.25" x14ac:dyDescent="0.25">
      <c r="A91" s="98" t="s">
        <v>182</v>
      </c>
      <c r="B91" s="23" t="s">
        <v>30</v>
      </c>
      <c r="C91" s="23" t="s">
        <v>183</v>
      </c>
      <c r="D91" s="22">
        <v>1000</v>
      </c>
      <c r="E91" s="22">
        <v>682.93</v>
      </c>
      <c r="F91" s="22">
        <v>317.07</v>
      </c>
    </row>
    <row r="92" spans="1:6" ht="20.25" x14ac:dyDescent="0.25">
      <c r="A92" s="98" t="s">
        <v>184</v>
      </c>
      <c r="B92" s="23" t="s">
        <v>30</v>
      </c>
      <c r="C92" s="23" t="s">
        <v>185</v>
      </c>
      <c r="D92" s="22">
        <v>1000</v>
      </c>
      <c r="E92" s="22">
        <v>549.45000000000005</v>
      </c>
      <c r="F92" s="22">
        <v>450.55</v>
      </c>
    </row>
    <row r="93" spans="1:6" ht="30" x14ac:dyDescent="0.25">
      <c r="A93" s="98" t="s">
        <v>186</v>
      </c>
      <c r="B93" s="23" t="s">
        <v>30</v>
      </c>
      <c r="C93" s="23" t="s">
        <v>187</v>
      </c>
      <c r="D93" s="21"/>
      <c r="E93" s="22">
        <v>-1861</v>
      </c>
      <c r="F93" s="21"/>
    </row>
    <row r="94" spans="1:6" ht="39.75" x14ac:dyDescent="0.25">
      <c r="A94" s="98" t="s">
        <v>188</v>
      </c>
      <c r="B94" s="23" t="s">
        <v>30</v>
      </c>
      <c r="C94" s="23" t="s">
        <v>189</v>
      </c>
      <c r="D94" s="22">
        <f>D95+D96+D97+D102+D103+D104</f>
        <v>72673799.010000005</v>
      </c>
      <c r="E94" s="22">
        <v>96207682.129999995</v>
      </c>
      <c r="F94" s="21"/>
    </row>
    <row r="95" spans="1:6" ht="59.25" x14ac:dyDescent="0.25">
      <c r="A95" s="98" t="s">
        <v>190</v>
      </c>
      <c r="B95" s="23" t="s">
        <v>30</v>
      </c>
      <c r="C95" s="23" t="s">
        <v>191</v>
      </c>
      <c r="D95" s="22">
        <v>6548829</v>
      </c>
      <c r="E95" s="22">
        <v>5458942.3399999999</v>
      </c>
      <c r="F95" s="22">
        <v>1089886.6599999999</v>
      </c>
    </row>
    <row r="96" spans="1:6" ht="39" customHeight="1" x14ac:dyDescent="0.25">
      <c r="A96" s="98" t="s">
        <v>192</v>
      </c>
      <c r="B96" s="23" t="s">
        <v>30</v>
      </c>
      <c r="C96" s="23" t="s">
        <v>193</v>
      </c>
      <c r="D96" s="22">
        <v>32037271</v>
      </c>
      <c r="E96" s="22">
        <v>32932887.390000001</v>
      </c>
      <c r="F96" s="21"/>
    </row>
    <row r="97" spans="1:6" ht="88.5" x14ac:dyDescent="0.25">
      <c r="A97" s="98" t="s">
        <v>194</v>
      </c>
      <c r="B97" s="23" t="s">
        <v>30</v>
      </c>
      <c r="C97" s="23" t="s">
        <v>195</v>
      </c>
      <c r="D97" s="22">
        <f>SUM(D98:D101)</f>
        <v>12269279.9</v>
      </c>
      <c r="E97" s="22">
        <v>9798160.1799999997</v>
      </c>
      <c r="F97" s="22">
        <f>D97-E97</f>
        <v>2471119.7200000007</v>
      </c>
    </row>
    <row r="98" spans="1:6" ht="78.75" x14ac:dyDescent="0.25">
      <c r="A98" s="98" t="s">
        <v>196</v>
      </c>
      <c r="B98" s="23" t="s">
        <v>30</v>
      </c>
      <c r="C98" s="23" t="s">
        <v>197</v>
      </c>
      <c r="D98" s="22">
        <v>8500450</v>
      </c>
      <c r="E98" s="22">
        <v>7113068.4400000004</v>
      </c>
      <c r="F98" s="22">
        <v>1387381.56</v>
      </c>
    </row>
    <row r="99" spans="1:6" ht="78.75" x14ac:dyDescent="0.25">
      <c r="A99" s="98" t="s">
        <v>198</v>
      </c>
      <c r="B99" s="23" t="s">
        <v>30</v>
      </c>
      <c r="C99" s="23" t="s">
        <v>199</v>
      </c>
      <c r="D99" s="22">
        <v>489700.74</v>
      </c>
      <c r="E99" s="22">
        <v>476921.62</v>
      </c>
      <c r="F99" s="22">
        <v>12779.12</v>
      </c>
    </row>
    <row r="100" spans="1:6" ht="39.75" x14ac:dyDescent="0.25">
      <c r="A100" s="98" t="s">
        <v>200</v>
      </c>
      <c r="B100" s="23" t="s">
        <v>30</v>
      </c>
      <c r="C100" s="23" t="s">
        <v>201</v>
      </c>
      <c r="D100" s="22">
        <v>3270500</v>
      </c>
      <c r="E100" s="22">
        <v>2208170.12</v>
      </c>
      <c r="F100" s="22">
        <v>1062329.8799999999</v>
      </c>
    </row>
    <row r="101" spans="1:6" ht="98.25" x14ac:dyDescent="0.25">
      <c r="A101" s="98" t="s">
        <v>202</v>
      </c>
      <c r="B101" s="23" t="s">
        <v>30</v>
      </c>
      <c r="C101" s="23" t="s">
        <v>203</v>
      </c>
      <c r="D101" s="22">
        <v>8629.16</v>
      </c>
      <c r="E101" s="22">
        <v>73729.5</v>
      </c>
      <c r="F101" s="21"/>
    </row>
    <row r="102" spans="1:6" ht="52.5" customHeight="1" x14ac:dyDescent="0.25">
      <c r="A102" s="98" t="s">
        <v>204</v>
      </c>
      <c r="B102" s="23" t="s">
        <v>30</v>
      </c>
      <c r="C102" s="23" t="s">
        <v>205</v>
      </c>
      <c r="D102" s="22">
        <v>19506129</v>
      </c>
      <c r="E102" s="22">
        <v>46647788.100000001</v>
      </c>
      <c r="F102" s="21"/>
    </row>
    <row r="103" spans="1:6" ht="108" x14ac:dyDescent="0.25">
      <c r="A103" s="98" t="s">
        <v>206</v>
      </c>
      <c r="B103" s="23" t="s">
        <v>30</v>
      </c>
      <c r="C103" s="23" t="s">
        <v>207</v>
      </c>
      <c r="D103" s="22">
        <v>1985419</v>
      </c>
      <c r="E103" s="22">
        <v>1037007.35</v>
      </c>
      <c r="F103" s="22">
        <v>948411.65</v>
      </c>
    </row>
    <row r="104" spans="1:6" ht="88.5" x14ac:dyDescent="0.25">
      <c r="A104" s="98" t="s">
        <v>208</v>
      </c>
      <c r="B104" s="23" t="s">
        <v>30</v>
      </c>
      <c r="C104" s="23" t="s">
        <v>209</v>
      </c>
      <c r="D104" s="22">
        <f>D105+D106</f>
        <v>326871.11</v>
      </c>
      <c r="E104" s="22">
        <v>259167.27</v>
      </c>
      <c r="F104" s="21"/>
    </row>
    <row r="105" spans="1:6" ht="39.75" customHeight="1" x14ac:dyDescent="0.25">
      <c r="A105" s="98" t="s">
        <v>210</v>
      </c>
      <c r="B105" s="23" t="s">
        <v>30</v>
      </c>
      <c r="C105" s="23" t="s">
        <v>211</v>
      </c>
      <c r="D105" s="22">
        <v>107100</v>
      </c>
      <c r="E105" s="21"/>
      <c r="F105" s="22">
        <v>107100</v>
      </c>
    </row>
    <row r="106" spans="1:6" ht="98.25" x14ac:dyDescent="0.25">
      <c r="A106" s="98" t="s">
        <v>212</v>
      </c>
      <c r="B106" s="23" t="s">
        <v>30</v>
      </c>
      <c r="C106" s="23" t="s">
        <v>213</v>
      </c>
      <c r="D106" s="22">
        <v>219771.11</v>
      </c>
      <c r="E106" s="22">
        <v>259167.27</v>
      </c>
      <c r="F106" s="21"/>
    </row>
    <row r="107" spans="1:6" ht="20.25" x14ac:dyDescent="0.25">
      <c r="A107" s="98" t="s">
        <v>214</v>
      </c>
      <c r="B107" s="23" t="s">
        <v>30</v>
      </c>
      <c r="C107" s="23" t="s">
        <v>215</v>
      </c>
      <c r="D107" s="21"/>
      <c r="E107" s="22">
        <v>86566710.370000005</v>
      </c>
      <c r="F107" s="21"/>
    </row>
    <row r="108" spans="1:6" ht="20.25" x14ac:dyDescent="0.25">
      <c r="A108" s="98" t="s">
        <v>216</v>
      </c>
      <c r="B108" s="23" t="s">
        <v>30</v>
      </c>
      <c r="C108" s="23" t="s">
        <v>217</v>
      </c>
      <c r="D108" s="22">
        <f>SUM(D109:D112)</f>
        <v>45321783.560000002</v>
      </c>
      <c r="E108" s="22">
        <v>59117949.729999997</v>
      </c>
      <c r="F108" s="21"/>
    </row>
    <row r="109" spans="1:6" ht="30" x14ac:dyDescent="0.25">
      <c r="A109" s="98" t="s">
        <v>218</v>
      </c>
      <c r="B109" s="23" t="s">
        <v>30</v>
      </c>
      <c r="C109" s="23" t="s">
        <v>219</v>
      </c>
      <c r="D109" s="22">
        <v>4360292</v>
      </c>
      <c r="E109" s="22">
        <v>2111346.98</v>
      </c>
      <c r="F109" s="22">
        <v>2248945.02</v>
      </c>
    </row>
    <row r="110" spans="1:6" ht="20.25" x14ac:dyDescent="0.25">
      <c r="A110" s="98" t="s">
        <v>220</v>
      </c>
      <c r="B110" s="23" t="s">
        <v>30</v>
      </c>
      <c r="C110" s="23" t="s">
        <v>221</v>
      </c>
      <c r="D110" s="22">
        <v>27061158.219999999</v>
      </c>
      <c r="E110" s="22">
        <v>43089806.030000001</v>
      </c>
      <c r="F110" s="21"/>
    </row>
    <row r="111" spans="1:6" ht="20.25" x14ac:dyDescent="0.25">
      <c r="A111" s="98" t="s">
        <v>222</v>
      </c>
      <c r="B111" s="23" t="s">
        <v>30</v>
      </c>
      <c r="C111" s="23" t="s">
        <v>223</v>
      </c>
      <c r="D111" s="22">
        <v>13800333.34</v>
      </c>
      <c r="E111" s="22">
        <v>13853643.26</v>
      </c>
      <c r="F111" s="21"/>
    </row>
    <row r="112" spans="1:6" ht="20.25" x14ac:dyDescent="0.25">
      <c r="A112" s="98" t="s">
        <v>224</v>
      </c>
      <c r="B112" s="23" t="s">
        <v>30</v>
      </c>
      <c r="C112" s="23" t="s">
        <v>225</v>
      </c>
      <c r="D112" s="22">
        <v>100000</v>
      </c>
      <c r="E112" s="22">
        <v>63153.46</v>
      </c>
      <c r="F112" s="22">
        <v>36846.54</v>
      </c>
    </row>
    <row r="113" spans="1:6" x14ac:dyDescent="0.25">
      <c r="A113" s="98" t="s">
        <v>226</v>
      </c>
      <c r="B113" s="23" t="s">
        <v>30</v>
      </c>
      <c r="C113" s="23" t="s">
        <v>227</v>
      </c>
      <c r="D113" s="22">
        <f>SUM(D114:D117)</f>
        <v>12633800</v>
      </c>
      <c r="E113" s="22">
        <v>12872150.74</v>
      </c>
      <c r="F113" s="21"/>
    </row>
    <row r="114" spans="1:6" ht="59.25" x14ac:dyDescent="0.25">
      <c r="A114" s="98" t="s">
        <v>228</v>
      </c>
      <c r="B114" s="23" t="s">
        <v>30</v>
      </c>
      <c r="C114" s="23" t="s">
        <v>229</v>
      </c>
      <c r="D114" s="22">
        <v>9480000</v>
      </c>
      <c r="E114" s="22">
        <v>9480000</v>
      </c>
      <c r="F114" s="22"/>
    </row>
    <row r="115" spans="1:6" ht="30" x14ac:dyDescent="0.25">
      <c r="A115" s="98" t="s">
        <v>230</v>
      </c>
      <c r="B115" s="23" t="s">
        <v>30</v>
      </c>
      <c r="C115" s="23" t="s">
        <v>231</v>
      </c>
      <c r="D115" s="22">
        <v>2353000</v>
      </c>
      <c r="E115" s="22">
        <v>2591350.7400000002</v>
      </c>
      <c r="F115" s="21"/>
    </row>
    <row r="116" spans="1:6" ht="69" x14ac:dyDescent="0.25">
      <c r="A116" s="98" t="s">
        <v>232</v>
      </c>
      <c r="B116" s="23" t="s">
        <v>30</v>
      </c>
      <c r="C116" s="23" t="s">
        <v>233</v>
      </c>
      <c r="D116" s="22">
        <v>440000</v>
      </c>
      <c r="E116" s="22">
        <v>440000</v>
      </c>
      <c r="F116" s="22"/>
    </row>
    <row r="117" spans="1:6" ht="30" x14ac:dyDescent="0.25">
      <c r="A117" s="98" t="s">
        <v>234</v>
      </c>
      <c r="B117" s="23" t="s">
        <v>30</v>
      </c>
      <c r="C117" s="23" t="s">
        <v>235</v>
      </c>
      <c r="D117" s="22">
        <v>360800</v>
      </c>
      <c r="E117" s="22">
        <v>360800</v>
      </c>
      <c r="F117" s="22"/>
    </row>
    <row r="118" spans="1:6" x14ac:dyDescent="0.25">
      <c r="A118" s="98" t="s">
        <v>236</v>
      </c>
      <c r="B118" s="23" t="s">
        <v>30</v>
      </c>
      <c r="C118" s="23" t="s">
        <v>237</v>
      </c>
      <c r="D118" s="22">
        <f>SUM(D119:D121)</f>
        <v>12061019</v>
      </c>
      <c r="E118" s="22">
        <v>14576609.9</v>
      </c>
      <c r="F118" s="21"/>
    </row>
    <row r="119" spans="1:6" ht="49.5" x14ac:dyDescent="0.25">
      <c r="A119" s="98" t="s">
        <v>238</v>
      </c>
      <c r="B119" s="23" t="s">
        <v>30</v>
      </c>
      <c r="C119" s="23" t="s">
        <v>239</v>
      </c>
      <c r="D119" s="22">
        <v>137700</v>
      </c>
      <c r="E119" s="22">
        <v>6412148.5599999996</v>
      </c>
      <c r="F119" s="21"/>
    </row>
    <row r="120" spans="1:6" ht="39.75" x14ac:dyDescent="0.25">
      <c r="A120" s="98" t="s">
        <v>240</v>
      </c>
      <c r="B120" s="23" t="s">
        <v>30</v>
      </c>
      <c r="C120" s="23" t="s">
        <v>241</v>
      </c>
      <c r="D120" s="22">
        <v>10076444</v>
      </c>
      <c r="E120" s="22">
        <v>4509303.55</v>
      </c>
      <c r="F120" s="22">
        <v>5567140.4500000002</v>
      </c>
    </row>
    <row r="121" spans="1:6" ht="40.5" customHeight="1" x14ac:dyDescent="0.25">
      <c r="A121" s="98" t="s">
        <v>242</v>
      </c>
      <c r="B121" s="23" t="s">
        <v>30</v>
      </c>
      <c r="C121" s="23" t="s">
        <v>243</v>
      </c>
      <c r="D121" s="22">
        <v>1846875</v>
      </c>
      <c r="E121" s="22">
        <v>3655157.79</v>
      </c>
      <c r="F121" s="21"/>
    </row>
    <row r="122" spans="1:6" ht="30" x14ac:dyDescent="0.25">
      <c r="A122" s="98" t="s">
        <v>244</v>
      </c>
      <c r="B122" s="23" t="s">
        <v>30</v>
      </c>
      <c r="C122" s="23" t="s">
        <v>245</v>
      </c>
      <c r="D122" s="22">
        <f>D123+D130</f>
        <v>227877026.53</v>
      </c>
      <c r="E122" s="22">
        <v>243984133.18000001</v>
      </c>
      <c r="F122" s="21"/>
    </row>
    <row r="123" spans="1:6" ht="12" customHeight="1" x14ac:dyDescent="0.25">
      <c r="A123" s="98" t="s">
        <v>246</v>
      </c>
      <c r="B123" s="23" t="s">
        <v>30</v>
      </c>
      <c r="C123" s="23" t="s">
        <v>247</v>
      </c>
      <c r="D123" s="22">
        <f>SUM(D124:D129)</f>
        <v>27249956.120000001</v>
      </c>
      <c r="E123" s="22">
        <v>30302709.91</v>
      </c>
      <c r="F123" s="21"/>
    </row>
    <row r="124" spans="1:6" ht="51.75" customHeight="1" x14ac:dyDescent="0.25">
      <c r="A124" s="98" t="s">
        <v>248</v>
      </c>
      <c r="B124" s="23" t="s">
        <v>30</v>
      </c>
      <c r="C124" s="23" t="s">
        <v>249</v>
      </c>
      <c r="D124" s="22">
        <v>27125</v>
      </c>
      <c r="E124" s="22">
        <v>35855</v>
      </c>
      <c r="F124" s="21"/>
    </row>
    <row r="125" spans="1:6" ht="30" x14ac:dyDescent="0.25">
      <c r="A125" s="98" t="s">
        <v>250</v>
      </c>
      <c r="B125" s="23" t="s">
        <v>30</v>
      </c>
      <c r="C125" s="23" t="s">
        <v>251</v>
      </c>
      <c r="D125" s="22">
        <v>133410</v>
      </c>
      <c r="E125" s="22">
        <v>150185</v>
      </c>
      <c r="F125" s="21"/>
    </row>
    <row r="126" spans="1:6" ht="20.25" x14ac:dyDescent="0.25">
      <c r="A126" s="98" t="s">
        <v>252</v>
      </c>
      <c r="B126" s="23" t="s">
        <v>30</v>
      </c>
      <c r="C126" s="23" t="s">
        <v>253</v>
      </c>
      <c r="D126" s="21"/>
      <c r="E126" s="22">
        <v>50</v>
      </c>
      <c r="F126" s="21"/>
    </row>
    <row r="127" spans="1:6" ht="98.25" x14ac:dyDescent="0.25">
      <c r="A127" s="98" t="s">
        <v>254</v>
      </c>
      <c r="B127" s="23" t="s">
        <v>30</v>
      </c>
      <c r="C127" s="23" t="s">
        <v>255</v>
      </c>
      <c r="D127" s="22">
        <v>120000</v>
      </c>
      <c r="E127" s="22">
        <v>202050</v>
      </c>
      <c r="F127" s="21"/>
    </row>
    <row r="128" spans="1:6" ht="69" x14ac:dyDescent="0.25">
      <c r="A128" s="98" t="s">
        <v>256</v>
      </c>
      <c r="B128" s="23" t="s">
        <v>30</v>
      </c>
      <c r="C128" s="23" t="s">
        <v>257</v>
      </c>
      <c r="D128" s="22">
        <v>10086.77</v>
      </c>
      <c r="E128" s="22">
        <v>30512.880000000001</v>
      </c>
      <c r="F128" s="21"/>
    </row>
    <row r="129" spans="1:6" ht="30.75" customHeight="1" x14ac:dyDescent="0.25">
      <c r="A129" s="98" t="s">
        <v>258</v>
      </c>
      <c r="B129" s="23" t="s">
        <v>30</v>
      </c>
      <c r="C129" s="23" t="s">
        <v>259</v>
      </c>
      <c r="D129" s="22">
        <v>26959334.350000001</v>
      </c>
      <c r="E129" s="22">
        <v>29884057.030000001</v>
      </c>
      <c r="F129" s="21"/>
    </row>
    <row r="130" spans="1:6" ht="20.25" x14ac:dyDescent="0.25">
      <c r="A130" s="98" t="s">
        <v>260</v>
      </c>
      <c r="B130" s="23" t="s">
        <v>30</v>
      </c>
      <c r="C130" s="23" t="s">
        <v>261</v>
      </c>
      <c r="D130" s="22">
        <f>SUM(D131:D132)</f>
        <v>200627070.41</v>
      </c>
      <c r="E130" s="22">
        <v>213681423.27000001</v>
      </c>
      <c r="F130" s="21"/>
    </row>
    <row r="131" spans="1:6" ht="39.75" x14ac:dyDescent="0.25">
      <c r="A131" s="98" t="s">
        <v>262</v>
      </c>
      <c r="B131" s="23" t="s">
        <v>30</v>
      </c>
      <c r="C131" s="23" t="s">
        <v>263</v>
      </c>
      <c r="D131" s="22">
        <v>2193550</v>
      </c>
      <c r="E131" s="22">
        <v>1788466.82</v>
      </c>
      <c r="F131" s="22">
        <v>405083.18</v>
      </c>
    </row>
    <row r="132" spans="1:6" ht="30" x14ac:dyDescent="0.25">
      <c r="A132" s="98" t="s">
        <v>264</v>
      </c>
      <c r="B132" s="23" t="s">
        <v>30</v>
      </c>
      <c r="C132" s="23" t="s">
        <v>265</v>
      </c>
      <c r="D132" s="22">
        <v>198433520.41</v>
      </c>
      <c r="E132" s="22">
        <v>211892956.44999999</v>
      </c>
      <c r="F132" s="21"/>
    </row>
    <row r="133" spans="1:6" ht="30" x14ac:dyDescent="0.25">
      <c r="A133" s="98" t="s">
        <v>266</v>
      </c>
      <c r="B133" s="23" t="s">
        <v>30</v>
      </c>
      <c r="C133" s="23" t="s">
        <v>267</v>
      </c>
      <c r="D133" s="22">
        <f>D134+D138</f>
        <v>1890554.9500000002</v>
      </c>
      <c r="E133" s="22">
        <v>1912734.51</v>
      </c>
      <c r="F133" s="21"/>
    </row>
    <row r="134" spans="1:6" ht="78.75" x14ac:dyDescent="0.25">
      <c r="A134" s="98" t="s">
        <v>268</v>
      </c>
      <c r="B134" s="23" t="s">
        <v>30</v>
      </c>
      <c r="C134" s="23" t="s">
        <v>269</v>
      </c>
      <c r="D134" s="22">
        <f>D135+D136+D137</f>
        <v>1568741.59</v>
      </c>
      <c r="E134" s="22">
        <v>1590921.15</v>
      </c>
      <c r="F134" s="21"/>
    </row>
    <row r="135" spans="1:6" ht="98.25" x14ac:dyDescent="0.25">
      <c r="A135" s="98" t="s">
        <v>270</v>
      </c>
      <c r="B135" s="23" t="s">
        <v>30</v>
      </c>
      <c r="C135" s="23" t="s">
        <v>271</v>
      </c>
      <c r="D135" s="22">
        <v>132072.5</v>
      </c>
      <c r="E135" s="22">
        <v>111342.5</v>
      </c>
      <c r="F135" s="22">
        <v>20730</v>
      </c>
    </row>
    <row r="136" spans="1:6" ht="98.25" x14ac:dyDescent="0.25">
      <c r="A136" s="98" t="s">
        <v>272</v>
      </c>
      <c r="B136" s="23" t="s">
        <v>30</v>
      </c>
      <c r="C136" s="23" t="s">
        <v>273</v>
      </c>
      <c r="D136" s="22">
        <v>1436669.09</v>
      </c>
      <c r="E136" s="22">
        <v>1475843.65</v>
      </c>
      <c r="F136" s="21"/>
    </row>
    <row r="137" spans="1:6" ht="108" x14ac:dyDescent="0.25">
      <c r="A137" s="98" t="s">
        <v>274</v>
      </c>
      <c r="B137" s="23" t="s">
        <v>30</v>
      </c>
      <c r="C137" s="23" t="s">
        <v>275</v>
      </c>
      <c r="D137" s="21"/>
      <c r="E137" s="22">
        <v>3735</v>
      </c>
      <c r="F137" s="21"/>
    </row>
    <row r="138" spans="1:6" ht="30" x14ac:dyDescent="0.25">
      <c r="A138" s="98" t="s">
        <v>276</v>
      </c>
      <c r="B138" s="23" t="s">
        <v>30</v>
      </c>
      <c r="C138" s="23" t="s">
        <v>277</v>
      </c>
      <c r="D138" s="22">
        <f>D139</f>
        <v>321813.36</v>
      </c>
      <c r="E138" s="22">
        <v>321813.36</v>
      </c>
      <c r="F138" s="21"/>
    </row>
    <row r="139" spans="1:6" ht="59.25" x14ac:dyDescent="0.25">
      <c r="A139" s="98" t="s">
        <v>278</v>
      </c>
      <c r="B139" s="23" t="s">
        <v>30</v>
      </c>
      <c r="C139" s="23" t="s">
        <v>279</v>
      </c>
      <c r="D139" s="22">
        <v>321813.36</v>
      </c>
      <c r="E139" s="22">
        <v>321813.36</v>
      </c>
      <c r="F139" s="22"/>
    </row>
    <row r="140" spans="1:6" ht="20.25" x14ac:dyDescent="0.25">
      <c r="A140" s="98" t="s">
        <v>280</v>
      </c>
      <c r="B140" s="23" t="s">
        <v>30</v>
      </c>
      <c r="C140" s="23" t="s">
        <v>281</v>
      </c>
      <c r="D140" s="21"/>
      <c r="E140" s="22">
        <v>1215643.9099999999</v>
      </c>
      <c r="F140" s="21"/>
    </row>
    <row r="141" spans="1:6" ht="39.75" x14ac:dyDescent="0.25">
      <c r="A141" s="98" t="s">
        <v>282</v>
      </c>
      <c r="B141" s="23" t="s">
        <v>30</v>
      </c>
      <c r="C141" s="23" t="s">
        <v>283</v>
      </c>
      <c r="D141" s="21"/>
      <c r="E141" s="22">
        <v>1024249.91</v>
      </c>
      <c r="F141" s="21"/>
    </row>
    <row r="142" spans="1:6" ht="39.75" x14ac:dyDescent="0.25">
      <c r="A142" s="98" t="s">
        <v>284</v>
      </c>
      <c r="B142" s="23" t="s">
        <v>30</v>
      </c>
      <c r="C142" s="23" t="s">
        <v>285</v>
      </c>
      <c r="D142" s="22">
        <v>1348133.91</v>
      </c>
      <c r="E142" s="22">
        <v>1024249.91</v>
      </c>
      <c r="F142" s="22">
        <v>323884</v>
      </c>
    </row>
    <row r="143" spans="1:6" ht="69" x14ac:dyDescent="0.25">
      <c r="A143" s="98" t="s">
        <v>286</v>
      </c>
      <c r="B143" s="23" t="s">
        <v>30</v>
      </c>
      <c r="C143" s="23" t="s">
        <v>287</v>
      </c>
      <c r="D143" s="21"/>
      <c r="E143" s="22">
        <v>191394</v>
      </c>
      <c r="F143" s="21"/>
    </row>
    <row r="144" spans="1:6" ht="98.25" x14ac:dyDescent="0.25">
      <c r="A144" s="98" t="s">
        <v>288</v>
      </c>
      <c r="B144" s="23" t="s">
        <v>30</v>
      </c>
      <c r="C144" s="23" t="s">
        <v>289</v>
      </c>
      <c r="D144" s="22">
        <v>191394</v>
      </c>
      <c r="E144" s="22">
        <v>191394</v>
      </c>
      <c r="F144" s="22"/>
    </row>
    <row r="145" spans="1:6" ht="20.25" x14ac:dyDescent="0.25">
      <c r="A145" s="98" t="s">
        <v>290</v>
      </c>
      <c r="B145" s="23" t="s">
        <v>30</v>
      </c>
      <c r="C145" s="23" t="s">
        <v>291</v>
      </c>
      <c r="D145" s="22">
        <f>SUM(D146:D160)</f>
        <v>207984176.61999997</v>
      </c>
      <c r="E145" s="22">
        <v>217699338.12</v>
      </c>
      <c r="F145" s="21"/>
    </row>
    <row r="146" spans="1:6" ht="77.25" customHeight="1" x14ac:dyDescent="0.25">
      <c r="A146" s="98" t="s">
        <v>292</v>
      </c>
      <c r="B146" s="23" t="s">
        <v>30</v>
      </c>
      <c r="C146" s="23" t="s">
        <v>293</v>
      </c>
      <c r="D146" s="21"/>
      <c r="E146" s="22">
        <v>97000</v>
      </c>
      <c r="F146" s="21"/>
    </row>
    <row r="147" spans="1:6" ht="40.5" customHeight="1" x14ac:dyDescent="0.25">
      <c r="A147" s="98" t="s">
        <v>294</v>
      </c>
      <c r="B147" s="23" t="s">
        <v>30</v>
      </c>
      <c r="C147" s="23" t="s">
        <v>295</v>
      </c>
      <c r="D147" s="22">
        <v>1400</v>
      </c>
      <c r="E147" s="22">
        <v>1400</v>
      </c>
      <c r="F147" s="22"/>
    </row>
    <row r="148" spans="1:6" ht="39.75" x14ac:dyDescent="0.25">
      <c r="A148" s="98" t="s">
        <v>296</v>
      </c>
      <c r="B148" s="23" t="s">
        <v>30</v>
      </c>
      <c r="C148" s="23" t="s">
        <v>297</v>
      </c>
      <c r="D148" s="22">
        <v>802682.1</v>
      </c>
      <c r="E148" s="22">
        <v>834682.1</v>
      </c>
      <c r="F148" s="21"/>
    </row>
    <row r="149" spans="1:6" ht="59.25" x14ac:dyDescent="0.25">
      <c r="A149" s="98" t="s">
        <v>298</v>
      </c>
      <c r="B149" s="23" t="s">
        <v>30</v>
      </c>
      <c r="C149" s="23" t="s">
        <v>299</v>
      </c>
      <c r="D149" s="22">
        <v>482446.23</v>
      </c>
      <c r="E149" s="22">
        <v>577889.31999999995</v>
      </c>
      <c r="F149" s="21"/>
    </row>
    <row r="150" spans="1:6" ht="69" x14ac:dyDescent="0.25">
      <c r="A150" s="98" t="s">
        <v>300</v>
      </c>
      <c r="B150" s="23" t="s">
        <v>30</v>
      </c>
      <c r="C150" s="23" t="s">
        <v>301</v>
      </c>
      <c r="D150" s="22">
        <v>24525.7</v>
      </c>
      <c r="E150" s="22">
        <v>24525.7</v>
      </c>
      <c r="F150" s="22"/>
    </row>
    <row r="151" spans="1:6" ht="78.75" x14ac:dyDescent="0.25">
      <c r="A151" s="98" t="s">
        <v>302</v>
      </c>
      <c r="B151" s="23" t="s">
        <v>30</v>
      </c>
      <c r="C151" s="23" t="s">
        <v>303</v>
      </c>
      <c r="D151" s="22">
        <v>34143.17</v>
      </c>
      <c r="E151" s="22">
        <v>35160.32</v>
      </c>
      <c r="F151" s="21"/>
    </row>
    <row r="152" spans="1:6" ht="20.25" x14ac:dyDescent="0.25">
      <c r="A152" s="98" t="s">
        <v>304</v>
      </c>
      <c r="B152" s="23" t="s">
        <v>30</v>
      </c>
      <c r="C152" s="23" t="s">
        <v>305</v>
      </c>
      <c r="D152" s="22">
        <v>374400</v>
      </c>
      <c r="E152" s="22">
        <v>374400</v>
      </c>
      <c r="F152" s="22"/>
    </row>
    <row r="153" spans="1:6" ht="30" customHeight="1" x14ac:dyDescent="0.25">
      <c r="A153" s="98" t="s">
        <v>306</v>
      </c>
      <c r="B153" s="23" t="s">
        <v>30</v>
      </c>
      <c r="C153" s="23" t="s">
        <v>307</v>
      </c>
      <c r="D153" s="22">
        <v>1544950</v>
      </c>
      <c r="E153" s="22">
        <v>1845867.64</v>
      </c>
      <c r="F153" s="21"/>
    </row>
    <row r="154" spans="1:6" ht="59.25" x14ac:dyDescent="0.25">
      <c r="A154" s="98" t="s">
        <v>308</v>
      </c>
      <c r="B154" s="23" t="s">
        <v>30</v>
      </c>
      <c r="C154" s="23" t="s">
        <v>309</v>
      </c>
      <c r="D154" s="22">
        <v>35000</v>
      </c>
      <c r="E154" s="22">
        <v>23150</v>
      </c>
      <c r="F154" s="22">
        <v>11850</v>
      </c>
    </row>
    <row r="155" spans="1:6" ht="39.75" x14ac:dyDescent="0.25">
      <c r="A155" s="98" t="s">
        <v>310</v>
      </c>
      <c r="B155" s="23" t="s">
        <v>30</v>
      </c>
      <c r="C155" s="23" t="s">
        <v>311</v>
      </c>
      <c r="D155" s="22">
        <v>190521801.90000001</v>
      </c>
      <c r="E155" s="22">
        <v>195101007.34999999</v>
      </c>
      <c r="F155" s="21"/>
    </row>
    <row r="156" spans="1:6" ht="59.25" x14ac:dyDescent="0.25">
      <c r="A156" s="98" t="s">
        <v>312</v>
      </c>
      <c r="B156" s="23" t="s">
        <v>30</v>
      </c>
      <c r="C156" s="23" t="s">
        <v>313</v>
      </c>
      <c r="D156" s="22">
        <v>444281.42</v>
      </c>
      <c r="E156" s="22">
        <v>461600</v>
      </c>
      <c r="F156" s="21"/>
    </row>
    <row r="157" spans="1:6" ht="71.25" customHeight="1" x14ac:dyDescent="0.25">
      <c r="A157" s="98" t="s">
        <v>314</v>
      </c>
      <c r="B157" s="23" t="s">
        <v>30</v>
      </c>
      <c r="C157" s="23" t="s">
        <v>315</v>
      </c>
      <c r="D157" s="22">
        <v>7870964.9299999997</v>
      </c>
      <c r="E157" s="22">
        <v>12183926.15</v>
      </c>
      <c r="F157" s="21"/>
    </row>
    <row r="158" spans="1:6" ht="80.25" customHeight="1" x14ac:dyDescent="0.25">
      <c r="A158" s="98" t="s">
        <v>316</v>
      </c>
      <c r="B158" s="23" t="s">
        <v>30</v>
      </c>
      <c r="C158" s="23" t="s">
        <v>317</v>
      </c>
      <c r="D158" s="22">
        <v>4350000</v>
      </c>
      <c r="E158" s="22">
        <v>4058513.29</v>
      </c>
      <c r="F158" s="22">
        <v>291486.71000000002</v>
      </c>
    </row>
    <row r="159" spans="1:6" ht="88.5" x14ac:dyDescent="0.25">
      <c r="A159" s="98" t="s">
        <v>318</v>
      </c>
      <c r="B159" s="23" t="s">
        <v>30</v>
      </c>
      <c r="C159" s="23" t="s">
        <v>319</v>
      </c>
      <c r="D159" s="22">
        <v>150000</v>
      </c>
      <c r="E159" s="22">
        <v>564927.36</v>
      </c>
      <c r="F159" s="21"/>
    </row>
    <row r="160" spans="1:6" ht="49.5" x14ac:dyDescent="0.25">
      <c r="A160" s="98" t="s">
        <v>320</v>
      </c>
      <c r="B160" s="23" t="s">
        <v>30</v>
      </c>
      <c r="C160" s="23" t="s">
        <v>321</v>
      </c>
      <c r="D160" s="22">
        <v>1347581.17</v>
      </c>
      <c r="E160" s="22">
        <v>1515288.89</v>
      </c>
      <c r="F160" s="21"/>
    </row>
    <row r="161" spans="1:6" x14ac:dyDescent="0.25">
      <c r="A161" s="98" t="s">
        <v>322</v>
      </c>
      <c r="B161" s="23" t="s">
        <v>30</v>
      </c>
      <c r="C161" s="23" t="s">
        <v>323</v>
      </c>
      <c r="D161" s="22">
        <f>D163</f>
        <v>233354.06</v>
      </c>
      <c r="E161" s="22">
        <v>1028690.18</v>
      </c>
      <c r="F161" s="21"/>
    </row>
    <row r="162" spans="1:6" ht="30" x14ac:dyDescent="0.25">
      <c r="A162" s="98" t="s">
        <v>324</v>
      </c>
      <c r="B162" s="23" t="s">
        <v>30</v>
      </c>
      <c r="C162" s="23" t="s">
        <v>325</v>
      </c>
      <c r="D162" s="21"/>
      <c r="E162" s="22">
        <v>26222.9</v>
      </c>
      <c r="F162" s="21"/>
    </row>
    <row r="163" spans="1:6" ht="20.25" x14ac:dyDescent="0.25">
      <c r="A163" s="98" t="s">
        <v>326</v>
      </c>
      <c r="B163" s="23" t="s">
        <v>30</v>
      </c>
      <c r="C163" s="23" t="s">
        <v>327</v>
      </c>
      <c r="D163" s="22">
        <v>233354.06</v>
      </c>
      <c r="E163" s="22">
        <v>1002467.28</v>
      </c>
      <c r="F163" s="21"/>
    </row>
    <row r="164" spans="1:6" x14ac:dyDescent="0.25">
      <c r="A164" s="98" t="s">
        <v>328</v>
      </c>
      <c r="B164" s="23" t="s">
        <v>30</v>
      </c>
      <c r="C164" s="23" t="s">
        <v>329</v>
      </c>
      <c r="D164" s="22">
        <f>D165+D240+D242+D245+D253</f>
        <v>50622051445.239998</v>
      </c>
      <c r="E164" s="22">
        <v>53606634383.830002</v>
      </c>
      <c r="F164" s="21"/>
    </row>
    <row r="165" spans="1:6" ht="30" x14ac:dyDescent="0.25">
      <c r="A165" s="98" t="s">
        <v>330</v>
      </c>
      <c r="B165" s="23" t="s">
        <v>30</v>
      </c>
      <c r="C165" s="23" t="s">
        <v>331</v>
      </c>
      <c r="D165" s="22">
        <f>D166+D173+D208+D228</f>
        <v>45168190796.739998</v>
      </c>
      <c r="E165" s="22">
        <v>48138590974.470001</v>
      </c>
      <c r="F165" s="21"/>
    </row>
    <row r="166" spans="1:6" ht="20.25" x14ac:dyDescent="0.25">
      <c r="A166" s="98" t="s">
        <v>332</v>
      </c>
      <c r="B166" s="23" t="s">
        <v>30</v>
      </c>
      <c r="C166" s="23" t="s">
        <v>333</v>
      </c>
      <c r="D166" s="22">
        <f>SUM(D167:D172)</f>
        <v>40432007200</v>
      </c>
      <c r="E166" s="22">
        <v>42277216100</v>
      </c>
      <c r="F166" s="21"/>
    </row>
    <row r="167" spans="1:6" ht="31.5" customHeight="1" x14ac:dyDescent="0.25">
      <c r="A167" s="98" t="s">
        <v>334</v>
      </c>
      <c r="B167" s="23" t="s">
        <v>30</v>
      </c>
      <c r="C167" s="23" t="s">
        <v>335</v>
      </c>
      <c r="D167" s="22">
        <v>39357697200</v>
      </c>
      <c r="E167" s="22">
        <v>39357697200</v>
      </c>
      <c r="F167" s="22"/>
    </row>
    <row r="168" spans="1:6" ht="39.75" x14ac:dyDescent="0.25">
      <c r="A168" s="98" t="s">
        <v>336</v>
      </c>
      <c r="B168" s="23" t="s">
        <v>30</v>
      </c>
      <c r="C168" s="23" t="s">
        <v>337</v>
      </c>
      <c r="D168" s="22">
        <v>181011000</v>
      </c>
      <c r="E168" s="22">
        <v>1095513600</v>
      </c>
      <c r="F168" s="21"/>
    </row>
    <row r="169" spans="1:6" ht="49.5" x14ac:dyDescent="0.25">
      <c r="A169" s="98" t="s">
        <v>338</v>
      </c>
      <c r="B169" s="23" t="s">
        <v>30</v>
      </c>
      <c r="C169" s="23" t="s">
        <v>339</v>
      </c>
      <c r="D169" s="22">
        <v>389710000</v>
      </c>
      <c r="E169" s="22">
        <v>389710000</v>
      </c>
      <c r="F169" s="22"/>
    </row>
    <row r="170" spans="1:6" ht="52.5" customHeight="1" x14ac:dyDescent="0.25">
      <c r="A170" s="98" t="s">
        <v>340</v>
      </c>
      <c r="B170" s="23" t="s">
        <v>30</v>
      </c>
      <c r="C170" s="23" t="s">
        <v>341</v>
      </c>
      <c r="D170" s="22">
        <v>455913000</v>
      </c>
      <c r="E170" s="22">
        <v>455913000</v>
      </c>
      <c r="F170" s="22"/>
    </row>
    <row r="171" spans="1:6" ht="40.5" customHeight="1" x14ac:dyDescent="0.25">
      <c r="A171" s="98" t="s">
        <v>342</v>
      </c>
      <c r="B171" s="23" t="s">
        <v>30</v>
      </c>
      <c r="C171" s="23" t="s">
        <v>343</v>
      </c>
      <c r="D171" s="22">
        <v>47676000</v>
      </c>
      <c r="E171" s="22">
        <v>47676000</v>
      </c>
      <c r="F171" s="22"/>
    </row>
    <row r="172" spans="1:6" ht="32.25" customHeight="1" x14ac:dyDescent="0.25">
      <c r="A172" s="98" t="s">
        <v>344</v>
      </c>
      <c r="B172" s="23" t="s">
        <v>30</v>
      </c>
      <c r="C172" s="23" t="s">
        <v>345</v>
      </c>
      <c r="D172" s="21"/>
      <c r="E172" s="22">
        <v>930706300</v>
      </c>
      <c r="F172" s="21"/>
    </row>
    <row r="173" spans="1:6" ht="30" x14ac:dyDescent="0.25">
      <c r="A173" s="98" t="s">
        <v>346</v>
      </c>
      <c r="B173" s="23" t="s">
        <v>30</v>
      </c>
      <c r="C173" s="23" t="s">
        <v>347</v>
      </c>
      <c r="D173" s="22">
        <f>SUM(D174:D207)</f>
        <v>1837150508.3499999</v>
      </c>
      <c r="E173" s="22">
        <v>1824795677.9400001</v>
      </c>
      <c r="F173" s="21"/>
    </row>
    <row r="174" spans="1:6" ht="30" x14ac:dyDescent="0.25">
      <c r="A174" s="98" t="s">
        <v>348</v>
      </c>
      <c r="B174" s="23" t="s">
        <v>30</v>
      </c>
      <c r="C174" s="23" t="s">
        <v>349</v>
      </c>
      <c r="D174" s="22">
        <v>4379000</v>
      </c>
      <c r="E174" s="22">
        <v>1569529.39</v>
      </c>
      <c r="F174" s="22">
        <v>2809470.61</v>
      </c>
    </row>
    <row r="175" spans="1:6" ht="49.5" x14ac:dyDescent="0.25">
      <c r="A175" s="98" t="s">
        <v>350</v>
      </c>
      <c r="B175" s="23" t="s">
        <v>30</v>
      </c>
      <c r="C175" s="23" t="s">
        <v>351</v>
      </c>
      <c r="D175" s="22">
        <v>265911900</v>
      </c>
      <c r="E175" s="22">
        <v>239458607.50999999</v>
      </c>
      <c r="F175" s="22">
        <v>26453292.489999998</v>
      </c>
    </row>
    <row r="176" spans="1:6" ht="49.5" x14ac:dyDescent="0.25">
      <c r="A176" s="98" t="s">
        <v>352</v>
      </c>
      <c r="B176" s="23" t="s">
        <v>30</v>
      </c>
      <c r="C176" s="23" t="s">
        <v>353</v>
      </c>
      <c r="D176" s="22">
        <v>78280908.349999994</v>
      </c>
      <c r="E176" s="22">
        <v>78280908.349999994</v>
      </c>
      <c r="F176" s="22"/>
    </row>
    <row r="177" spans="1:6" ht="49.5" x14ac:dyDescent="0.25">
      <c r="A177" s="98" t="s">
        <v>354</v>
      </c>
      <c r="B177" s="23" t="s">
        <v>30</v>
      </c>
      <c r="C177" s="23" t="s">
        <v>355</v>
      </c>
      <c r="D177" s="22">
        <v>11049800</v>
      </c>
      <c r="E177" s="22">
        <v>11049272.689999999</v>
      </c>
      <c r="F177" s="22">
        <v>527.30999999999995</v>
      </c>
    </row>
    <row r="178" spans="1:6" ht="39.75" x14ac:dyDescent="0.25">
      <c r="A178" s="98" t="s">
        <v>8912</v>
      </c>
      <c r="B178" s="23" t="s">
        <v>30</v>
      </c>
      <c r="C178" s="23" t="s">
        <v>356</v>
      </c>
      <c r="D178" s="22">
        <v>3705100</v>
      </c>
      <c r="E178" s="22">
        <v>3705100</v>
      </c>
      <c r="F178" s="22"/>
    </row>
    <row r="179" spans="1:6" ht="49.5" x14ac:dyDescent="0.25">
      <c r="A179" s="98" t="s">
        <v>357</v>
      </c>
      <c r="B179" s="23" t="s">
        <v>30</v>
      </c>
      <c r="C179" s="23" t="s">
        <v>358</v>
      </c>
      <c r="D179" s="22">
        <v>179300</v>
      </c>
      <c r="E179" s="22">
        <v>102453.12</v>
      </c>
      <c r="F179" s="22">
        <v>76846.880000000005</v>
      </c>
    </row>
    <row r="180" spans="1:6" ht="59.25" x14ac:dyDescent="0.25">
      <c r="A180" s="98" t="s">
        <v>359</v>
      </c>
      <c r="B180" s="23" t="s">
        <v>30</v>
      </c>
      <c r="C180" s="23" t="s">
        <v>360</v>
      </c>
      <c r="D180" s="22">
        <v>20789700</v>
      </c>
      <c r="E180" s="22">
        <v>20789700</v>
      </c>
      <c r="F180" s="22"/>
    </row>
    <row r="181" spans="1:6" ht="69" x14ac:dyDescent="0.25">
      <c r="A181" s="98" t="s">
        <v>361</v>
      </c>
      <c r="B181" s="23" t="s">
        <v>30</v>
      </c>
      <c r="C181" s="23" t="s">
        <v>362</v>
      </c>
      <c r="D181" s="22">
        <v>9939500</v>
      </c>
      <c r="E181" s="22">
        <v>9939500</v>
      </c>
      <c r="F181" s="22"/>
    </row>
    <row r="182" spans="1:6" ht="59.25" x14ac:dyDescent="0.25">
      <c r="A182" s="98" t="s">
        <v>363</v>
      </c>
      <c r="B182" s="23" t="s">
        <v>30</v>
      </c>
      <c r="C182" s="23" t="s">
        <v>364</v>
      </c>
      <c r="D182" s="22">
        <v>218182600</v>
      </c>
      <c r="E182" s="22">
        <v>256566730.97</v>
      </c>
      <c r="F182" s="21"/>
    </row>
    <row r="183" spans="1:6" ht="98.25" x14ac:dyDescent="0.25">
      <c r="A183" s="98" t="s">
        <v>365</v>
      </c>
      <c r="B183" s="23" t="s">
        <v>30</v>
      </c>
      <c r="C183" s="23" t="s">
        <v>366</v>
      </c>
      <c r="D183" s="22">
        <v>570000</v>
      </c>
      <c r="E183" s="22">
        <v>570000</v>
      </c>
      <c r="F183" s="22"/>
    </row>
    <row r="184" spans="1:6" ht="59.25" x14ac:dyDescent="0.25">
      <c r="A184" s="98" t="s">
        <v>367</v>
      </c>
      <c r="B184" s="23" t="s">
        <v>30</v>
      </c>
      <c r="C184" s="23" t="s">
        <v>368</v>
      </c>
      <c r="D184" s="22">
        <v>24983000</v>
      </c>
      <c r="E184" s="22">
        <v>22069462.329999998</v>
      </c>
      <c r="F184" s="22">
        <v>2913537.67</v>
      </c>
    </row>
    <row r="185" spans="1:6" ht="108" x14ac:dyDescent="0.25">
      <c r="A185" s="98" t="s">
        <v>369</v>
      </c>
      <c r="B185" s="23" t="s">
        <v>30</v>
      </c>
      <c r="C185" s="23" t="s">
        <v>370</v>
      </c>
      <c r="D185" s="22">
        <v>87979300</v>
      </c>
      <c r="E185" s="22">
        <v>87977000</v>
      </c>
      <c r="F185" s="22">
        <v>2300</v>
      </c>
    </row>
    <row r="186" spans="1:6" ht="49.5" customHeight="1" x14ac:dyDescent="0.25">
      <c r="A186" s="98" t="s">
        <v>8911</v>
      </c>
      <c r="B186" s="23" t="s">
        <v>30</v>
      </c>
      <c r="C186" s="23" t="s">
        <v>371</v>
      </c>
      <c r="D186" s="22">
        <v>17060400</v>
      </c>
      <c r="E186" s="22">
        <v>12865435.77</v>
      </c>
      <c r="F186" s="22">
        <v>4194964.2300000004</v>
      </c>
    </row>
    <row r="187" spans="1:6" ht="88.5" x14ac:dyDescent="0.25">
      <c r="A187" s="98" t="s">
        <v>372</v>
      </c>
      <c r="B187" s="23" t="s">
        <v>30</v>
      </c>
      <c r="C187" s="23" t="s">
        <v>373</v>
      </c>
      <c r="D187" s="22">
        <v>2012500</v>
      </c>
      <c r="E187" s="22">
        <v>2097100</v>
      </c>
      <c r="F187" s="21"/>
    </row>
    <row r="188" spans="1:6" ht="49.5" x14ac:dyDescent="0.25">
      <c r="A188" s="98" t="s">
        <v>374</v>
      </c>
      <c r="B188" s="23" t="s">
        <v>30</v>
      </c>
      <c r="C188" s="23" t="s">
        <v>375</v>
      </c>
      <c r="D188" s="22">
        <v>5563800</v>
      </c>
      <c r="E188" s="22">
        <v>5563019.8799999999</v>
      </c>
      <c r="F188" s="22">
        <v>780.12</v>
      </c>
    </row>
    <row r="189" spans="1:6" ht="59.25" x14ac:dyDescent="0.25">
      <c r="A189" s="98" t="s">
        <v>376</v>
      </c>
      <c r="B189" s="23" t="s">
        <v>30</v>
      </c>
      <c r="C189" s="23" t="s">
        <v>377</v>
      </c>
      <c r="D189" s="22">
        <v>3809800</v>
      </c>
      <c r="E189" s="22">
        <v>3809800</v>
      </c>
      <c r="F189" s="22"/>
    </row>
    <row r="190" spans="1:6" ht="39.75" x14ac:dyDescent="0.25">
      <c r="A190" s="98" t="s">
        <v>378</v>
      </c>
      <c r="B190" s="23" t="s">
        <v>30</v>
      </c>
      <c r="C190" s="23" t="s">
        <v>379</v>
      </c>
      <c r="D190" s="22">
        <v>17997900</v>
      </c>
      <c r="E190" s="22">
        <v>14465327.4</v>
      </c>
      <c r="F190" s="22">
        <v>3532572.6</v>
      </c>
    </row>
    <row r="191" spans="1:6" ht="39.75" x14ac:dyDescent="0.25">
      <c r="A191" s="98" t="s">
        <v>380</v>
      </c>
      <c r="B191" s="23" t="s">
        <v>30</v>
      </c>
      <c r="C191" s="23" t="s">
        <v>381</v>
      </c>
      <c r="D191" s="22">
        <v>16473600</v>
      </c>
      <c r="E191" s="22">
        <v>16410523.369999999</v>
      </c>
      <c r="F191" s="22">
        <v>63076.63</v>
      </c>
    </row>
    <row r="192" spans="1:6" ht="49.5" x14ac:dyDescent="0.25">
      <c r="A192" s="98" t="s">
        <v>382</v>
      </c>
      <c r="B192" s="23" t="s">
        <v>30</v>
      </c>
      <c r="C192" s="23" t="s">
        <v>383</v>
      </c>
      <c r="D192" s="22">
        <v>10946100</v>
      </c>
      <c r="E192" s="22">
        <v>10787478.619999999</v>
      </c>
      <c r="F192" s="22">
        <v>158621.38</v>
      </c>
    </row>
    <row r="193" spans="1:6" ht="39.75" x14ac:dyDescent="0.25">
      <c r="A193" s="98" t="s">
        <v>384</v>
      </c>
      <c r="B193" s="23" t="s">
        <v>30</v>
      </c>
      <c r="C193" s="23" t="s">
        <v>385</v>
      </c>
      <c r="D193" s="22">
        <v>8530300</v>
      </c>
      <c r="E193" s="22">
        <v>8530300</v>
      </c>
      <c r="F193" s="22"/>
    </row>
    <row r="194" spans="1:6" ht="30" x14ac:dyDescent="0.25">
      <c r="A194" s="98" t="s">
        <v>386</v>
      </c>
      <c r="B194" s="23" t="s">
        <v>30</v>
      </c>
      <c r="C194" s="23" t="s">
        <v>387</v>
      </c>
      <c r="D194" s="22">
        <v>1299300</v>
      </c>
      <c r="E194" s="22">
        <v>1299300</v>
      </c>
      <c r="F194" s="22"/>
    </row>
    <row r="195" spans="1:6" ht="78.75" x14ac:dyDescent="0.25">
      <c r="A195" s="98" t="s">
        <v>388</v>
      </c>
      <c r="B195" s="23" t="s">
        <v>30</v>
      </c>
      <c r="C195" s="23" t="s">
        <v>389</v>
      </c>
      <c r="D195" s="22">
        <v>45662900</v>
      </c>
      <c r="E195" s="22">
        <v>45662900</v>
      </c>
      <c r="F195" s="22"/>
    </row>
    <row r="196" spans="1:6" ht="78.75" x14ac:dyDescent="0.25">
      <c r="A196" s="98" t="s">
        <v>390</v>
      </c>
      <c r="B196" s="23" t="s">
        <v>30</v>
      </c>
      <c r="C196" s="23" t="s">
        <v>391</v>
      </c>
      <c r="D196" s="22">
        <v>7601700</v>
      </c>
      <c r="E196" s="22">
        <v>7601700</v>
      </c>
      <c r="F196" s="22"/>
    </row>
    <row r="197" spans="1:6" ht="61.5" customHeight="1" x14ac:dyDescent="0.25">
      <c r="A197" s="98" t="s">
        <v>392</v>
      </c>
      <c r="B197" s="23" t="s">
        <v>30</v>
      </c>
      <c r="C197" s="23" t="s">
        <v>393</v>
      </c>
      <c r="D197" s="22">
        <v>598367500</v>
      </c>
      <c r="E197" s="22">
        <v>588392500</v>
      </c>
      <c r="F197" s="22">
        <v>9975000</v>
      </c>
    </row>
    <row r="198" spans="1:6" ht="59.25" x14ac:dyDescent="0.25">
      <c r="A198" s="98" t="s">
        <v>394</v>
      </c>
      <c r="B198" s="23" t="s">
        <v>30</v>
      </c>
      <c r="C198" s="23" t="s">
        <v>395</v>
      </c>
      <c r="D198" s="22">
        <v>12628600</v>
      </c>
      <c r="E198" s="22">
        <v>12628599.970000001</v>
      </c>
      <c r="F198" s="22"/>
    </row>
    <row r="199" spans="1:6" ht="33" customHeight="1" x14ac:dyDescent="0.25">
      <c r="A199" s="98" t="s">
        <v>396</v>
      </c>
      <c r="B199" s="23" t="s">
        <v>30</v>
      </c>
      <c r="C199" s="23" t="s">
        <v>397</v>
      </c>
      <c r="D199" s="22">
        <v>4785200</v>
      </c>
      <c r="E199" s="22">
        <v>4785200</v>
      </c>
      <c r="F199" s="22"/>
    </row>
    <row r="200" spans="1:6" ht="49.5" x14ac:dyDescent="0.25">
      <c r="A200" s="98" t="s">
        <v>398</v>
      </c>
      <c r="B200" s="23" t="s">
        <v>30</v>
      </c>
      <c r="C200" s="23" t="s">
        <v>399</v>
      </c>
      <c r="D200" s="22">
        <v>78593000</v>
      </c>
      <c r="E200" s="22">
        <v>78593000</v>
      </c>
      <c r="F200" s="22"/>
    </row>
    <row r="201" spans="1:6" ht="49.5" x14ac:dyDescent="0.25">
      <c r="A201" s="98" t="s">
        <v>400</v>
      </c>
      <c r="B201" s="23" t="s">
        <v>30</v>
      </c>
      <c r="C201" s="23" t="s">
        <v>401</v>
      </c>
      <c r="D201" s="22">
        <v>21906400</v>
      </c>
      <c r="E201" s="22">
        <v>21906400</v>
      </c>
      <c r="F201" s="22"/>
    </row>
    <row r="202" spans="1:6" ht="69" x14ac:dyDescent="0.25">
      <c r="A202" s="98" t="s">
        <v>402</v>
      </c>
      <c r="B202" s="23" t="s">
        <v>30</v>
      </c>
      <c r="C202" s="23" t="s">
        <v>403</v>
      </c>
      <c r="D202" s="22">
        <v>130985100</v>
      </c>
      <c r="E202" s="22">
        <v>130985100</v>
      </c>
      <c r="F202" s="22"/>
    </row>
    <row r="203" spans="1:6" ht="59.25" x14ac:dyDescent="0.25">
      <c r="A203" s="98" t="s">
        <v>404</v>
      </c>
      <c r="B203" s="23" t="s">
        <v>30</v>
      </c>
      <c r="C203" s="23" t="s">
        <v>405</v>
      </c>
      <c r="D203" s="22">
        <v>65075300</v>
      </c>
      <c r="E203" s="22">
        <v>65069129.890000001</v>
      </c>
      <c r="F203" s="22">
        <v>6170.11</v>
      </c>
    </row>
    <row r="204" spans="1:6" ht="39.75" x14ac:dyDescent="0.25">
      <c r="A204" s="98" t="s">
        <v>406</v>
      </c>
      <c r="B204" s="23" t="s">
        <v>30</v>
      </c>
      <c r="C204" s="23" t="s">
        <v>407</v>
      </c>
      <c r="D204" s="22">
        <v>4410800</v>
      </c>
      <c r="E204" s="22">
        <v>4410800</v>
      </c>
      <c r="F204" s="22"/>
    </row>
    <row r="205" spans="1:6" ht="39.75" x14ac:dyDescent="0.25">
      <c r="A205" s="98" t="s">
        <v>408</v>
      </c>
      <c r="B205" s="23" t="s">
        <v>30</v>
      </c>
      <c r="C205" s="23" t="s">
        <v>409</v>
      </c>
      <c r="D205" s="22">
        <v>32266800</v>
      </c>
      <c r="E205" s="22">
        <v>32266800</v>
      </c>
      <c r="F205" s="22"/>
    </row>
    <row r="206" spans="1:6" ht="88.5" x14ac:dyDescent="0.25">
      <c r="A206" s="98" t="s">
        <v>410</v>
      </c>
      <c r="B206" s="23" t="s">
        <v>30</v>
      </c>
      <c r="C206" s="23" t="s">
        <v>411</v>
      </c>
      <c r="D206" s="22">
        <v>25152100</v>
      </c>
      <c r="E206" s="22">
        <v>24515698.68</v>
      </c>
      <c r="F206" s="22">
        <v>636401.31999999995</v>
      </c>
    </row>
    <row r="207" spans="1:6" ht="39.75" x14ac:dyDescent="0.25">
      <c r="A207" s="98" t="s">
        <v>412</v>
      </c>
      <c r="B207" s="23" t="s">
        <v>30</v>
      </c>
      <c r="C207" s="23" t="s">
        <v>413</v>
      </c>
      <c r="D207" s="22">
        <v>71300</v>
      </c>
      <c r="E207" s="22">
        <v>71300</v>
      </c>
      <c r="F207" s="22"/>
    </row>
    <row r="208" spans="1:6" ht="20.25" x14ac:dyDescent="0.25">
      <c r="A208" s="98" t="s">
        <v>414</v>
      </c>
      <c r="B208" s="23" t="s">
        <v>30</v>
      </c>
      <c r="C208" s="23" t="s">
        <v>415</v>
      </c>
      <c r="D208" s="22">
        <f>SUM(D209:D227)</f>
        <v>1126695600</v>
      </c>
      <c r="E208" s="22">
        <v>1091015319.97</v>
      </c>
      <c r="F208" s="21"/>
    </row>
    <row r="209" spans="1:6" ht="49.5" x14ac:dyDescent="0.25">
      <c r="A209" s="98" t="s">
        <v>416</v>
      </c>
      <c r="B209" s="23" t="s">
        <v>30</v>
      </c>
      <c r="C209" s="23" t="s">
        <v>417</v>
      </c>
      <c r="D209" s="22">
        <v>11235200</v>
      </c>
      <c r="E209" s="22">
        <v>11534400</v>
      </c>
      <c r="F209" s="21"/>
    </row>
    <row r="210" spans="1:6" ht="60.75" customHeight="1" x14ac:dyDescent="0.25">
      <c r="A210" s="98" t="s">
        <v>418</v>
      </c>
      <c r="B210" s="23" t="s">
        <v>30</v>
      </c>
      <c r="C210" s="23" t="s">
        <v>419</v>
      </c>
      <c r="D210" s="22">
        <v>929100</v>
      </c>
      <c r="E210" s="22">
        <v>701533.55</v>
      </c>
      <c r="F210" s="22">
        <v>227566.45</v>
      </c>
    </row>
    <row r="211" spans="1:6" ht="39.75" x14ac:dyDescent="0.25">
      <c r="A211" s="98" t="s">
        <v>420</v>
      </c>
      <c r="B211" s="23" t="s">
        <v>30</v>
      </c>
      <c r="C211" s="23" t="s">
        <v>421</v>
      </c>
      <c r="D211" s="22">
        <v>7284100</v>
      </c>
      <c r="E211" s="22">
        <v>2092813.36</v>
      </c>
      <c r="F211" s="22">
        <v>5191286.6399999997</v>
      </c>
    </row>
    <row r="212" spans="1:6" ht="39.75" x14ac:dyDescent="0.25">
      <c r="A212" s="98" t="s">
        <v>422</v>
      </c>
      <c r="B212" s="23" t="s">
        <v>30</v>
      </c>
      <c r="C212" s="23" t="s">
        <v>423</v>
      </c>
      <c r="D212" s="22">
        <v>228714300</v>
      </c>
      <c r="E212" s="22">
        <v>230160119.18000001</v>
      </c>
      <c r="F212" s="21"/>
    </row>
    <row r="213" spans="1:6" ht="62.25" customHeight="1" x14ac:dyDescent="0.25">
      <c r="A213" s="98" t="s">
        <v>424</v>
      </c>
      <c r="B213" s="23" t="s">
        <v>30</v>
      </c>
      <c r="C213" s="23" t="s">
        <v>425</v>
      </c>
      <c r="D213" s="22">
        <v>353700</v>
      </c>
      <c r="E213" s="21"/>
      <c r="F213" s="22">
        <v>353700</v>
      </c>
    </row>
    <row r="214" spans="1:6" ht="63.75" customHeight="1" x14ac:dyDescent="0.25">
      <c r="A214" s="98" t="s">
        <v>426</v>
      </c>
      <c r="B214" s="23" t="s">
        <v>30</v>
      </c>
      <c r="C214" s="23" t="s">
        <v>427</v>
      </c>
      <c r="D214" s="22">
        <v>1002600</v>
      </c>
      <c r="E214" s="22">
        <v>931230</v>
      </c>
      <c r="F214" s="22">
        <v>71370</v>
      </c>
    </row>
    <row r="215" spans="1:6" ht="78.75" x14ac:dyDescent="0.25">
      <c r="A215" s="98" t="s">
        <v>428</v>
      </c>
      <c r="B215" s="23" t="s">
        <v>30</v>
      </c>
      <c r="C215" s="23" t="s">
        <v>429</v>
      </c>
      <c r="D215" s="22">
        <v>1762400</v>
      </c>
      <c r="E215" s="21"/>
      <c r="F215" s="22">
        <v>1762400</v>
      </c>
    </row>
    <row r="216" spans="1:6" ht="70.5" customHeight="1" x14ac:dyDescent="0.25">
      <c r="A216" s="98" t="s">
        <v>430</v>
      </c>
      <c r="B216" s="23" t="s">
        <v>30</v>
      </c>
      <c r="C216" s="23" t="s">
        <v>431</v>
      </c>
      <c r="D216" s="22">
        <v>19960400</v>
      </c>
      <c r="E216" s="22">
        <v>18667509.34</v>
      </c>
      <c r="F216" s="22">
        <v>1292890.6599999999</v>
      </c>
    </row>
    <row r="217" spans="1:6" ht="69" x14ac:dyDescent="0.25">
      <c r="A217" s="98" t="s">
        <v>432</v>
      </c>
      <c r="B217" s="23" t="s">
        <v>30</v>
      </c>
      <c r="C217" s="23" t="s">
        <v>433</v>
      </c>
      <c r="D217" s="22">
        <v>35800</v>
      </c>
      <c r="E217" s="21"/>
      <c r="F217" s="22">
        <v>35800</v>
      </c>
    </row>
    <row r="218" spans="1:6" ht="39.75" x14ac:dyDescent="0.25">
      <c r="A218" s="98" t="s">
        <v>434</v>
      </c>
      <c r="B218" s="23" t="s">
        <v>30</v>
      </c>
      <c r="C218" s="23" t="s">
        <v>435</v>
      </c>
      <c r="D218" s="22">
        <v>270590000</v>
      </c>
      <c r="E218" s="22">
        <v>270590000</v>
      </c>
      <c r="F218" s="22"/>
    </row>
    <row r="219" spans="1:6" ht="49.5" x14ac:dyDescent="0.25">
      <c r="A219" s="98" t="s">
        <v>436</v>
      </c>
      <c r="B219" s="23" t="s">
        <v>30</v>
      </c>
      <c r="C219" s="23" t="s">
        <v>437</v>
      </c>
      <c r="D219" s="22">
        <v>3833700</v>
      </c>
      <c r="E219" s="22">
        <v>5587617.6799999997</v>
      </c>
      <c r="F219" s="21"/>
    </row>
    <row r="220" spans="1:6" ht="78.75" x14ac:dyDescent="0.25">
      <c r="A220" s="98" t="s">
        <v>438</v>
      </c>
      <c r="B220" s="23" t="s">
        <v>30</v>
      </c>
      <c r="C220" s="23" t="s">
        <v>439</v>
      </c>
      <c r="D220" s="22">
        <v>4353000</v>
      </c>
      <c r="E220" s="22">
        <v>2877479.49</v>
      </c>
      <c r="F220" s="22">
        <v>1475520.51</v>
      </c>
    </row>
    <row r="221" spans="1:6" ht="69" x14ac:dyDescent="0.25">
      <c r="A221" s="98" t="s">
        <v>440</v>
      </c>
      <c r="B221" s="23" t="s">
        <v>30</v>
      </c>
      <c r="C221" s="23" t="s">
        <v>441</v>
      </c>
      <c r="D221" s="22">
        <v>177600</v>
      </c>
      <c r="E221" s="22">
        <v>41731.879999999997</v>
      </c>
      <c r="F221" s="22">
        <v>135868.12</v>
      </c>
    </row>
    <row r="222" spans="1:6" ht="49.5" x14ac:dyDescent="0.25">
      <c r="A222" s="98" t="s">
        <v>442</v>
      </c>
      <c r="B222" s="23" t="s">
        <v>30</v>
      </c>
      <c r="C222" s="23" t="s">
        <v>443</v>
      </c>
      <c r="D222" s="22">
        <v>110174300</v>
      </c>
      <c r="E222" s="22">
        <v>109393535.59999999</v>
      </c>
      <c r="F222" s="22">
        <v>780764.4</v>
      </c>
    </row>
    <row r="223" spans="1:6" ht="99" customHeight="1" x14ac:dyDescent="0.25">
      <c r="A223" s="98" t="s">
        <v>444</v>
      </c>
      <c r="B223" s="23" t="s">
        <v>30</v>
      </c>
      <c r="C223" s="23" t="s">
        <v>445</v>
      </c>
      <c r="D223" s="22">
        <v>189370100</v>
      </c>
      <c r="E223" s="22">
        <v>189370100</v>
      </c>
      <c r="F223" s="22"/>
    </row>
    <row r="224" spans="1:6" ht="108" x14ac:dyDescent="0.25">
      <c r="A224" s="98" t="s">
        <v>446</v>
      </c>
      <c r="B224" s="23" t="s">
        <v>30</v>
      </c>
      <c r="C224" s="23" t="s">
        <v>447</v>
      </c>
      <c r="D224" s="22">
        <v>102840400</v>
      </c>
      <c r="E224" s="22">
        <v>102397485.22</v>
      </c>
      <c r="F224" s="22">
        <v>442914.78</v>
      </c>
    </row>
    <row r="225" spans="1:6" ht="49.5" x14ac:dyDescent="0.25">
      <c r="A225" s="98" t="s">
        <v>448</v>
      </c>
      <c r="B225" s="23" t="s">
        <v>30</v>
      </c>
      <c r="C225" s="23" t="s">
        <v>449</v>
      </c>
      <c r="D225" s="22">
        <v>6819700</v>
      </c>
      <c r="E225" s="22">
        <v>7014456</v>
      </c>
      <c r="F225" s="21"/>
    </row>
    <row r="226" spans="1:6" ht="59.25" x14ac:dyDescent="0.25">
      <c r="A226" s="98" t="s">
        <v>450</v>
      </c>
      <c r="B226" s="23" t="s">
        <v>30</v>
      </c>
      <c r="C226" s="23" t="s">
        <v>451</v>
      </c>
      <c r="D226" s="22">
        <v>69468400</v>
      </c>
      <c r="E226" s="22">
        <v>69468400</v>
      </c>
      <c r="F226" s="22"/>
    </row>
    <row r="227" spans="1:6" ht="30" x14ac:dyDescent="0.25">
      <c r="A227" s="98" t="s">
        <v>452</v>
      </c>
      <c r="B227" s="23" t="s">
        <v>30</v>
      </c>
      <c r="C227" s="23" t="s">
        <v>453</v>
      </c>
      <c r="D227" s="22">
        <v>97790800</v>
      </c>
      <c r="E227" s="22">
        <v>70186908.670000002</v>
      </c>
      <c r="F227" s="22">
        <v>27603891.329999998</v>
      </c>
    </row>
    <row r="228" spans="1:6" x14ac:dyDescent="0.25">
      <c r="A228" s="98" t="s">
        <v>454</v>
      </c>
      <c r="B228" s="23" t="s">
        <v>30</v>
      </c>
      <c r="C228" s="23" t="s">
        <v>455</v>
      </c>
      <c r="D228" s="22">
        <f>SUM(D229:D239)</f>
        <v>1772337488.3899999</v>
      </c>
      <c r="E228" s="22">
        <v>2945563876.5599999</v>
      </c>
      <c r="F228" s="21"/>
    </row>
    <row r="229" spans="1:6" ht="59.25" x14ac:dyDescent="0.25">
      <c r="A229" s="98" t="s">
        <v>8910</v>
      </c>
      <c r="B229" s="23" t="s">
        <v>30</v>
      </c>
      <c r="C229" s="23" t="s">
        <v>456</v>
      </c>
      <c r="D229" s="22">
        <v>12779869.619999999</v>
      </c>
      <c r="E229" s="22">
        <v>12345269.49</v>
      </c>
      <c r="F229" s="22">
        <v>434600.13</v>
      </c>
    </row>
    <row r="230" spans="1:6" ht="59.25" x14ac:dyDescent="0.25">
      <c r="A230" s="98" t="s">
        <v>8909</v>
      </c>
      <c r="B230" s="23" t="s">
        <v>30</v>
      </c>
      <c r="C230" s="23" t="s">
        <v>457</v>
      </c>
      <c r="D230" s="22">
        <v>6268318.7699999996</v>
      </c>
      <c r="E230" s="22">
        <v>6245714.0099999998</v>
      </c>
      <c r="F230" s="22">
        <v>22604.76</v>
      </c>
    </row>
    <row r="231" spans="1:6" ht="39.75" x14ac:dyDescent="0.25">
      <c r="A231" s="98" t="s">
        <v>458</v>
      </c>
      <c r="B231" s="23" t="s">
        <v>30</v>
      </c>
      <c r="C231" s="23" t="s">
        <v>459</v>
      </c>
      <c r="D231" s="22">
        <v>449586400</v>
      </c>
      <c r="E231" s="22">
        <v>449586400</v>
      </c>
      <c r="F231" s="22"/>
    </row>
    <row r="232" spans="1:6" ht="98.25" x14ac:dyDescent="0.25">
      <c r="A232" s="98" t="s">
        <v>460</v>
      </c>
      <c r="B232" s="23" t="s">
        <v>30</v>
      </c>
      <c r="C232" s="23" t="s">
        <v>461</v>
      </c>
      <c r="D232" s="22">
        <v>142227200</v>
      </c>
      <c r="E232" s="22">
        <v>21438270</v>
      </c>
      <c r="F232" s="22">
        <v>120788930</v>
      </c>
    </row>
    <row r="233" spans="1:6" ht="49.5" x14ac:dyDescent="0.25">
      <c r="A233" s="98" t="s">
        <v>8908</v>
      </c>
      <c r="B233" s="23" t="s">
        <v>30</v>
      </c>
      <c r="C233" s="23" t="s">
        <v>462</v>
      </c>
      <c r="D233" s="22">
        <v>46004500</v>
      </c>
      <c r="E233" s="22">
        <v>45851409.109999999</v>
      </c>
      <c r="F233" s="22">
        <v>153090.89000000001</v>
      </c>
    </row>
    <row r="234" spans="1:6" ht="39.75" x14ac:dyDescent="0.25">
      <c r="A234" s="98" t="s">
        <v>463</v>
      </c>
      <c r="B234" s="23" t="s">
        <v>30</v>
      </c>
      <c r="C234" s="23" t="s">
        <v>464</v>
      </c>
      <c r="D234" s="22">
        <v>400000000</v>
      </c>
      <c r="E234" s="22">
        <v>1699999997.6099999</v>
      </c>
      <c r="F234" s="21"/>
    </row>
    <row r="235" spans="1:6" ht="59.25" x14ac:dyDescent="0.25">
      <c r="A235" s="98" t="s">
        <v>465</v>
      </c>
      <c r="B235" s="23" t="s">
        <v>30</v>
      </c>
      <c r="C235" s="23" t="s">
        <v>466</v>
      </c>
      <c r="D235" s="22">
        <v>25040800</v>
      </c>
      <c r="E235" s="22">
        <v>23427200</v>
      </c>
      <c r="F235" s="22">
        <v>1613600</v>
      </c>
    </row>
    <row r="236" spans="1:6" ht="78.75" x14ac:dyDescent="0.25">
      <c r="A236" s="98" t="s">
        <v>467</v>
      </c>
      <c r="B236" s="23" t="s">
        <v>30</v>
      </c>
      <c r="C236" s="23" t="s">
        <v>468</v>
      </c>
      <c r="D236" s="22">
        <v>537000000</v>
      </c>
      <c r="E236" s="22">
        <v>536999954.69000006</v>
      </c>
      <c r="F236" s="22">
        <v>45.31</v>
      </c>
    </row>
    <row r="237" spans="1:6" ht="49.5" x14ac:dyDescent="0.25">
      <c r="A237" s="98" t="s">
        <v>469</v>
      </c>
      <c r="B237" s="23" t="s">
        <v>30</v>
      </c>
      <c r="C237" s="23" t="s">
        <v>470</v>
      </c>
      <c r="D237" s="22">
        <v>78939800</v>
      </c>
      <c r="E237" s="22">
        <v>78939800</v>
      </c>
      <c r="F237" s="22"/>
    </row>
    <row r="238" spans="1:6" ht="49.5" x14ac:dyDescent="0.25">
      <c r="A238" s="98" t="s">
        <v>471</v>
      </c>
      <c r="B238" s="23" t="s">
        <v>30</v>
      </c>
      <c r="C238" s="23" t="s">
        <v>472</v>
      </c>
      <c r="D238" s="22">
        <v>35902800</v>
      </c>
      <c r="E238" s="22">
        <v>32142061.649999999</v>
      </c>
      <c r="F238" s="22">
        <v>3760738.35</v>
      </c>
    </row>
    <row r="239" spans="1:6" ht="49.5" x14ac:dyDescent="0.25">
      <c r="A239" s="98" t="s">
        <v>473</v>
      </c>
      <c r="B239" s="23" t="s">
        <v>30</v>
      </c>
      <c r="C239" s="23" t="s">
        <v>474</v>
      </c>
      <c r="D239" s="22">
        <v>38587800</v>
      </c>
      <c r="E239" s="22">
        <v>38587800</v>
      </c>
      <c r="F239" s="22"/>
    </row>
    <row r="240" spans="1:6" ht="30" x14ac:dyDescent="0.25">
      <c r="A240" s="98" t="s">
        <v>475</v>
      </c>
      <c r="B240" s="23" t="s">
        <v>30</v>
      </c>
      <c r="C240" s="23" t="s">
        <v>476</v>
      </c>
      <c r="D240" s="22">
        <f>D241</f>
        <v>-1551906</v>
      </c>
      <c r="E240" s="22">
        <v>-1551906</v>
      </c>
      <c r="F240" s="21"/>
    </row>
    <row r="241" spans="1:6" ht="117.75" x14ac:dyDescent="0.25">
      <c r="A241" s="98" t="s">
        <v>477</v>
      </c>
      <c r="B241" s="23" t="s">
        <v>30</v>
      </c>
      <c r="C241" s="23" t="s">
        <v>478</v>
      </c>
      <c r="D241" s="22">
        <v>-1551906</v>
      </c>
      <c r="E241" s="22">
        <v>-1551906</v>
      </c>
      <c r="F241" s="22"/>
    </row>
    <row r="242" spans="1:6" ht="20.25" x14ac:dyDescent="0.25">
      <c r="A242" s="98" t="s">
        <v>479</v>
      </c>
      <c r="B242" s="23" t="s">
        <v>30</v>
      </c>
      <c r="C242" s="23" t="s">
        <v>480</v>
      </c>
      <c r="D242" s="22">
        <f>D243</f>
        <v>5406360542</v>
      </c>
      <c r="E242" s="22">
        <v>5406460542</v>
      </c>
      <c r="F242" s="21"/>
    </row>
    <row r="243" spans="1:6" ht="30" x14ac:dyDescent="0.25">
      <c r="A243" s="98" t="s">
        <v>481</v>
      </c>
      <c r="B243" s="23" t="s">
        <v>30</v>
      </c>
      <c r="C243" s="23" t="s">
        <v>482</v>
      </c>
      <c r="D243" s="22">
        <f>D244</f>
        <v>5406360542</v>
      </c>
      <c r="E243" s="22">
        <v>5406460542</v>
      </c>
      <c r="F243" s="21"/>
    </row>
    <row r="244" spans="1:6" ht="30" x14ac:dyDescent="0.25">
      <c r="A244" s="98" t="s">
        <v>483</v>
      </c>
      <c r="B244" s="23" t="s">
        <v>30</v>
      </c>
      <c r="C244" s="23" t="s">
        <v>484</v>
      </c>
      <c r="D244" s="22">
        <v>5406360542</v>
      </c>
      <c r="E244" s="22">
        <v>5406460542</v>
      </c>
      <c r="F244" s="21"/>
    </row>
    <row r="245" spans="1:6" ht="93.75" customHeight="1" x14ac:dyDescent="0.25">
      <c r="A245" s="98" t="s">
        <v>485</v>
      </c>
      <c r="B245" s="23" t="s">
        <v>30</v>
      </c>
      <c r="C245" s="23" t="s">
        <v>486</v>
      </c>
      <c r="D245" s="22">
        <f>D246+D250</f>
        <v>61126842.559999995</v>
      </c>
      <c r="E245" s="22">
        <v>75767169.540000007</v>
      </c>
      <c r="F245" s="21"/>
    </row>
    <row r="246" spans="1:6" ht="69" x14ac:dyDescent="0.25">
      <c r="A246" s="98" t="s">
        <v>487</v>
      </c>
      <c r="B246" s="23" t="s">
        <v>30</v>
      </c>
      <c r="C246" s="23" t="s">
        <v>488</v>
      </c>
      <c r="D246" s="22">
        <f>SUM(D247:D249)</f>
        <v>59064296.769999996</v>
      </c>
      <c r="E246" s="22">
        <v>72594350.409999996</v>
      </c>
      <c r="F246" s="21"/>
    </row>
    <row r="247" spans="1:6" ht="71.25" customHeight="1" x14ac:dyDescent="0.25">
      <c r="A247" s="98" t="s">
        <v>489</v>
      </c>
      <c r="B247" s="23" t="s">
        <v>30</v>
      </c>
      <c r="C247" s="23" t="s">
        <v>490</v>
      </c>
      <c r="D247" s="22">
        <v>13580.56</v>
      </c>
      <c r="E247" s="22">
        <v>13580.56</v>
      </c>
      <c r="F247" s="22"/>
    </row>
    <row r="248" spans="1:6" ht="90.75" customHeight="1" x14ac:dyDescent="0.25">
      <c r="A248" s="98" t="s">
        <v>491</v>
      </c>
      <c r="B248" s="23" t="s">
        <v>30</v>
      </c>
      <c r="C248" s="23" t="s">
        <v>492</v>
      </c>
      <c r="D248" s="22">
        <v>38957.67</v>
      </c>
      <c r="E248" s="22">
        <v>47708.85</v>
      </c>
      <c r="F248" s="21"/>
    </row>
    <row r="249" spans="1:6" ht="62.25" customHeight="1" x14ac:dyDescent="0.25">
      <c r="A249" s="98" t="s">
        <v>493</v>
      </c>
      <c r="B249" s="23" t="s">
        <v>30</v>
      </c>
      <c r="C249" s="23" t="s">
        <v>494</v>
      </c>
      <c r="D249" s="22">
        <v>59011758.539999999</v>
      </c>
      <c r="E249" s="22">
        <v>72533061</v>
      </c>
      <c r="F249" s="21"/>
    </row>
    <row r="250" spans="1:6" ht="39.75" x14ac:dyDescent="0.25">
      <c r="A250" s="98" t="s">
        <v>495</v>
      </c>
      <c r="B250" s="23" t="s">
        <v>30</v>
      </c>
      <c r="C250" s="23" t="s">
        <v>496</v>
      </c>
      <c r="D250" s="22">
        <f>SUM(D251:D252)</f>
        <v>2062545.79</v>
      </c>
      <c r="E250" s="22">
        <v>3172819.13</v>
      </c>
      <c r="F250" s="21"/>
    </row>
    <row r="251" spans="1:6" ht="39.75" x14ac:dyDescent="0.25">
      <c r="A251" s="98" t="s">
        <v>497</v>
      </c>
      <c r="B251" s="23" t="s">
        <v>30</v>
      </c>
      <c r="C251" s="23" t="s">
        <v>498</v>
      </c>
      <c r="D251" s="22">
        <v>1406650.3</v>
      </c>
      <c r="E251" s="22">
        <v>2236215.73</v>
      </c>
      <c r="F251" s="21"/>
    </row>
    <row r="252" spans="1:6" ht="39.75" x14ac:dyDescent="0.25">
      <c r="A252" s="98" t="s">
        <v>499</v>
      </c>
      <c r="B252" s="23" t="s">
        <v>30</v>
      </c>
      <c r="C252" s="23" t="s">
        <v>500</v>
      </c>
      <c r="D252" s="22">
        <v>655895.49</v>
      </c>
      <c r="E252" s="22">
        <v>936603.4</v>
      </c>
      <c r="F252" s="21"/>
    </row>
    <row r="253" spans="1:6" ht="49.5" x14ac:dyDescent="0.25">
      <c r="A253" s="98" t="s">
        <v>501</v>
      </c>
      <c r="B253" s="23" t="s">
        <v>30</v>
      </c>
      <c r="C253" s="23" t="s">
        <v>502</v>
      </c>
      <c r="D253" s="22">
        <f>SUM(D254:D279)</f>
        <v>-12074830.059999999</v>
      </c>
      <c r="E253" s="22">
        <v>-12632396.18</v>
      </c>
      <c r="F253" s="21"/>
    </row>
    <row r="254" spans="1:6" ht="63" customHeight="1" x14ac:dyDescent="0.25">
      <c r="A254" s="98" t="s">
        <v>503</v>
      </c>
      <c r="B254" s="23" t="s">
        <v>30</v>
      </c>
      <c r="C254" s="23" t="s">
        <v>504</v>
      </c>
      <c r="D254" s="22">
        <v>-176774.65</v>
      </c>
      <c r="E254" s="22">
        <v>-176774.65</v>
      </c>
      <c r="F254" s="22"/>
    </row>
    <row r="255" spans="1:6" ht="51" customHeight="1" x14ac:dyDescent="0.25">
      <c r="A255" s="98" t="s">
        <v>505</v>
      </c>
      <c r="B255" s="23" t="s">
        <v>30</v>
      </c>
      <c r="C255" s="23" t="s">
        <v>506</v>
      </c>
      <c r="D255" s="22">
        <v>-71250.03</v>
      </c>
      <c r="E255" s="22">
        <v>-71250.03</v>
      </c>
      <c r="F255" s="22"/>
    </row>
    <row r="256" spans="1:6" ht="59.25" x14ac:dyDescent="0.25">
      <c r="A256" s="98" t="s">
        <v>507</v>
      </c>
      <c r="B256" s="23" t="s">
        <v>30</v>
      </c>
      <c r="C256" s="23" t="s">
        <v>508</v>
      </c>
      <c r="D256" s="22">
        <v>-9255</v>
      </c>
      <c r="E256" s="22">
        <v>-9255</v>
      </c>
      <c r="F256" s="22"/>
    </row>
    <row r="257" spans="1:6" ht="49.5" x14ac:dyDescent="0.25">
      <c r="A257" s="98" t="s">
        <v>509</v>
      </c>
      <c r="B257" s="23" t="s">
        <v>30</v>
      </c>
      <c r="C257" s="23" t="s">
        <v>510</v>
      </c>
      <c r="D257" s="22">
        <v>-5800</v>
      </c>
      <c r="E257" s="22">
        <v>-5800</v>
      </c>
      <c r="F257" s="22"/>
    </row>
    <row r="258" spans="1:6" ht="59.25" x14ac:dyDescent="0.25">
      <c r="A258" s="98" t="s">
        <v>511</v>
      </c>
      <c r="B258" s="23" t="s">
        <v>30</v>
      </c>
      <c r="C258" s="23" t="s">
        <v>512</v>
      </c>
      <c r="D258" s="22">
        <v>-338730</v>
      </c>
      <c r="E258" s="22">
        <v>-338730</v>
      </c>
      <c r="F258" s="22"/>
    </row>
    <row r="259" spans="1:6" ht="69" x14ac:dyDescent="0.25">
      <c r="A259" s="98" t="s">
        <v>513</v>
      </c>
      <c r="B259" s="23" t="s">
        <v>30</v>
      </c>
      <c r="C259" s="23" t="s">
        <v>514</v>
      </c>
      <c r="D259" s="22">
        <v>-243394.79</v>
      </c>
      <c r="E259" s="22">
        <v>-243394.79</v>
      </c>
      <c r="F259" s="22"/>
    </row>
    <row r="260" spans="1:6" ht="78.75" x14ac:dyDescent="0.25">
      <c r="A260" s="98" t="s">
        <v>515</v>
      </c>
      <c r="B260" s="23" t="s">
        <v>30</v>
      </c>
      <c r="C260" s="23" t="s">
        <v>516</v>
      </c>
      <c r="D260" s="22">
        <v>-975094.55</v>
      </c>
      <c r="E260" s="22">
        <v>-975094.55</v>
      </c>
      <c r="F260" s="22"/>
    </row>
    <row r="261" spans="1:6" ht="59.25" x14ac:dyDescent="0.25">
      <c r="A261" s="98" t="s">
        <v>517</v>
      </c>
      <c r="B261" s="23" t="s">
        <v>30</v>
      </c>
      <c r="C261" s="23" t="s">
        <v>518</v>
      </c>
      <c r="D261" s="22">
        <v>-13580.56</v>
      </c>
      <c r="E261" s="22">
        <v>-13580.56</v>
      </c>
      <c r="F261" s="22"/>
    </row>
    <row r="262" spans="1:6" ht="69" x14ac:dyDescent="0.25">
      <c r="A262" s="98" t="s">
        <v>519</v>
      </c>
      <c r="B262" s="23" t="s">
        <v>30</v>
      </c>
      <c r="C262" s="23" t="s">
        <v>520</v>
      </c>
      <c r="D262" s="22">
        <v>-355753.15</v>
      </c>
      <c r="E262" s="22">
        <v>-355753.15</v>
      </c>
      <c r="F262" s="22"/>
    </row>
    <row r="263" spans="1:6" ht="70.5" customHeight="1" x14ac:dyDescent="0.25">
      <c r="A263" s="98" t="s">
        <v>521</v>
      </c>
      <c r="B263" s="23" t="s">
        <v>30</v>
      </c>
      <c r="C263" s="23" t="s">
        <v>522</v>
      </c>
      <c r="D263" s="22">
        <v>-158600.59</v>
      </c>
      <c r="E263" s="22">
        <v>-158600.59</v>
      </c>
      <c r="F263" s="22"/>
    </row>
    <row r="264" spans="1:6" ht="69" x14ac:dyDescent="0.25">
      <c r="A264" s="98" t="s">
        <v>523</v>
      </c>
      <c r="B264" s="23" t="s">
        <v>30</v>
      </c>
      <c r="C264" s="23" t="s">
        <v>524</v>
      </c>
      <c r="D264" s="22">
        <v>-28.97</v>
      </c>
      <c r="E264" s="22">
        <v>-18736.25</v>
      </c>
      <c r="F264" s="22"/>
    </row>
    <row r="265" spans="1:6" ht="78.75" x14ac:dyDescent="0.25">
      <c r="A265" s="98" t="s">
        <v>525</v>
      </c>
      <c r="B265" s="23" t="s">
        <v>30</v>
      </c>
      <c r="C265" s="23" t="s">
        <v>526</v>
      </c>
      <c r="D265" s="22">
        <v>-204938</v>
      </c>
      <c r="E265" s="22">
        <v>-204938</v>
      </c>
      <c r="F265" s="22"/>
    </row>
    <row r="266" spans="1:6" ht="69" x14ac:dyDescent="0.25">
      <c r="A266" s="98" t="s">
        <v>527</v>
      </c>
      <c r="B266" s="23" t="s">
        <v>30</v>
      </c>
      <c r="C266" s="23" t="s">
        <v>528</v>
      </c>
      <c r="D266" s="22">
        <v>-0.34</v>
      </c>
      <c r="E266" s="22">
        <v>-0.34</v>
      </c>
      <c r="F266" s="22"/>
    </row>
    <row r="267" spans="1:6" ht="49.5" x14ac:dyDescent="0.25">
      <c r="A267" s="98" t="s">
        <v>529</v>
      </c>
      <c r="B267" s="23" t="s">
        <v>30</v>
      </c>
      <c r="C267" s="23" t="s">
        <v>530</v>
      </c>
      <c r="D267" s="22">
        <v>-621161.77</v>
      </c>
      <c r="E267" s="22">
        <v>-621161.77</v>
      </c>
      <c r="F267" s="22"/>
    </row>
    <row r="268" spans="1:6" ht="59.25" x14ac:dyDescent="0.25">
      <c r="A268" s="98" t="s">
        <v>531</v>
      </c>
      <c r="B268" s="23" t="s">
        <v>30</v>
      </c>
      <c r="C268" s="23" t="s">
        <v>532</v>
      </c>
      <c r="D268" s="22">
        <v>-10132.73</v>
      </c>
      <c r="E268" s="22">
        <v>-15033.18</v>
      </c>
      <c r="F268" s="22">
        <v>4900.45</v>
      </c>
    </row>
    <row r="269" spans="1:6" ht="59.25" x14ac:dyDescent="0.25">
      <c r="A269" s="98" t="s">
        <v>533</v>
      </c>
      <c r="B269" s="23" t="s">
        <v>30</v>
      </c>
      <c r="C269" s="23" t="s">
        <v>534</v>
      </c>
      <c r="D269" s="22">
        <v>-26</v>
      </c>
      <c r="E269" s="22">
        <v>-26</v>
      </c>
      <c r="F269" s="22"/>
    </row>
    <row r="270" spans="1:6" ht="59.25" x14ac:dyDescent="0.25">
      <c r="A270" s="98" t="s">
        <v>535</v>
      </c>
      <c r="B270" s="23" t="s">
        <v>30</v>
      </c>
      <c r="C270" s="23" t="s">
        <v>536</v>
      </c>
      <c r="D270" s="22">
        <v>-0.02</v>
      </c>
      <c r="E270" s="22">
        <v>-0.02</v>
      </c>
      <c r="F270" s="22"/>
    </row>
    <row r="271" spans="1:6" ht="64.5" customHeight="1" x14ac:dyDescent="0.25">
      <c r="A271" s="98" t="s">
        <v>537</v>
      </c>
      <c r="B271" s="23" t="s">
        <v>30</v>
      </c>
      <c r="C271" s="23" t="s">
        <v>538</v>
      </c>
      <c r="D271" s="22">
        <v>-28955.35</v>
      </c>
      <c r="E271" s="22">
        <v>-28955.35</v>
      </c>
      <c r="F271" s="22"/>
    </row>
    <row r="272" spans="1:6" ht="39.75" x14ac:dyDescent="0.25">
      <c r="A272" s="98" t="s">
        <v>539</v>
      </c>
      <c r="B272" s="23" t="s">
        <v>30</v>
      </c>
      <c r="C272" s="23" t="s">
        <v>540</v>
      </c>
      <c r="D272" s="22">
        <v>-154371.87</v>
      </c>
      <c r="E272" s="22">
        <v>-154371.87</v>
      </c>
      <c r="F272" s="22"/>
    </row>
    <row r="273" spans="1:6" ht="40.5" customHeight="1" x14ac:dyDescent="0.25">
      <c r="A273" s="98" t="s">
        <v>541</v>
      </c>
      <c r="B273" s="23" t="s">
        <v>30</v>
      </c>
      <c r="C273" s="23" t="s">
        <v>542</v>
      </c>
      <c r="D273" s="22">
        <v>-601957.97</v>
      </c>
      <c r="E273" s="22">
        <v>-668142.4</v>
      </c>
      <c r="F273" s="22">
        <v>66184.429999999993</v>
      </c>
    </row>
    <row r="274" spans="1:6" ht="72.75" customHeight="1" x14ac:dyDescent="0.25">
      <c r="A274" s="98" t="s">
        <v>543</v>
      </c>
      <c r="B274" s="23" t="s">
        <v>30</v>
      </c>
      <c r="C274" s="23" t="s">
        <v>544</v>
      </c>
      <c r="D274" s="22">
        <v>-110301.21</v>
      </c>
      <c r="E274" s="22">
        <v>-120251.53</v>
      </c>
      <c r="F274" s="22">
        <v>9950.32</v>
      </c>
    </row>
    <row r="275" spans="1:6" ht="132" customHeight="1" x14ac:dyDescent="0.25">
      <c r="A275" s="98" t="s">
        <v>545</v>
      </c>
      <c r="B275" s="23" t="s">
        <v>30</v>
      </c>
      <c r="C275" s="23" t="s">
        <v>546</v>
      </c>
      <c r="D275" s="22">
        <v>-448975.31</v>
      </c>
      <c r="E275" s="22">
        <v>-466775.45</v>
      </c>
      <c r="F275" s="22">
        <v>17800.14</v>
      </c>
    </row>
    <row r="276" spans="1:6" ht="111" customHeight="1" x14ac:dyDescent="0.25">
      <c r="A276" s="98" t="s">
        <v>547</v>
      </c>
      <c r="B276" s="23" t="s">
        <v>30</v>
      </c>
      <c r="C276" s="23" t="s">
        <v>548</v>
      </c>
      <c r="D276" s="22">
        <v>-1112.68</v>
      </c>
      <c r="E276" s="22">
        <v>-1112.68</v>
      </c>
      <c r="F276" s="22"/>
    </row>
    <row r="277" spans="1:6" ht="60.75" customHeight="1" x14ac:dyDescent="0.25">
      <c r="A277" s="98" t="s">
        <v>549</v>
      </c>
      <c r="B277" s="23" t="s">
        <v>30</v>
      </c>
      <c r="C277" s="23" t="s">
        <v>550</v>
      </c>
      <c r="D277" s="22">
        <v>-4076</v>
      </c>
      <c r="E277" s="22">
        <v>-4076</v>
      </c>
      <c r="F277" s="22"/>
    </row>
    <row r="278" spans="1:6" ht="49.5" x14ac:dyDescent="0.25">
      <c r="A278" s="98" t="s">
        <v>551</v>
      </c>
      <c r="B278" s="23" t="s">
        <v>30</v>
      </c>
      <c r="C278" s="23" t="s">
        <v>552</v>
      </c>
      <c r="D278" s="22">
        <v>-206896.68</v>
      </c>
      <c r="E278" s="22">
        <v>-206896.68</v>
      </c>
      <c r="F278" s="22"/>
    </row>
    <row r="279" spans="1:6" ht="49.5" x14ac:dyDescent="0.25">
      <c r="A279" s="90" t="s">
        <v>553</v>
      </c>
      <c r="B279" s="23" t="s">
        <v>30</v>
      </c>
      <c r="C279" s="23" t="s">
        <v>554</v>
      </c>
      <c r="D279" s="22">
        <v>-7333661.8399999999</v>
      </c>
      <c r="E279" s="22">
        <v>-7773685.3399999999</v>
      </c>
      <c r="F279" s="22">
        <v>440023.5</v>
      </c>
    </row>
    <row r="280" spans="1:6" ht="0" hidden="1" customHeight="1" x14ac:dyDescent="0.25"/>
  </sheetData>
  <mergeCells count="7">
    <mergeCell ref="A12:F12"/>
    <mergeCell ref="C8:D8"/>
    <mergeCell ref="A2:F2"/>
    <mergeCell ref="A5:D5"/>
    <mergeCell ref="A6:D6"/>
    <mergeCell ref="A9:B9"/>
    <mergeCell ref="C9:D9"/>
  </mergeCells>
  <pageMargins left="0.55118110236220474" right="0.19685039370078741" top="0.59055118110236227" bottom="0.43307086614173229" header="0.39370078740157483" footer="0.19685039370078741"/>
  <pageSetup paperSize="9" scale="92"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35"/>
  <sheetViews>
    <sheetView showGridLines="0" zoomScale="110" zoomScaleNormal="110" workbookViewId="0">
      <pane ySplit="2" topLeftCell="A3" activePane="bottomLeft" state="frozen"/>
      <selection pane="bottomLeft" activeCell="H5847" sqref="H5847"/>
    </sheetView>
  </sheetViews>
  <sheetFormatPr defaultRowHeight="15" x14ac:dyDescent="0.25"/>
  <cols>
    <col min="1" max="1" width="33.42578125" customWidth="1"/>
    <col min="2" max="2" width="5.5703125" customWidth="1"/>
    <col min="3" max="3" width="0.42578125" customWidth="1"/>
    <col min="4" max="4" width="13.42578125" customWidth="1"/>
    <col min="5" max="5" width="5.42578125" customWidth="1"/>
    <col min="6" max="6" width="11.42578125" customWidth="1"/>
    <col min="7" max="7" width="3.42578125" customWidth="1"/>
    <col min="8" max="8" width="13.28515625" customWidth="1"/>
    <col min="9" max="9" width="1.5703125" customWidth="1"/>
    <col min="10" max="10" width="15.140625" customWidth="1"/>
    <col min="11" max="11" width="0.140625" customWidth="1"/>
    <col min="12" max="12" width="0.5703125" customWidth="1"/>
    <col min="13" max="13" width="13.7109375" bestFit="1" customWidth="1"/>
  </cols>
  <sheetData>
    <row r="1" spans="1:13" ht="2.4500000000000002" customHeight="1" x14ac:dyDescent="0.25"/>
    <row r="2" spans="1:13" ht="11.25" customHeight="1" x14ac:dyDescent="0.25">
      <c r="A2" s="92" t="s">
        <v>555</v>
      </c>
      <c r="B2" s="93"/>
      <c r="C2" s="93"/>
      <c r="D2" s="93"/>
      <c r="E2" s="93"/>
      <c r="F2" s="93"/>
      <c r="G2" s="93"/>
      <c r="H2" s="93"/>
      <c r="I2" s="93"/>
      <c r="J2" s="93"/>
    </row>
    <row r="3" spans="1:13" ht="14.25" customHeight="1" x14ac:dyDescent="0.25">
      <c r="A3" s="25" t="s">
        <v>556</v>
      </c>
      <c r="B3" s="26"/>
      <c r="C3" s="26"/>
      <c r="D3" s="26"/>
      <c r="E3" s="26"/>
      <c r="F3" s="26"/>
      <c r="G3" s="26"/>
      <c r="H3" s="26"/>
      <c r="I3" s="26"/>
      <c r="J3" s="26"/>
      <c r="K3" s="26"/>
    </row>
    <row r="4" spans="1:13" ht="2.65" customHeight="1" thickBot="1" x14ac:dyDescent="0.3"/>
    <row r="5" spans="1:13" ht="29.25" customHeight="1" thickTop="1" thickBot="1" x14ac:dyDescent="0.3">
      <c r="A5" s="73" t="s">
        <v>17</v>
      </c>
      <c r="B5" s="74" t="s">
        <v>18</v>
      </c>
      <c r="C5" s="75" t="s">
        <v>557</v>
      </c>
      <c r="D5" s="76"/>
      <c r="E5" s="77"/>
      <c r="F5" s="75" t="s">
        <v>20</v>
      </c>
      <c r="G5" s="77"/>
      <c r="H5" s="75" t="s">
        <v>21</v>
      </c>
      <c r="I5" s="77"/>
      <c r="J5" s="78" t="s">
        <v>22</v>
      </c>
      <c r="K5" s="79"/>
    </row>
    <row r="6" spans="1:13" ht="10.5" customHeight="1" thickTop="1" thickBot="1" x14ac:dyDescent="0.3">
      <c r="A6" s="80" t="s">
        <v>23</v>
      </c>
      <c r="B6" s="81" t="s">
        <v>24</v>
      </c>
      <c r="C6" s="82" t="s">
        <v>25</v>
      </c>
      <c r="D6" s="83"/>
      <c r="E6" s="84"/>
      <c r="F6" s="82" t="s">
        <v>26</v>
      </c>
      <c r="G6" s="84"/>
      <c r="H6" s="82" t="s">
        <v>27</v>
      </c>
      <c r="I6" s="84"/>
      <c r="J6" s="85" t="s">
        <v>28</v>
      </c>
      <c r="K6" s="86"/>
    </row>
    <row r="7" spans="1:13" ht="15.75" thickTop="1" x14ac:dyDescent="0.25">
      <c r="A7" s="87" t="s">
        <v>558</v>
      </c>
      <c r="B7" s="23" t="s">
        <v>559</v>
      </c>
      <c r="C7" s="36" t="s">
        <v>31</v>
      </c>
      <c r="D7" s="88"/>
      <c r="E7" s="89"/>
      <c r="F7" s="37">
        <v>77779646025.479996</v>
      </c>
      <c r="G7" s="34"/>
      <c r="H7" s="37">
        <v>75808725179.860001</v>
      </c>
      <c r="I7" s="34"/>
      <c r="J7" s="38" t="s">
        <v>560</v>
      </c>
      <c r="K7" s="34"/>
      <c r="M7" s="19"/>
    </row>
    <row r="8" spans="1:13" x14ac:dyDescent="0.25">
      <c r="A8" s="90" t="s">
        <v>561</v>
      </c>
      <c r="B8" s="23" t="s">
        <v>559</v>
      </c>
      <c r="C8" s="36" t="s">
        <v>562</v>
      </c>
      <c r="D8" s="88"/>
      <c r="E8" s="89"/>
      <c r="F8" s="37">
        <v>3869941264.3299999</v>
      </c>
      <c r="G8" s="34"/>
      <c r="H8" s="37">
        <v>3215410701.6900001</v>
      </c>
      <c r="I8" s="34"/>
      <c r="J8" s="38" t="s">
        <v>563</v>
      </c>
      <c r="K8" s="34"/>
    </row>
    <row r="9" spans="1:13" ht="30" x14ac:dyDescent="0.25">
      <c r="A9" s="90" t="s">
        <v>564</v>
      </c>
      <c r="B9" s="23" t="s">
        <v>559</v>
      </c>
      <c r="C9" s="36" t="s">
        <v>565</v>
      </c>
      <c r="D9" s="88"/>
      <c r="E9" s="89"/>
      <c r="F9" s="37">
        <v>7435000</v>
      </c>
      <c r="G9" s="34"/>
      <c r="H9" s="37">
        <v>7425511.1299999999</v>
      </c>
      <c r="I9" s="34"/>
      <c r="J9" s="38" t="s">
        <v>566</v>
      </c>
      <c r="K9" s="34"/>
    </row>
    <row r="10" spans="1:13" x14ac:dyDescent="0.25">
      <c r="A10" s="90" t="s">
        <v>8070</v>
      </c>
      <c r="B10" s="23" t="s">
        <v>559</v>
      </c>
      <c r="C10" s="36" t="s">
        <v>567</v>
      </c>
      <c r="D10" s="88"/>
      <c r="E10" s="89"/>
      <c r="F10" s="37">
        <v>7435000</v>
      </c>
      <c r="G10" s="34"/>
      <c r="H10" s="37">
        <v>7425511.1299999999</v>
      </c>
      <c r="I10" s="34"/>
      <c r="J10" s="38" t="s">
        <v>566</v>
      </c>
      <c r="K10" s="34"/>
    </row>
    <row r="11" spans="1:13" ht="20.25" x14ac:dyDescent="0.25">
      <c r="A11" s="90" t="s">
        <v>568</v>
      </c>
      <c r="B11" s="23" t="s">
        <v>559</v>
      </c>
      <c r="C11" s="36" t="s">
        <v>569</v>
      </c>
      <c r="D11" s="88"/>
      <c r="E11" s="89"/>
      <c r="F11" s="37">
        <v>7435000</v>
      </c>
      <c r="G11" s="34"/>
      <c r="H11" s="37">
        <v>7425511.1299999999</v>
      </c>
      <c r="I11" s="34"/>
      <c r="J11" s="38" t="s">
        <v>566</v>
      </c>
      <c r="K11" s="34"/>
    </row>
    <row r="12" spans="1:13" ht="47.25" customHeight="1" x14ac:dyDescent="0.25">
      <c r="A12" s="91" t="s">
        <v>570</v>
      </c>
      <c r="B12" s="23" t="s">
        <v>559</v>
      </c>
      <c r="C12" s="36" t="s">
        <v>571</v>
      </c>
      <c r="D12" s="88"/>
      <c r="E12" s="89"/>
      <c r="F12" s="37">
        <v>7435000</v>
      </c>
      <c r="G12" s="34"/>
      <c r="H12" s="37">
        <v>7425511.1299999999</v>
      </c>
      <c r="I12" s="34"/>
      <c r="J12" s="38" t="s">
        <v>566</v>
      </c>
      <c r="K12" s="34"/>
    </row>
    <row r="13" spans="1:13" ht="20.25" x14ac:dyDescent="0.25">
      <c r="A13" s="91" t="s">
        <v>572</v>
      </c>
      <c r="B13" s="23" t="s">
        <v>559</v>
      </c>
      <c r="C13" s="36" t="s">
        <v>573</v>
      </c>
      <c r="D13" s="88"/>
      <c r="E13" s="89"/>
      <c r="F13" s="37">
        <v>7435000</v>
      </c>
      <c r="G13" s="34"/>
      <c r="H13" s="37">
        <v>7425511.1299999999</v>
      </c>
      <c r="I13" s="34"/>
      <c r="J13" s="38" t="s">
        <v>566</v>
      </c>
      <c r="K13" s="34"/>
    </row>
    <row r="14" spans="1:13" ht="20.25" x14ac:dyDescent="0.25">
      <c r="A14" s="90" t="s">
        <v>574</v>
      </c>
      <c r="B14" s="23" t="s">
        <v>559</v>
      </c>
      <c r="C14" s="36" t="s">
        <v>575</v>
      </c>
      <c r="D14" s="88"/>
      <c r="E14" s="89"/>
      <c r="F14" s="37">
        <v>6338000</v>
      </c>
      <c r="G14" s="34"/>
      <c r="H14" s="37">
        <v>6328511.1299999999</v>
      </c>
      <c r="I14" s="34"/>
      <c r="J14" s="38" t="s">
        <v>566</v>
      </c>
      <c r="K14" s="34"/>
    </row>
    <row r="15" spans="1:13" ht="39.75" x14ac:dyDescent="0.25">
      <c r="A15" s="90" t="s">
        <v>576</v>
      </c>
      <c r="B15" s="23" t="s">
        <v>559</v>
      </c>
      <c r="C15" s="36" t="s">
        <v>577</v>
      </c>
      <c r="D15" s="88"/>
      <c r="E15" s="89"/>
      <c r="F15" s="37">
        <v>1097000</v>
      </c>
      <c r="G15" s="34"/>
      <c r="H15" s="37">
        <v>1097000</v>
      </c>
      <c r="I15" s="34"/>
      <c r="J15" s="38" t="s">
        <v>578</v>
      </c>
      <c r="K15" s="34"/>
    </row>
    <row r="16" spans="1:13" ht="39.75" x14ac:dyDescent="0.25">
      <c r="A16" s="90" t="s">
        <v>579</v>
      </c>
      <c r="B16" s="23" t="s">
        <v>559</v>
      </c>
      <c r="C16" s="36" t="s">
        <v>580</v>
      </c>
      <c r="D16" s="88"/>
      <c r="E16" s="89"/>
      <c r="F16" s="37">
        <v>236901635</v>
      </c>
      <c r="G16" s="34"/>
      <c r="H16" s="37">
        <v>225913914.22</v>
      </c>
      <c r="I16" s="34"/>
      <c r="J16" s="38" t="s">
        <v>581</v>
      </c>
      <c r="K16" s="34"/>
    </row>
    <row r="17" spans="1:11" x14ac:dyDescent="0.25">
      <c r="A17" s="90" t="s">
        <v>8070</v>
      </c>
      <c r="B17" s="23" t="s">
        <v>559</v>
      </c>
      <c r="C17" s="36" t="s">
        <v>582</v>
      </c>
      <c r="D17" s="88"/>
      <c r="E17" s="89"/>
      <c r="F17" s="37">
        <v>236901635</v>
      </c>
      <c r="G17" s="34"/>
      <c r="H17" s="37">
        <v>225913914.22</v>
      </c>
      <c r="I17" s="34"/>
      <c r="J17" s="38" t="s">
        <v>581</v>
      </c>
      <c r="K17" s="34"/>
    </row>
    <row r="18" spans="1:11" ht="57" customHeight="1" x14ac:dyDescent="0.25">
      <c r="A18" s="90" t="s">
        <v>8441</v>
      </c>
      <c r="B18" s="23" t="s">
        <v>559</v>
      </c>
      <c r="C18" s="36" t="s">
        <v>584</v>
      </c>
      <c r="D18" s="88"/>
      <c r="E18" s="89"/>
      <c r="F18" s="37">
        <v>161592777.09999999</v>
      </c>
      <c r="G18" s="34"/>
      <c r="H18" s="37">
        <v>152667513.31999999</v>
      </c>
      <c r="I18" s="34"/>
      <c r="J18" s="38" t="s">
        <v>585</v>
      </c>
      <c r="K18" s="34"/>
    </row>
    <row r="19" spans="1:11" ht="51" customHeight="1" x14ac:dyDescent="0.25">
      <c r="A19" s="91" t="s">
        <v>570</v>
      </c>
      <c r="B19" s="23" t="s">
        <v>559</v>
      </c>
      <c r="C19" s="36" t="s">
        <v>586</v>
      </c>
      <c r="D19" s="88"/>
      <c r="E19" s="89"/>
      <c r="F19" s="37">
        <v>133529346</v>
      </c>
      <c r="G19" s="34"/>
      <c r="H19" s="37">
        <v>127718165.16</v>
      </c>
      <c r="I19" s="34"/>
      <c r="J19" s="38" t="s">
        <v>587</v>
      </c>
      <c r="K19" s="34"/>
    </row>
    <row r="20" spans="1:11" ht="20.25" x14ac:dyDescent="0.25">
      <c r="A20" s="91" t="s">
        <v>572</v>
      </c>
      <c r="B20" s="23" t="s">
        <v>559</v>
      </c>
      <c r="C20" s="36" t="s">
        <v>588</v>
      </c>
      <c r="D20" s="88"/>
      <c r="E20" s="89"/>
      <c r="F20" s="37">
        <v>133529346</v>
      </c>
      <c r="G20" s="34"/>
      <c r="H20" s="37">
        <v>127718165.16</v>
      </c>
      <c r="I20" s="34"/>
      <c r="J20" s="38" t="s">
        <v>587</v>
      </c>
      <c r="K20" s="34"/>
    </row>
    <row r="21" spans="1:11" ht="20.25" x14ac:dyDescent="0.25">
      <c r="A21" s="90" t="s">
        <v>574</v>
      </c>
      <c r="B21" s="23" t="s">
        <v>559</v>
      </c>
      <c r="C21" s="36" t="s">
        <v>589</v>
      </c>
      <c r="D21" s="88"/>
      <c r="E21" s="89"/>
      <c r="F21" s="37">
        <v>103656794</v>
      </c>
      <c r="G21" s="34"/>
      <c r="H21" s="37">
        <v>98705755.510000005</v>
      </c>
      <c r="I21" s="34"/>
      <c r="J21" s="38" t="s">
        <v>590</v>
      </c>
      <c r="K21" s="34"/>
    </row>
    <row r="22" spans="1:11" ht="30" x14ac:dyDescent="0.25">
      <c r="A22" s="90" t="s">
        <v>591</v>
      </c>
      <c r="B22" s="23" t="s">
        <v>559</v>
      </c>
      <c r="C22" s="36" t="s">
        <v>592</v>
      </c>
      <c r="D22" s="88"/>
      <c r="E22" s="89"/>
      <c r="F22" s="37">
        <v>2848850</v>
      </c>
      <c r="G22" s="34"/>
      <c r="H22" s="37">
        <v>2688263.4</v>
      </c>
      <c r="I22" s="34"/>
      <c r="J22" s="38" t="s">
        <v>593</v>
      </c>
      <c r="K22" s="34"/>
    </row>
    <row r="23" spans="1:11" ht="49.5" x14ac:dyDescent="0.25">
      <c r="A23" s="90" t="s">
        <v>594</v>
      </c>
      <c r="B23" s="23" t="s">
        <v>559</v>
      </c>
      <c r="C23" s="36" t="s">
        <v>595</v>
      </c>
      <c r="D23" s="88"/>
      <c r="E23" s="89"/>
      <c r="F23" s="37">
        <v>651000</v>
      </c>
      <c r="G23" s="34"/>
      <c r="H23" s="37">
        <v>205009</v>
      </c>
      <c r="I23" s="34"/>
      <c r="J23" s="38" t="s">
        <v>596</v>
      </c>
      <c r="K23" s="34"/>
    </row>
    <row r="24" spans="1:11" ht="39.75" x14ac:dyDescent="0.25">
      <c r="A24" s="90" t="s">
        <v>576</v>
      </c>
      <c r="B24" s="23" t="s">
        <v>559</v>
      </c>
      <c r="C24" s="36" t="s">
        <v>597</v>
      </c>
      <c r="D24" s="88"/>
      <c r="E24" s="89"/>
      <c r="F24" s="37">
        <v>26372702</v>
      </c>
      <c r="G24" s="34"/>
      <c r="H24" s="37">
        <v>26119137.25</v>
      </c>
      <c r="I24" s="34"/>
      <c r="J24" s="38" t="s">
        <v>598</v>
      </c>
      <c r="K24" s="34"/>
    </row>
    <row r="25" spans="1:11" ht="30" x14ac:dyDescent="0.25">
      <c r="A25" s="91" t="s">
        <v>599</v>
      </c>
      <c r="B25" s="23" t="s">
        <v>559</v>
      </c>
      <c r="C25" s="36" t="s">
        <v>600</v>
      </c>
      <c r="D25" s="88"/>
      <c r="E25" s="89"/>
      <c r="F25" s="37">
        <v>27898431.100000001</v>
      </c>
      <c r="G25" s="34"/>
      <c r="H25" s="37">
        <v>24806852.16</v>
      </c>
      <c r="I25" s="34"/>
      <c r="J25" s="38" t="s">
        <v>601</v>
      </c>
      <c r="K25" s="34"/>
    </row>
    <row r="26" spans="1:11" ht="30" x14ac:dyDescent="0.25">
      <c r="A26" s="91" t="s">
        <v>602</v>
      </c>
      <c r="B26" s="23" t="s">
        <v>559</v>
      </c>
      <c r="C26" s="36" t="s">
        <v>603</v>
      </c>
      <c r="D26" s="88"/>
      <c r="E26" s="89"/>
      <c r="F26" s="37">
        <v>27898431.100000001</v>
      </c>
      <c r="G26" s="34"/>
      <c r="H26" s="37">
        <v>24806852.16</v>
      </c>
      <c r="I26" s="34"/>
      <c r="J26" s="38" t="s">
        <v>601</v>
      </c>
      <c r="K26" s="34"/>
    </row>
    <row r="27" spans="1:11" ht="24.75" customHeight="1" x14ac:dyDescent="0.25">
      <c r="A27" s="90" t="s">
        <v>604</v>
      </c>
      <c r="B27" s="23" t="s">
        <v>559</v>
      </c>
      <c r="C27" s="36" t="s">
        <v>605</v>
      </c>
      <c r="D27" s="88"/>
      <c r="E27" s="89"/>
      <c r="F27" s="37">
        <v>13170531</v>
      </c>
      <c r="G27" s="34"/>
      <c r="H27" s="37">
        <v>12796173.890000001</v>
      </c>
      <c r="I27" s="34"/>
      <c r="J27" s="38" t="s">
        <v>606</v>
      </c>
      <c r="K27" s="34"/>
    </row>
    <row r="28" spans="1:11" x14ac:dyDescent="0.25">
      <c r="A28" s="90" t="s">
        <v>607</v>
      </c>
      <c r="B28" s="23" t="s">
        <v>559</v>
      </c>
      <c r="C28" s="36" t="s">
        <v>608</v>
      </c>
      <c r="D28" s="88"/>
      <c r="E28" s="89"/>
      <c r="F28" s="37">
        <v>14727900.1</v>
      </c>
      <c r="G28" s="34"/>
      <c r="H28" s="37">
        <v>12010678.27</v>
      </c>
      <c r="I28" s="34"/>
      <c r="J28" s="38" t="s">
        <v>609</v>
      </c>
      <c r="K28" s="34"/>
    </row>
    <row r="29" spans="1:11" x14ac:dyDescent="0.25">
      <c r="A29" s="91" t="s">
        <v>610</v>
      </c>
      <c r="B29" s="23" t="s">
        <v>559</v>
      </c>
      <c r="C29" s="36" t="s">
        <v>611</v>
      </c>
      <c r="D29" s="88"/>
      <c r="E29" s="89"/>
      <c r="F29" s="37">
        <v>165000</v>
      </c>
      <c r="G29" s="34"/>
      <c r="H29" s="37">
        <v>142496</v>
      </c>
      <c r="I29" s="34"/>
      <c r="J29" s="38" t="s">
        <v>612</v>
      </c>
      <c r="K29" s="34"/>
    </row>
    <row r="30" spans="1:11" x14ac:dyDescent="0.25">
      <c r="A30" s="91" t="s">
        <v>613</v>
      </c>
      <c r="B30" s="23" t="s">
        <v>559</v>
      </c>
      <c r="C30" s="36" t="s">
        <v>614</v>
      </c>
      <c r="D30" s="88"/>
      <c r="E30" s="89"/>
      <c r="F30" s="37">
        <v>165000</v>
      </c>
      <c r="G30" s="34"/>
      <c r="H30" s="37">
        <v>142496</v>
      </c>
      <c r="I30" s="34"/>
      <c r="J30" s="38" t="s">
        <v>612</v>
      </c>
      <c r="K30" s="34"/>
    </row>
    <row r="31" spans="1:11" ht="20.25" x14ac:dyDescent="0.25">
      <c r="A31" s="90" t="s">
        <v>615</v>
      </c>
      <c r="B31" s="23" t="s">
        <v>559</v>
      </c>
      <c r="C31" s="36" t="s">
        <v>616</v>
      </c>
      <c r="D31" s="88"/>
      <c r="E31" s="89"/>
      <c r="F31" s="37">
        <v>35000</v>
      </c>
      <c r="G31" s="34"/>
      <c r="H31" s="37">
        <v>23696</v>
      </c>
      <c r="I31" s="34"/>
      <c r="J31" s="38" t="s">
        <v>617</v>
      </c>
      <c r="K31" s="34"/>
    </row>
    <row r="32" spans="1:11" x14ac:dyDescent="0.25">
      <c r="A32" s="90" t="s">
        <v>618</v>
      </c>
      <c r="B32" s="23" t="s">
        <v>559</v>
      </c>
      <c r="C32" s="36" t="s">
        <v>619</v>
      </c>
      <c r="D32" s="88"/>
      <c r="E32" s="89"/>
      <c r="F32" s="37">
        <v>130000</v>
      </c>
      <c r="G32" s="34"/>
      <c r="H32" s="37">
        <v>118800</v>
      </c>
      <c r="I32" s="34"/>
      <c r="J32" s="38" t="s">
        <v>620</v>
      </c>
      <c r="K32" s="34"/>
    </row>
    <row r="33" spans="1:11" ht="30" x14ac:dyDescent="0.25">
      <c r="A33" s="90" t="s">
        <v>621</v>
      </c>
      <c r="B33" s="23" t="s">
        <v>559</v>
      </c>
      <c r="C33" s="36" t="s">
        <v>622</v>
      </c>
      <c r="D33" s="88"/>
      <c r="E33" s="89"/>
      <c r="F33" s="37">
        <v>22628622</v>
      </c>
      <c r="G33" s="34"/>
      <c r="H33" s="37">
        <v>21866226.579999998</v>
      </c>
      <c r="I33" s="34"/>
      <c r="J33" s="38" t="s">
        <v>623</v>
      </c>
      <c r="K33" s="34"/>
    </row>
    <row r="34" spans="1:11" ht="48" customHeight="1" x14ac:dyDescent="0.25">
      <c r="A34" s="91" t="s">
        <v>570</v>
      </c>
      <c r="B34" s="23" t="s">
        <v>559</v>
      </c>
      <c r="C34" s="36" t="s">
        <v>624</v>
      </c>
      <c r="D34" s="88"/>
      <c r="E34" s="89"/>
      <c r="F34" s="37">
        <v>22628622</v>
      </c>
      <c r="G34" s="34"/>
      <c r="H34" s="37">
        <v>21866226.579999998</v>
      </c>
      <c r="I34" s="34"/>
      <c r="J34" s="38" t="s">
        <v>623</v>
      </c>
      <c r="K34" s="34"/>
    </row>
    <row r="35" spans="1:11" ht="20.25" x14ac:dyDescent="0.25">
      <c r="A35" s="91" t="s">
        <v>572</v>
      </c>
      <c r="B35" s="23" t="s">
        <v>559</v>
      </c>
      <c r="C35" s="36" t="s">
        <v>625</v>
      </c>
      <c r="D35" s="88"/>
      <c r="E35" s="89"/>
      <c r="F35" s="37">
        <v>22628622</v>
      </c>
      <c r="G35" s="34"/>
      <c r="H35" s="37">
        <v>21866226.579999998</v>
      </c>
      <c r="I35" s="34"/>
      <c r="J35" s="38" t="s">
        <v>623</v>
      </c>
      <c r="K35" s="34"/>
    </row>
    <row r="36" spans="1:11" ht="20.25" x14ac:dyDescent="0.25">
      <c r="A36" s="90" t="s">
        <v>574</v>
      </c>
      <c r="B36" s="23" t="s">
        <v>559</v>
      </c>
      <c r="C36" s="36" t="s">
        <v>626</v>
      </c>
      <c r="D36" s="88"/>
      <c r="E36" s="89"/>
      <c r="F36" s="37">
        <v>18850686</v>
      </c>
      <c r="G36" s="34"/>
      <c r="H36" s="37">
        <v>18209826.48</v>
      </c>
      <c r="I36" s="34"/>
      <c r="J36" s="38" t="s">
        <v>627</v>
      </c>
      <c r="K36" s="34"/>
    </row>
    <row r="37" spans="1:11" ht="30" x14ac:dyDescent="0.25">
      <c r="A37" s="90" t="s">
        <v>591</v>
      </c>
      <c r="B37" s="23" t="s">
        <v>559</v>
      </c>
      <c r="C37" s="36" t="s">
        <v>628</v>
      </c>
      <c r="D37" s="88"/>
      <c r="E37" s="89"/>
      <c r="F37" s="37">
        <v>385700</v>
      </c>
      <c r="G37" s="34"/>
      <c r="H37" s="37">
        <v>289050.75</v>
      </c>
      <c r="I37" s="34"/>
      <c r="J37" s="38" t="s">
        <v>629</v>
      </c>
      <c r="K37" s="34"/>
    </row>
    <row r="38" spans="1:11" ht="39.75" x14ac:dyDescent="0.25">
      <c r="A38" s="90" t="s">
        <v>576</v>
      </c>
      <c r="B38" s="23" t="s">
        <v>559</v>
      </c>
      <c r="C38" s="36" t="s">
        <v>630</v>
      </c>
      <c r="D38" s="88"/>
      <c r="E38" s="89"/>
      <c r="F38" s="37">
        <v>3392236</v>
      </c>
      <c r="G38" s="34"/>
      <c r="H38" s="37">
        <v>3367349.35</v>
      </c>
      <c r="I38" s="34"/>
      <c r="J38" s="38" t="s">
        <v>631</v>
      </c>
      <c r="K38" s="34"/>
    </row>
    <row r="39" spans="1:11" ht="30" x14ac:dyDescent="0.25">
      <c r="A39" s="90" t="s">
        <v>632</v>
      </c>
      <c r="B39" s="23" t="s">
        <v>559</v>
      </c>
      <c r="C39" s="36" t="s">
        <v>633</v>
      </c>
      <c r="D39" s="88"/>
      <c r="E39" s="89"/>
      <c r="F39" s="37">
        <v>34492882</v>
      </c>
      <c r="G39" s="34"/>
      <c r="H39" s="37">
        <v>33192820.420000002</v>
      </c>
      <c r="I39" s="34"/>
      <c r="J39" s="38" t="s">
        <v>634</v>
      </c>
      <c r="K39" s="34"/>
    </row>
    <row r="40" spans="1:11" ht="50.25" customHeight="1" x14ac:dyDescent="0.25">
      <c r="A40" s="91" t="s">
        <v>570</v>
      </c>
      <c r="B40" s="23" t="s">
        <v>559</v>
      </c>
      <c r="C40" s="36" t="s">
        <v>635</v>
      </c>
      <c r="D40" s="88"/>
      <c r="E40" s="89"/>
      <c r="F40" s="37">
        <v>34492882</v>
      </c>
      <c r="G40" s="34"/>
      <c r="H40" s="37">
        <v>33192820.420000002</v>
      </c>
      <c r="I40" s="34"/>
      <c r="J40" s="38" t="s">
        <v>634</v>
      </c>
      <c r="K40" s="34"/>
    </row>
    <row r="41" spans="1:11" ht="20.25" x14ac:dyDescent="0.25">
      <c r="A41" s="91" t="s">
        <v>572</v>
      </c>
      <c r="B41" s="23" t="s">
        <v>559</v>
      </c>
      <c r="C41" s="36" t="s">
        <v>636</v>
      </c>
      <c r="D41" s="88"/>
      <c r="E41" s="89"/>
      <c r="F41" s="37">
        <v>34492882</v>
      </c>
      <c r="G41" s="34"/>
      <c r="H41" s="37">
        <v>33192820.420000002</v>
      </c>
      <c r="I41" s="34"/>
      <c r="J41" s="38" t="s">
        <v>634</v>
      </c>
      <c r="K41" s="34"/>
    </row>
    <row r="42" spans="1:11" ht="20.25" x14ac:dyDescent="0.25">
      <c r="A42" s="90" t="s">
        <v>574</v>
      </c>
      <c r="B42" s="23" t="s">
        <v>559</v>
      </c>
      <c r="C42" s="36" t="s">
        <v>637</v>
      </c>
      <c r="D42" s="88"/>
      <c r="E42" s="89"/>
      <c r="F42" s="37">
        <v>27821678</v>
      </c>
      <c r="G42" s="34"/>
      <c r="H42" s="37">
        <v>27130308.18</v>
      </c>
      <c r="I42" s="34"/>
      <c r="J42" s="38" t="s">
        <v>638</v>
      </c>
      <c r="K42" s="34"/>
    </row>
    <row r="43" spans="1:11" ht="30" x14ac:dyDescent="0.25">
      <c r="A43" s="90" t="s">
        <v>591</v>
      </c>
      <c r="B43" s="23" t="s">
        <v>559</v>
      </c>
      <c r="C43" s="36" t="s">
        <v>639</v>
      </c>
      <c r="D43" s="88"/>
      <c r="E43" s="89"/>
      <c r="F43" s="37">
        <v>547000</v>
      </c>
      <c r="G43" s="34"/>
      <c r="H43" s="37">
        <v>421526.5</v>
      </c>
      <c r="I43" s="34"/>
      <c r="J43" s="38" t="s">
        <v>640</v>
      </c>
      <c r="K43" s="34"/>
    </row>
    <row r="44" spans="1:11" ht="49.5" x14ac:dyDescent="0.25">
      <c r="A44" s="90" t="s">
        <v>594</v>
      </c>
      <c r="B44" s="23" t="s">
        <v>559</v>
      </c>
      <c r="C44" s="36" t="s">
        <v>641</v>
      </c>
      <c r="D44" s="88"/>
      <c r="E44" s="89"/>
      <c r="F44" s="37">
        <v>292071</v>
      </c>
      <c r="G44" s="34"/>
      <c r="H44" s="37">
        <v>159818</v>
      </c>
      <c r="I44" s="34"/>
      <c r="J44" s="38" t="s">
        <v>642</v>
      </c>
      <c r="K44" s="34"/>
    </row>
    <row r="45" spans="1:11" ht="39.75" x14ac:dyDescent="0.25">
      <c r="A45" s="90" t="s">
        <v>576</v>
      </c>
      <c r="B45" s="23" t="s">
        <v>559</v>
      </c>
      <c r="C45" s="36" t="s">
        <v>643</v>
      </c>
      <c r="D45" s="88"/>
      <c r="E45" s="89"/>
      <c r="F45" s="37">
        <v>5832133</v>
      </c>
      <c r="G45" s="34"/>
      <c r="H45" s="37">
        <v>5481167.7400000002</v>
      </c>
      <c r="I45" s="34"/>
      <c r="J45" s="38" t="s">
        <v>644</v>
      </c>
      <c r="K45" s="34"/>
    </row>
    <row r="46" spans="1:11" ht="42" customHeight="1" x14ac:dyDescent="0.25">
      <c r="A46" s="90" t="s">
        <v>645</v>
      </c>
      <c r="B46" s="23" t="s">
        <v>559</v>
      </c>
      <c r="C46" s="36" t="s">
        <v>646</v>
      </c>
      <c r="D46" s="88"/>
      <c r="E46" s="89"/>
      <c r="F46" s="37">
        <v>9337353.9000000004</v>
      </c>
      <c r="G46" s="34"/>
      <c r="H46" s="37">
        <v>9337353.9000000004</v>
      </c>
      <c r="I46" s="34"/>
      <c r="J46" s="38" t="s">
        <v>578</v>
      </c>
      <c r="K46" s="34"/>
    </row>
    <row r="47" spans="1:11" ht="24" customHeight="1" x14ac:dyDescent="0.25">
      <c r="A47" s="91" t="s">
        <v>599</v>
      </c>
      <c r="B47" s="23" t="s">
        <v>559</v>
      </c>
      <c r="C47" s="36" t="s">
        <v>647</v>
      </c>
      <c r="D47" s="88"/>
      <c r="E47" s="89"/>
      <c r="F47" s="37">
        <v>9337353.9000000004</v>
      </c>
      <c r="G47" s="34"/>
      <c r="H47" s="37">
        <v>9337353.9000000004</v>
      </c>
      <c r="I47" s="34"/>
      <c r="J47" s="38" t="s">
        <v>578</v>
      </c>
      <c r="K47" s="34"/>
    </row>
    <row r="48" spans="1:11" ht="30" x14ac:dyDescent="0.25">
      <c r="A48" s="91" t="s">
        <v>602</v>
      </c>
      <c r="B48" s="23" t="s">
        <v>559</v>
      </c>
      <c r="C48" s="36" t="s">
        <v>648</v>
      </c>
      <c r="D48" s="88"/>
      <c r="E48" s="89"/>
      <c r="F48" s="37">
        <v>9337353.9000000004</v>
      </c>
      <c r="G48" s="34"/>
      <c r="H48" s="37">
        <v>9337353.9000000004</v>
      </c>
      <c r="I48" s="34"/>
      <c r="J48" s="38" t="s">
        <v>578</v>
      </c>
      <c r="K48" s="34"/>
    </row>
    <row r="49" spans="1:11" x14ac:dyDescent="0.25">
      <c r="A49" s="90" t="s">
        <v>607</v>
      </c>
      <c r="B49" s="23" t="s">
        <v>559</v>
      </c>
      <c r="C49" s="36" t="s">
        <v>649</v>
      </c>
      <c r="D49" s="88"/>
      <c r="E49" s="89"/>
      <c r="F49" s="37">
        <v>9337353.9000000004</v>
      </c>
      <c r="G49" s="34"/>
      <c r="H49" s="37">
        <v>9337353.9000000004</v>
      </c>
      <c r="I49" s="34"/>
      <c r="J49" s="38" t="s">
        <v>578</v>
      </c>
      <c r="K49" s="34"/>
    </row>
    <row r="50" spans="1:11" ht="49.5" x14ac:dyDescent="0.25">
      <c r="A50" s="90" t="s">
        <v>650</v>
      </c>
      <c r="B50" s="23" t="s">
        <v>559</v>
      </c>
      <c r="C50" s="36" t="s">
        <v>651</v>
      </c>
      <c r="D50" s="88"/>
      <c r="E50" s="89"/>
      <c r="F50" s="37">
        <v>8850000</v>
      </c>
      <c r="G50" s="34"/>
      <c r="H50" s="37">
        <v>8850000</v>
      </c>
      <c r="I50" s="34"/>
      <c r="J50" s="38" t="s">
        <v>578</v>
      </c>
      <c r="K50" s="34"/>
    </row>
    <row r="51" spans="1:11" ht="30" x14ac:dyDescent="0.25">
      <c r="A51" s="91" t="s">
        <v>599</v>
      </c>
      <c r="B51" s="23" t="s">
        <v>559</v>
      </c>
      <c r="C51" s="36" t="s">
        <v>652</v>
      </c>
      <c r="D51" s="88"/>
      <c r="E51" s="89"/>
      <c r="F51" s="37">
        <v>8850000</v>
      </c>
      <c r="G51" s="34"/>
      <c r="H51" s="37">
        <v>8850000</v>
      </c>
      <c r="I51" s="34"/>
      <c r="J51" s="38" t="s">
        <v>578</v>
      </c>
      <c r="K51" s="34"/>
    </row>
    <row r="52" spans="1:11" ht="30" x14ac:dyDescent="0.25">
      <c r="A52" s="91" t="s">
        <v>602</v>
      </c>
      <c r="B52" s="23" t="s">
        <v>559</v>
      </c>
      <c r="C52" s="36" t="s">
        <v>653</v>
      </c>
      <c r="D52" s="88"/>
      <c r="E52" s="89"/>
      <c r="F52" s="37">
        <v>8850000</v>
      </c>
      <c r="G52" s="34"/>
      <c r="H52" s="37">
        <v>8850000</v>
      </c>
      <c r="I52" s="34"/>
      <c r="J52" s="38" t="s">
        <v>578</v>
      </c>
      <c r="K52" s="34"/>
    </row>
    <row r="53" spans="1:11" x14ac:dyDescent="0.25">
      <c r="A53" s="90" t="s">
        <v>607</v>
      </c>
      <c r="B53" s="23" t="s">
        <v>559</v>
      </c>
      <c r="C53" s="36" t="s">
        <v>654</v>
      </c>
      <c r="D53" s="88"/>
      <c r="E53" s="89"/>
      <c r="F53" s="37">
        <v>8850000</v>
      </c>
      <c r="G53" s="34"/>
      <c r="H53" s="37">
        <v>8850000</v>
      </c>
      <c r="I53" s="34"/>
      <c r="J53" s="38" t="s">
        <v>578</v>
      </c>
      <c r="K53" s="34"/>
    </row>
    <row r="54" spans="1:11" ht="39.75" customHeight="1" x14ac:dyDescent="0.25">
      <c r="A54" s="90" t="s">
        <v>655</v>
      </c>
      <c r="B54" s="23" t="s">
        <v>559</v>
      </c>
      <c r="C54" s="36" t="s">
        <v>656</v>
      </c>
      <c r="D54" s="88"/>
      <c r="E54" s="89"/>
      <c r="F54" s="37">
        <v>485854516.31</v>
      </c>
      <c r="G54" s="34"/>
      <c r="H54" s="37">
        <v>470954515.27999997</v>
      </c>
      <c r="I54" s="34"/>
      <c r="J54" s="38" t="s">
        <v>657</v>
      </c>
      <c r="K54" s="34"/>
    </row>
    <row r="55" spans="1:11" ht="20.25" x14ac:dyDescent="0.25">
      <c r="A55" s="90" t="s">
        <v>8071</v>
      </c>
      <c r="B55" s="23" t="s">
        <v>559</v>
      </c>
      <c r="C55" s="36" t="s">
        <v>658</v>
      </c>
      <c r="D55" s="88"/>
      <c r="E55" s="89"/>
      <c r="F55" s="37">
        <v>6536028.3099999996</v>
      </c>
      <c r="G55" s="34"/>
      <c r="H55" s="37">
        <v>6534010.5</v>
      </c>
      <c r="I55" s="34"/>
      <c r="J55" s="38" t="s">
        <v>659</v>
      </c>
      <c r="K55" s="34"/>
    </row>
    <row r="56" spans="1:11" ht="15.75" customHeight="1" x14ac:dyDescent="0.25">
      <c r="A56" s="91" t="s">
        <v>8086</v>
      </c>
      <c r="B56" s="23" t="s">
        <v>559</v>
      </c>
      <c r="C56" s="36" t="s">
        <v>660</v>
      </c>
      <c r="D56" s="88"/>
      <c r="E56" s="89"/>
      <c r="F56" s="37">
        <v>6536028.3099999996</v>
      </c>
      <c r="G56" s="34"/>
      <c r="H56" s="37">
        <v>6534010.5</v>
      </c>
      <c r="I56" s="34"/>
      <c r="J56" s="38" t="s">
        <v>659</v>
      </c>
      <c r="K56" s="34"/>
    </row>
    <row r="57" spans="1:11" ht="20.25" x14ac:dyDescent="0.25">
      <c r="A57" s="91" t="s">
        <v>8087</v>
      </c>
      <c r="B57" s="23" t="s">
        <v>559</v>
      </c>
      <c r="C57" s="36" t="s">
        <v>661</v>
      </c>
      <c r="D57" s="88"/>
      <c r="E57" s="89"/>
      <c r="F57" s="35">
        <v>6536028.3099999996</v>
      </c>
      <c r="G57" s="34"/>
      <c r="H57" s="35">
        <v>6534010.5</v>
      </c>
      <c r="I57" s="34"/>
      <c r="J57" s="38" t="s">
        <v>659</v>
      </c>
      <c r="K57" s="34"/>
    </row>
    <row r="58" spans="1:11" ht="98.25" x14ac:dyDescent="0.25">
      <c r="A58" s="90" t="s">
        <v>662</v>
      </c>
      <c r="B58" s="23" t="s">
        <v>559</v>
      </c>
      <c r="C58" s="36" t="s">
        <v>663</v>
      </c>
      <c r="D58" s="88"/>
      <c r="E58" s="89"/>
      <c r="F58" s="37">
        <v>6536028.3099999996</v>
      </c>
      <c r="G58" s="34"/>
      <c r="H58" s="37">
        <v>6534010.5</v>
      </c>
      <c r="I58" s="34"/>
      <c r="J58" s="38" t="s">
        <v>659</v>
      </c>
      <c r="K58" s="34"/>
    </row>
    <row r="59" spans="1:11" ht="51.75" customHeight="1" x14ac:dyDescent="0.25">
      <c r="A59" s="91" t="s">
        <v>570</v>
      </c>
      <c r="B59" s="23" t="s">
        <v>559</v>
      </c>
      <c r="C59" s="36" t="s">
        <v>664</v>
      </c>
      <c r="D59" s="88"/>
      <c r="E59" s="89"/>
      <c r="F59" s="37">
        <v>6536028.3099999996</v>
      </c>
      <c r="G59" s="34"/>
      <c r="H59" s="37">
        <v>6534010.5</v>
      </c>
      <c r="I59" s="34"/>
      <c r="J59" s="38" t="s">
        <v>659</v>
      </c>
      <c r="K59" s="34"/>
    </row>
    <row r="60" spans="1:11" ht="20.25" x14ac:dyDescent="0.25">
      <c r="A60" s="91" t="s">
        <v>572</v>
      </c>
      <c r="B60" s="23" t="s">
        <v>559</v>
      </c>
      <c r="C60" s="36" t="s">
        <v>665</v>
      </c>
      <c r="D60" s="88"/>
      <c r="E60" s="89"/>
      <c r="F60" s="37">
        <v>6536028.3099999996</v>
      </c>
      <c r="G60" s="34"/>
      <c r="H60" s="37">
        <v>6534010.5</v>
      </c>
      <c r="I60" s="34"/>
      <c r="J60" s="38" t="s">
        <v>659</v>
      </c>
      <c r="K60" s="34"/>
    </row>
    <row r="61" spans="1:11" ht="20.25" x14ac:dyDescent="0.25">
      <c r="A61" s="90" t="s">
        <v>574</v>
      </c>
      <c r="B61" s="23" t="s">
        <v>559</v>
      </c>
      <c r="C61" s="36" t="s">
        <v>666</v>
      </c>
      <c r="D61" s="88"/>
      <c r="E61" s="89"/>
      <c r="F61" s="37">
        <v>5510542.25</v>
      </c>
      <c r="G61" s="34"/>
      <c r="H61" s="37">
        <v>5510542.25</v>
      </c>
      <c r="I61" s="34"/>
      <c r="J61" s="38" t="s">
        <v>578</v>
      </c>
      <c r="K61" s="34"/>
    </row>
    <row r="62" spans="1:11" ht="39.75" x14ac:dyDescent="0.25">
      <c r="A62" s="90" t="s">
        <v>576</v>
      </c>
      <c r="B62" s="23" t="s">
        <v>559</v>
      </c>
      <c r="C62" s="36" t="s">
        <v>667</v>
      </c>
      <c r="D62" s="88"/>
      <c r="E62" s="89"/>
      <c r="F62" s="37">
        <v>1025486.06</v>
      </c>
      <c r="G62" s="34"/>
      <c r="H62" s="37">
        <v>1023468.25</v>
      </c>
      <c r="I62" s="34"/>
      <c r="J62" s="38" t="s">
        <v>659</v>
      </c>
      <c r="K62" s="34"/>
    </row>
    <row r="63" spans="1:11" ht="20.25" x14ac:dyDescent="0.25">
      <c r="A63" s="90" t="s">
        <v>4215</v>
      </c>
      <c r="B63" s="23" t="s">
        <v>559</v>
      </c>
      <c r="C63" s="36" t="s">
        <v>668</v>
      </c>
      <c r="D63" s="88"/>
      <c r="E63" s="89"/>
      <c r="F63" s="37">
        <v>3976000</v>
      </c>
      <c r="G63" s="34"/>
      <c r="H63" s="37">
        <v>3975999.98</v>
      </c>
      <c r="I63" s="34"/>
      <c r="J63" s="38" t="s">
        <v>669</v>
      </c>
      <c r="K63" s="34"/>
    </row>
    <row r="64" spans="1:11" ht="20.25" x14ac:dyDescent="0.25">
      <c r="A64" s="91" t="s">
        <v>8116</v>
      </c>
      <c r="B64" s="23" t="s">
        <v>559</v>
      </c>
      <c r="C64" s="36" t="s">
        <v>670</v>
      </c>
      <c r="D64" s="88"/>
      <c r="E64" s="89"/>
      <c r="F64" s="37">
        <v>3976000</v>
      </c>
      <c r="G64" s="34"/>
      <c r="H64" s="37">
        <v>3975999.98</v>
      </c>
      <c r="I64" s="34"/>
      <c r="J64" s="38" t="s">
        <v>669</v>
      </c>
      <c r="K64" s="34"/>
    </row>
    <row r="65" spans="1:11" ht="30" x14ac:dyDescent="0.25">
      <c r="A65" s="91" t="s">
        <v>8117</v>
      </c>
      <c r="B65" s="23" t="s">
        <v>559</v>
      </c>
      <c r="C65" s="36" t="s">
        <v>671</v>
      </c>
      <c r="D65" s="88"/>
      <c r="E65" s="89"/>
      <c r="F65" s="35">
        <v>3976000</v>
      </c>
      <c r="G65" s="34"/>
      <c r="H65" s="35">
        <v>3975999.98</v>
      </c>
      <c r="I65" s="34"/>
      <c r="J65" s="38" t="s">
        <v>669</v>
      </c>
      <c r="K65" s="34"/>
    </row>
    <row r="66" spans="1:11" ht="108" x14ac:dyDescent="0.25">
      <c r="A66" s="90" t="s">
        <v>672</v>
      </c>
      <c r="B66" s="23" t="s">
        <v>559</v>
      </c>
      <c r="C66" s="36" t="s">
        <v>673</v>
      </c>
      <c r="D66" s="88"/>
      <c r="E66" s="89"/>
      <c r="F66" s="37">
        <v>3976000</v>
      </c>
      <c r="G66" s="34"/>
      <c r="H66" s="37">
        <v>3975999.98</v>
      </c>
      <c r="I66" s="34"/>
      <c r="J66" s="38" t="s">
        <v>669</v>
      </c>
      <c r="K66" s="34"/>
    </row>
    <row r="67" spans="1:11" ht="59.25" x14ac:dyDescent="0.25">
      <c r="A67" s="91" t="s">
        <v>570</v>
      </c>
      <c r="B67" s="23" t="s">
        <v>559</v>
      </c>
      <c r="C67" s="36" t="s">
        <v>674</v>
      </c>
      <c r="D67" s="88"/>
      <c r="E67" s="89"/>
      <c r="F67" s="37">
        <v>3976000</v>
      </c>
      <c r="G67" s="34"/>
      <c r="H67" s="37">
        <v>3975999.98</v>
      </c>
      <c r="I67" s="34"/>
      <c r="J67" s="38" t="s">
        <v>669</v>
      </c>
      <c r="K67" s="34"/>
    </row>
    <row r="68" spans="1:11" ht="20.25" x14ac:dyDescent="0.25">
      <c r="A68" s="91" t="s">
        <v>572</v>
      </c>
      <c r="B68" s="23" t="s">
        <v>559</v>
      </c>
      <c r="C68" s="36" t="s">
        <v>675</v>
      </c>
      <c r="D68" s="88"/>
      <c r="E68" s="89"/>
      <c r="F68" s="37">
        <v>3976000</v>
      </c>
      <c r="G68" s="34"/>
      <c r="H68" s="37">
        <v>3975999.98</v>
      </c>
      <c r="I68" s="34"/>
      <c r="J68" s="38" t="s">
        <v>669</v>
      </c>
      <c r="K68" s="34"/>
    </row>
    <row r="69" spans="1:11" ht="20.25" x14ac:dyDescent="0.25">
      <c r="A69" s="90" t="s">
        <v>574</v>
      </c>
      <c r="B69" s="23" t="s">
        <v>559</v>
      </c>
      <c r="C69" s="36" t="s">
        <v>676</v>
      </c>
      <c r="D69" s="88"/>
      <c r="E69" s="89"/>
      <c r="F69" s="37">
        <v>3321000</v>
      </c>
      <c r="G69" s="34"/>
      <c r="H69" s="37">
        <v>3321000</v>
      </c>
      <c r="I69" s="34"/>
      <c r="J69" s="38" t="s">
        <v>578</v>
      </c>
      <c r="K69" s="34"/>
    </row>
    <row r="70" spans="1:11" ht="39.75" x14ac:dyDescent="0.25">
      <c r="A70" s="90" t="s">
        <v>576</v>
      </c>
      <c r="B70" s="23" t="s">
        <v>559</v>
      </c>
      <c r="C70" s="36" t="s">
        <v>677</v>
      </c>
      <c r="D70" s="88"/>
      <c r="E70" s="89"/>
      <c r="F70" s="37">
        <v>655000</v>
      </c>
      <c r="G70" s="34"/>
      <c r="H70" s="37">
        <v>654999.98</v>
      </c>
      <c r="I70" s="34"/>
      <c r="J70" s="38" t="s">
        <v>669</v>
      </c>
      <c r="K70" s="34"/>
    </row>
    <row r="71" spans="1:11" ht="20.25" x14ac:dyDescent="0.25">
      <c r="A71" s="90" t="s">
        <v>8119</v>
      </c>
      <c r="B71" s="23" t="s">
        <v>559</v>
      </c>
      <c r="C71" s="36" t="s">
        <v>678</v>
      </c>
      <c r="D71" s="88"/>
      <c r="E71" s="89"/>
      <c r="F71" s="37">
        <v>2888300</v>
      </c>
      <c r="G71" s="34"/>
      <c r="H71" s="37">
        <v>2804332.66</v>
      </c>
      <c r="I71" s="34"/>
      <c r="J71" s="38" t="s">
        <v>679</v>
      </c>
      <c r="K71" s="34"/>
    </row>
    <row r="72" spans="1:11" ht="20.25" x14ac:dyDescent="0.25">
      <c r="A72" s="91" t="s">
        <v>8130</v>
      </c>
      <c r="B72" s="23" t="s">
        <v>559</v>
      </c>
      <c r="C72" s="36" t="s">
        <v>680</v>
      </c>
      <c r="D72" s="88"/>
      <c r="E72" s="89"/>
      <c r="F72" s="37">
        <v>2888300</v>
      </c>
      <c r="G72" s="34"/>
      <c r="H72" s="37">
        <v>2804332.66</v>
      </c>
      <c r="I72" s="34"/>
      <c r="J72" s="38" t="s">
        <v>679</v>
      </c>
      <c r="K72" s="34"/>
    </row>
    <row r="73" spans="1:11" ht="20.25" x14ac:dyDescent="0.25">
      <c r="A73" s="91" t="s">
        <v>8131</v>
      </c>
      <c r="B73" s="23" t="s">
        <v>559</v>
      </c>
      <c r="C73" s="36" t="s">
        <v>681</v>
      </c>
      <c r="D73" s="88"/>
      <c r="E73" s="89"/>
      <c r="F73" s="35">
        <v>2888300</v>
      </c>
      <c r="G73" s="34"/>
      <c r="H73" s="35">
        <v>2804332.66</v>
      </c>
      <c r="I73" s="34"/>
      <c r="J73" s="38" t="s">
        <v>679</v>
      </c>
      <c r="K73" s="34"/>
    </row>
    <row r="74" spans="1:11" ht="98.25" x14ac:dyDescent="0.25">
      <c r="A74" s="90" t="s">
        <v>8440</v>
      </c>
      <c r="B74" s="23" t="s">
        <v>559</v>
      </c>
      <c r="C74" s="36" t="s">
        <v>682</v>
      </c>
      <c r="D74" s="88"/>
      <c r="E74" s="89"/>
      <c r="F74" s="37">
        <v>2888300</v>
      </c>
      <c r="G74" s="34"/>
      <c r="H74" s="37">
        <v>2804332.66</v>
      </c>
      <c r="I74" s="34"/>
      <c r="J74" s="38" t="s">
        <v>679</v>
      </c>
      <c r="K74" s="34"/>
    </row>
    <row r="75" spans="1:11" ht="48" customHeight="1" x14ac:dyDescent="0.25">
      <c r="A75" s="91" t="s">
        <v>570</v>
      </c>
      <c r="B75" s="23" t="s">
        <v>559</v>
      </c>
      <c r="C75" s="36" t="s">
        <v>683</v>
      </c>
      <c r="D75" s="88"/>
      <c r="E75" s="89"/>
      <c r="F75" s="37">
        <v>2888300</v>
      </c>
      <c r="G75" s="34"/>
      <c r="H75" s="37">
        <v>2804332.66</v>
      </c>
      <c r="I75" s="34"/>
      <c r="J75" s="38" t="s">
        <v>679</v>
      </c>
      <c r="K75" s="34"/>
    </row>
    <row r="76" spans="1:11" ht="20.25" x14ac:dyDescent="0.25">
      <c r="A76" s="91" t="s">
        <v>572</v>
      </c>
      <c r="B76" s="23" t="s">
        <v>559</v>
      </c>
      <c r="C76" s="36" t="s">
        <v>684</v>
      </c>
      <c r="D76" s="88"/>
      <c r="E76" s="89"/>
      <c r="F76" s="37">
        <v>2888300</v>
      </c>
      <c r="G76" s="34"/>
      <c r="H76" s="37">
        <v>2804332.66</v>
      </c>
      <c r="I76" s="34"/>
      <c r="J76" s="38" t="s">
        <v>679</v>
      </c>
      <c r="K76" s="34"/>
    </row>
    <row r="77" spans="1:11" ht="20.25" x14ac:dyDescent="0.25">
      <c r="A77" s="90" t="s">
        <v>574</v>
      </c>
      <c r="B77" s="23" t="s">
        <v>559</v>
      </c>
      <c r="C77" s="36" t="s">
        <v>685</v>
      </c>
      <c r="D77" s="88"/>
      <c r="E77" s="89"/>
      <c r="F77" s="37">
        <v>2307300</v>
      </c>
      <c r="G77" s="34"/>
      <c r="H77" s="37">
        <v>2234800.2799999998</v>
      </c>
      <c r="I77" s="34"/>
      <c r="J77" s="38" t="s">
        <v>686</v>
      </c>
      <c r="K77" s="34"/>
    </row>
    <row r="78" spans="1:11" ht="39.75" x14ac:dyDescent="0.25">
      <c r="A78" s="90" t="s">
        <v>576</v>
      </c>
      <c r="B78" s="23" t="s">
        <v>559</v>
      </c>
      <c r="C78" s="36" t="s">
        <v>687</v>
      </c>
      <c r="D78" s="88"/>
      <c r="E78" s="89"/>
      <c r="F78" s="37">
        <v>581000</v>
      </c>
      <c r="G78" s="34"/>
      <c r="H78" s="37">
        <v>569532.38</v>
      </c>
      <c r="I78" s="34"/>
      <c r="J78" s="38" t="s">
        <v>688</v>
      </c>
      <c r="K78" s="34"/>
    </row>
    <row r="79" spans="1:11" ht="30" x14ac:dyDescent="0.25">
      <c r="A79" s="90" t="s">
        <v>8152</v>
      </c>
      <c r="B79" s="23" t="s">
        <v>559</v>
      </c>
      <c r="C79" s="36" t="s">
        <v>689</v>
      </c>
      <c r="D79" s="88"/>
      <c r="E79" s="89"/>
      <c r="F79" s="37">
        <v>3716000</v>
      </c>
      <c r="G79" s="34"/>
      <c r="H79" s="37">
        <v>3691715.09</v>
      </c>
      <c r="I79" s="34"/>
      <c r="J79" s="38" t="s">
        <v>690</v>
      </c>
      <c r="K79" s="34"/>
    </row>
    <row r="80" spans="1:11" ht="20.25" x14ac:dyDescent="0.25">
      <c r="A80" s="91" t="s">
        <v>8116</v>
      </c>
      <c r="B80" s="23" t="s">
        <v>559</v>
      </c>
      <c r="C80" s="36" t="s">
        <v>691</v>
      </c>
      <c r="D80" s="88"/>
      <c r="E80" s="89"/>
      <c r="F80" s="37">
        <v>3716000</v>
      </c>
      <c r="G80" s="34"/>
      <c r="H80" s="37">
        <v>3691715.09</v>
      </c>
      <c r="I80" s="34"/>
      <c r="J80" s="38" t="s">
        <v>690</v>
      </c>
      <c r="K80" s="34"/>
    </row>
    <row r="81" spans="1:11" ht="39.75" x14ac:dyDescent="0.25">
      <c r="A81" s="91" t="s">
        <v>8167</v>
      </c>
      <c r="B81" s="23" t="s">
        <v>559</v>
      </c>
      <c r="C81" s="36" t="s">
        <v>692</v>
      </c>
      <c r="D81" s="88"/>
      <c r="E81" s="89"/>
      <c r="F81" s="35">
        <v>3716000</v>
      </c>
      <c r="G81" s="34"/>
      <c r="H81" s="35">
        <v>3691715.09</v>
      </c>
      <c r="I81" s="34"/>
      <c r="J81" s="38" t="s">
        <v>690</v>
      </c>
      <c r="K81" s="34"/>
    </row>
    <row r="82" spans="1:11" ht="94.5" customHeight="1" x14ac:dyDescent="0.25">
      <c r="A82" s="90" t="s">
        <v>8439</v>
      </c>
      <c r="B82" s="23" t="s">
        <v>559</v>
      </c>
      <c r="C82" s="36" t="s">
        <v>693</v>
      </c>
      <c r="D82" s="88"/>
      <c r="E82" s="89"/>
      <c r="F82" s="37">
        <v>3716000</v>
      </c>
      <c r="G82" s="34"/>
      <c r="H82" s="37">
        <v>3691715.09</v>
      </c>
      <c r="I82" s="34"/>
      <c r="J82" s="38" t="s">
        <v>690</v>
      </c>
      <c r="K82" s="34"/>
    </row>
    <row r="83" spans="1:11" ht="59.25" x14ac:dyDescent="0.25">
      <c r="A83" s="91" t="s">
        <v>570</v>
      </c>
      <c r="B83" s="23" t="s">
        <v>559</v>
      </c>
      <c r="C83" s="36" t="s">
        <v>694</v>
      </c>
      <c r="D83" s="88"/>
      <c r="E83" s="89"/>
      <c r="F83" s="37">
        <v>3716000</v>
      </c>
      <c r="G83" s="34"/>
      <c r="H83" s="37">
        <v>3691715.09</v>
      </c>
      <c r="I83" s="34"/>
      <c r="J83" s="38" t="s">
        <v>690</v>
      </c>
      <c r="K83" s="34"/>
    </row>
    <row r="84" spans="1:11" ht="20.25" x14ac:dyDescent="0.25">
      <c r="A84" s="91" t="s">
        <v>572</v>
      </c>
      <c r="B84" s="23" t="s">
        <v>559</v>
      </c>
      <c r="C84" s="36" t="s">
        <v>695</v>
      </c>
      <c r="D84" s="88"/>
      <c r="E84" s="89"/>
      <c r="F84" s="37">
        <v>3716000</v>
      </c>
      <c r="G84" s="34"/>
      <c r="H84" s="37">
        <v>3691715.09</v>
      </c>
      <c r="I84" s="34"/>
      <c r="J84" s="38" t="s">
        <v>690</v>
      </c>
      <c r="K84" s="34"/>
    </row>
    <row r="85" spans="1:11" ht="20.25" x14ac:dyDescent="0.25">
      <c r="A85" s="90" t="s">
        <v>574</v>
      </c>
      <c r="B85" s="23" t="s">
        <v>559</v>
      </c>
      <c r="C85" s="36" t="s">
        <v>696</v>
      </c>
      <c r="D85" s="88"/>
      <c r="E85" s="89"/>
      <c r="F85" s="37">
        <v>3086000</v>
      </c>
      <c r="G85" s="34"/>
      <c r="H85" s="37">
        <v>3076407.85</v>
      </c>
      <c r="I85" s="34"/>
      <c r="J85" s="38" t="s">
        <v>697</v>
      </c>
      <c r="K85" s="34"/>
    </row>
    <row r="86" spans="1:11" ht="39.75" x14ac:dyDescent="0.25">
      <c r="A86" s="90" t="s">
        <v>576</v>
      </c>
      <c r="B86" s="23" t="s">
        <v>559</v>
      </c>
      <c r="C86" s="36" t="s">
        <v>698</v>
      </c>
      <c r="D86" s="88"/>
      <c r="E86" s="89"/>
      <c r="F86" s="37">
        <v>630000</v>
      </c>
      <c r="G86" s="34"/>
      <c r="H86" s="37">
        <v>615307.24</v>
      </c>
      <c r="I86" s="34"/>
      <c r="J86" s="38" t="s">
        <v>699</v>
      </c>
      <c r="K86" s="34"/>
    </row>
    <row r="87" spans="1:11" ht="39.75" x14ac:dyDescent="0.25">
      <c r="A87" s="90" t="s">
        <v>7850</v>
      </c>
      <c r="B87" s="23" t="s">
        <v>559</v>
      </c>
      <c r="C87" s="36" t="s">
        <v>700</v>
      </c>
      <c r="D87" s="88"/>
      <c r="E87" s="89"/>
      <c r="F87" s="37">
        <v>2841534.06</v>
      </c>
      <c r="G87" s="34"/>
      <c r="H87" s="37">
        <v>2841534.06</v>
      </c>
      <c r="I87" s="34"/>
      <c r="J87" s="38" t="s">
        <v>578</v>
      </c>
      <c r="K87" s="34"/>
    </row>
    <row r="88" spans="1:11" ht="20.25" x14ac:dyDescent="0.25">
      <c r="A88" s="91" t="s">
        <v>8116</v>
      </c>
      <c r="B88" s="23" t="s">
        <v>559</v>
      </c>
      <c r="C88" s="36" t="s">
        <v>701</v>
      </c>
      <c r="D88" s="88"/>
      <c r="E88" s="89"/>
      <c r="F88" s="37">
        <v>2841534.06</v>
      </c>
      <c r="G88" s="34"/>
      <c r="H88" s="37">
        <v>2841534.06</v>
      </c>
      <c r="I88" s="34"/>
      <c r="J88" s="38" t="s">
        <v>578</v>
      </c>
      <c r="K88" s="34"/>
    </row>
    <row r="89" spans="1:11" ht="30" x14ac:dyDescent="0.25">
      <c r="A89" s="91" t="s">
        <v>8185</v>
      </c>
      <c r="B89" s="23" t="s">
        <v>559</v>
      </c>
      <c r="C89" s="36" t="s">
        <v>702</v>
      </c>
      <c r="D89" s="88"/>
      <c r="E89" s="89"/>
      <c r="F89" s="35">
        <v>2841534.06</v>
      </c>
      <c r="G89" s="34"/>
      <c r="H89" s="35">
        <v>2841534.06</v>
      </c>
      <c r="I89" s="34"/>
      <c r="J89" s="38" t="s">
        <v>578</v>
      </c>
      <c r="K89" s="34"/>
    </row>
    <row r="90" spans="1:11" ht="117.75" x14ac:dyDescent="0.25">
      <c r="A90" s="90" t="s">
        <v>8442</v>
      </c>
      <c r="B90" s="23" t="s">
        <v>559</v>
      </c>
      <c r="C90" s="36" t="s">
        <v>703</v>
      </c>
      <c r="D90" s="88"/>
      <c r="E90" s="89"/>
      <c r="F90" s="37">
        <v>2841534.06</v>
      </c>
      <c r="G90" s="34"/>
      <c r="H90" s="37">
        <v>2841534.06</v>
      </c>
      <c r="I90" s="34"/>
      <c r="J90" s="38" t="s">
        <v>578</v>
      </c>
      <c r="K90" s="34"/>
    </row>
    <row r="91" spans="1:11" ht="50.25" customHeight="1" x14ac:dyDescent="0.25">
      <c r="A91" s="91" t="s">
        <v>570</v>
      </c>
      <c r="B91" s="23" t="s">
        <v>559</v>
      </c>
      <c r="C91" s="36" t="s">
        <v>704</v>
      </c>
      <c r="D91" s="88"/>
      <c r="E91" s="89"/>
      <c r="F91" s="37">
        <v>2841534.06</v>
      </c>
      <c r="G91" s="34"/>
      <c r="H91" s="37">
        <v>2841534.06</v>
      </c>
      <c r="I91" s="34"/>
      <c r="J91" s="38" t="s">
        <v>578</v>
      </c>
      <c r="K91" s="34"/>
    </row>
    <row r="92" spans="1:11" ht="20.25" x14ac:dyDescent="0.25">
      <c r="A92" s="91" t="s">
        <v>572</v>
      </c>
      <c r="B92" s="23" t="s">
        <v>559</v>
      </c>
      <c r="C92" s="36" t="s">
        <v>705</v>
      </c>
      <c r="D92" s="88"/>
      <c r="E92" s="89"/>
      <c r="F92" s="37">
        <v>2841534.06</v>
      </c>
      <c r="G92" s="34"/>
      <c r="H92" s="37">
        <v>2841534.06</v>
      </c>
      <c r="I92" s="34"/>
      <c r="J92" s="38" t="s">
        <v>578</v>
      </c>
      <c r="K92" s="34"/>
    </row>
    <row r="93" spans="1:11" ht="20.25" x14ac:dyDescent="0.25">
      <c r="A93" s="90" t="s">
        <v>574</v>
      </c>
      <c r="B93" s="23" t="s">
        <v>559</v>
      </c>
      <c r="C93" s="36" t="s">
        <v>706</v>
      </c>
      <c r="D93" s="88"/>
      <c r="E93" s="89"/>
      <c r="F93" s="37">
        <v>600793.52</v>
      </c>
      <c r="G93" s="34"/>
      <c r="H93" s="37">
        <v>600793.52</v>
      </c>
      <c r="I93" s="34"/>
      <c r="J93" s="38" t="s">
        <v>578</v>
      </c>
      <c r="K93" s="34"/>
    </row>
    <row r="94" spans="1:11" ht="30" x14ac:dyDescent="0.25">
      <c r="A94" s="90" t="s">
        <v>591</v>
      </c>
      <c r="B94" s="23" t="s">
        <v>559</v>
      </c>
      <c r="C94" s="36" t="s">
        <v>707</v>
      </c>
      <c r="D94" s="88"/>
      <c r="E94" s="89"/>
      <c r="F94" s="37">
        <v>1817196.3</v>
      </c>
      <c r="G94" s="34"/>
      <c r="H94" s="37">
        <v>1817196.3</v>
      </c>
      <c r="I94" s="34"/>
      <c r="J94" s="38" t="s">
        <v>578</v>
      </c>
      <c r="K94" s="34"/>
    </row>
    <row r="95" spans="1:11" ht="39.75" x14ac:dyDescent="0.25">
      <c r="A95" s="90" t="s">
        <v>576</v>
      </c>
      <c r="B95" s="23" t="s">
        <v>559</v>
      </c>
      <c r="C95" s="36" t="s">
        <v>708</v>
      </c>
      <c r="D95" s="88"/>
      <c r="E95" s="89"/>
      <c r="F95" s="37">
        <v>423544.24</v>
      </c>
      <c r="G95" s="34"/>
      <c r="H95" s="37">
        <v>423544.24</v>
      </c>
      <c r="I95" s="34"/>
      <c r="J95" s="38" t="s">
        <v>578</v>
      </c>
      <c r="K95" s="34"/>
    </row>
    <row r="96" spans="1:11" ht="30" x14ac:dyDescent="0.25">
      <c r="A96" s="90" t="s">
        <v>8197</v>
      </c>
      <c r="B96" s="23" t="s">
        <v>559</v>
      </c>
      <c r="C96" s="36" t="s">
        <v>709</v>
      </c>
      <c r="D96" s="88"/>
      <c r="E96" s="89"/>
      <c r="F96" s="37">
        <v>3808590</v>
      </c>
      <c r="G96" s="34"/>
      <c r="H96" s="37">
        <v>3803154.4</v>
      </c>
      <c r="I96" s="34"/>
      <c r="J96" s="38" t="s">
        <v>710</v>
      </c>
      <c r="K96" s="34"/>
    </row>
    <row r="97" spans="1:11" ht="20.25" x14ac:dyDescent="0.25">
      <c r="A97" s="91" t="s">
        <v>8178</v>
      </c>
      <c r="B97" s="23" t="s">
        <v>559</v>
      </c>
      <c r="C97" s="36" t="s">
        <v>711</v>
      </c>
      <c r="D97" s="88"/>
      <c r="E97" s="89"/>
      <c r="F97" s="37">
        <v>3808590</v>
      </c>
      <c r="G97" s="34"/>
      <c r="H97" s="37">
        <v>3803154.4</v>
      </c>
      <c r="I97" s="34"/>
      <c r="J97" s="38" t="s">
        <v>710</v>
      </c>
      <c r="K97" s="34"/>
    </row>
    <row r="98" spans="1:11" ht="30" x14ac:dyDescent="0.25">
      <c r="A98" s="91" t="s">
        <v>8203</v>
      </c>
      <c r="B98" s="23" t="s">
        <v>559</v>
      </c>
      <c r="C98" s="36" t="s">
        <v>712</v>
      </c>
      <c r="D98" s="88"/>
      <c r="E98" s="89"/>
      <c r="F98" s="35">
        <v>3808590</v>
      </c>
      <c r="G98" s="34"/>
      <c r="H98" s="35">
        <v>3803154.4</v>
      </c>
      <c r="I98" s="34"/>
      <c r="J98" s="38" t="s">
        <v>710</v>
      </c>
      <c r="K98" s="34"/>
    </row>
    <row r="99" spans="1:11" ht="117.75" x14ac:dyDescent="0.25">
      <c r="A99" s="90" t="s">
        <v>8443</v>
      </c>
      <c r="B99" s="23" t="s">
        <v>559</v>
      </c>
      <c r="C99" s="36" t="s">
        <v>713</v>
      </c>
      <c r="D99" s="88"/>
      <c r="E99" s="89"/>
      <c r="F99" s="37">
        <v>3808590</v>
      </c>
      <c r="G99" s="34"/>
      <c r="H99" s="37">
        <v>3803154.4</v>
      </c>
      <c r="I99" s="34"/>
      <c r="J99" s="38" t="s">
        <v>710</v>
      </c>
      <c r="K99" s="34"/>
    </row>
    <row r="100" spans="1:11" ht="50.25" customHeight="1" x14ac:dyDescent="0.25">
      <c r="A100" s="91" t="s">
        <v>570</v>
      </c>
      <c r="B100" s="23" t="s">
        <v>559</v>
      </c>
      <c r="C100" s="36" t="s">
        <v>714</v>
      </c>
      <c r="D100" s="88"/>
      <c r="E100" s="89"/>
      <c r="F100" s="37">
        <v>3808590</v>
      </c>
      <c r="G100" s="34"/>
      <c r="H100" s="37">
        <v>3803154.4</v>
      </c>
      <c r="I100" s="34"/>
      <c r="J100" s="38" t="s">
        <v>710</v>
      </c>
      <c r="K100" s="34"/>
    </row>
    <row r="101" spans="1:11" ht="20.25" x14ac:dyDescent="0.25">
      <c r="A101" s="91" t="s">
        <v>572</v>
      </c>
      <c r="B101" s="23" t="s">
        <v>559</v>
      </c>
      <c r="C101" s="36" t="s">
        <v>715</v>
      </c>
      <c r="D101" s="88"/>
      <c r="E101" s="89"/>
      <c r="F101" s="37">
        <v>3808590</v>
      </c>
      <c r="G101" s="34"/>
      <c r="H101" s="37">
        <v>3803154.4</v>
      </c>
      <c r="I101" s="34"/>
      <c r="J101" s="38" t="s">
        <v>710</v>
      </c>
      <c r="K101" s="34"/>
    </row>
    <row r="102" spans="1:11" ht="20.25" x14ac:dyDescent="0.25">
      <c r="A102" s="90" t="s">
        <v>574</v>
      </c>
      <c r="B102" s="23" t="s">
        <v>559</v>
      </c>
      <c r="C102" s="36" t="s">
        <v>716</v>
      </c>
      <c r="D102" s="88"/>
      <c r="E102" s="89"/>
      <c r="F102" s="37">
        <v>3178000</v>
      </c>
      <c r="G102" s="34"/>
      <c r="H102" s="37">
        <v>3172564.4</v>
      </c>
      <c r="I102" s="34"/>
      <c r="J102" s="38" t="s">
        <v>710</v>
      </c>
      <c r="K102" s="34"/>
    </row>
    <row r="103" spans="1:11" ht="39.75" x14ac:dyDescent="0.25">
      <c r="A103" s="90" t="s">
        <v>576</v>
      </c>
      <c r="B103" s="23" t="s">
        <v>559</v>
      </c>
      <c r="C103" s="36" t="s">
        <v>717</v>
      </c>
      <c r="D103" s="88"/>
      <c r="E103" s="89"/>
      <c r="F103" s="37">
        <v>630590</v>
      </c>
      <c r="G103" s="34"/>
      <c r="H103" s="37">
        <v>630590</v>
      </c>
      <c r="I103" s="34"/>
      <c r="J103" s="38" t="s">
        <v>578</v>
      </c>
      <c r="K103" s="34"/>
    </row>
    <row r="104" spans="1:11" ht="60" customHeight="1" x14ac:dyDescent="0.25">
      <c r="A104" s="91" t="s">
        <v>8418</v>
      </c>
      <c r="B104" s="23" t="s">
        <v>559</v>
      </c>
      <c r="C104" s="36" t="s">
        <v>719</v>
      </c>
      <c r="D104" s="88"/>
      <c r="E104" s="89"/>
      <c r="F104" s="37">
        <v>3666000</v>
      </c>
      <c r="G104" s="34"/>
      <c r="H104" s="37">
        <v>3603114.06</v>
      </c>
      <c r="I104" s="34"/>
      <c r="J104" s="38" t="s">
        <v>720</v>
      </c>
      <c r="K104" s="34"/>
    </row>
    <row r="105" spans="1:11" ht="88.5" customHeight="1" x14ac:dyDescent="0.25">
      <c r="A105" s="91" t="s">
        <v>721</v>
      </c>
      <c r="B105" s="23" t="s">
        <v>559</v>
      </c>
      <c r="C105" s="36" t="s">
        <v>722</v>
      </c>
      <c r="D105" s="88"/>
      <c r="E105" s="89"/>
      <c r="F105" s="35">
        <v>3666000</v>
      </c>
      <c r="G105" s="34"/>
      <c r="H105" s="35">
        <v>3603114.06</v>
      </c>
      <c r="I105" s="34"/>
      <c r="J105" s="38" t="s">
        <v>720</v>
      </c>
      <c r="K105" s="34"/>
    </row>
    <row r="106" spans="1:11" ht="129" customHeight="1" x14ac:dyDescent="0.25">
      <c r="A106" s="90" t="s">
        <v>8438</v>
      </c>
      <c r="B106" s="23" t="s">
        <v>559</v>
      </c>
      <c r="C106" s="36" t="s">
        <v>723</v>
      </c>
      <c r="D106" s="88"/>
      <c r="E106" s="89"/>
      <c r="F106" s="37">
        <v>3666000</v>
      </c>
      <c r="G106" s="34"/>
      <c r="H106" s="37">
        <v>3603114.06</v>
      </c>
      <c r="I106" s="34"/>
      <c r="J106" s="38" t="s">
        <v>720</v>
      </c>
      <c r="K106" s="34"/>
    </row>
    <row r="107" spans="1:11" ht="48.75" customHeight="1" x14ac:dyDescent="0.25">
      <c r="A107" s="91" t="s">
        <v>570</v>
      </c>
      <c r="B107" s="23" t="s">
        <v>559</v>
      </c>
      <c r="C107" s="36" t="s">
        <v>724</v>
      </c>
      <c r="D107" s="88"/>
      <c r="E107" s="89"/>
      <c r="F107" s="37">
        <v>3666000</v>
      </c>
      <c r="G107" s="34"/>
      <c r="H107" s="37">
        <v>3603114.06</v>
      </c>
      <c r="I107" s="34"/>
      <c r="J107" s="38" t="s">
        <v>720</v>
      </c>
      <c r="K107" s="34"/>
    </row>
    <row r="108" spans="1:11" ht="20.25" x14ac:dyDescent="0.25">
      <c r="A108" s="91" t="s">
        <v>572</v>
      </c>
      <c r="B108" s="23" t="s">
        <v>559</v>
      </c>
      <c r="C108" s="36" t="s">
        <v>725</v>
      </c>
      <c r="D108" s="88"/>
      <c r="E108" s="89"/>
      <c r="F108" s="37">
        <v>3666000</v>
      </c>
      <c r="G108" s="34"/>
      <c r="H108" s="37">
        <v>3603114.06</v>
      </c>
      <c r="I108" s="34"/>
      <c r="J108" s="38" t="s">
        <v>720</v>
      </c>
      <c r="K108" s="34"/>
    </row>
    <row r="109" spans="1:11" ht="20.25" x14ac:dyDescent="0.25">
      <c r="A109" s="90" t="s">
        <v>574</v>
      </c>
      <c r="B109" s="23" t="s">
        <v>559</v>
      </c>
      <c r="C109" s="36" t="s">
        <v>726</v>
      </c>
      <c r="D109" s="88"/>
      <c r="E109" s="89"/>
      <c r="F109" s="37">
        <v>3036000</v>
      </c>
      <c r="G109" s="34"/>
      <c r="H109" s="37">
        <v>2976632.32</v>
      </c>
      <c r="I109" s="34"/>
      <c r="J109" s="38" t="s">
        <v>727</v>
      </c>
      <c r="K109" s="34"/>
    </row>
    <row r="110" spans="1:11" ht="39.75" x14ac:dyDescent="0.25">
      <c r="A110" s="90" t="s">
        <v>576</v>
      </c>
      <c r="B110" s="23" t="s">
        <v>559</v>
      </c>
      <c r="C110" s="36" t="s">
        <v>728</v>
      </c>
      <c r="D110" s="88"/>
      <c r="E110" s="89"/>
      <c r="F110" s="37">
        <v>630000</v>
      </c>
      <c r="G110" s="34"/>
      <c r="H110" s="37">
        <v>626481.74</v>
      </c>
      <c r="I110" s="34"/>
      <c r="J110" s="38" t="s">
        <v>729</v>
      </c>
      <c r="K110" s="34"/>
    </row>
    <row r="111" spans="1:11" ht="30" x14ac:dyDescent="0.25">
      <c r="A111" s="90" t="s">
        <v>8206</v>
      </c>
      <c r="B111" s="23" t="s">
        <v>559</v>
      </c>
      <c r="C111" s="36" t="s">
        <v>730</v>
      </c>
      <c r="D111" s="88"/>
      <c r="E111" s="89"/>
      <c r="F111" s="37">
        <v>5174804.6399999997</v>
      </c>
      <c r="G111" s="34"/>
      <c r="H111" s="37">
        <v>4914804.6399999997</v>
      </c>
      <c r="I111" s="34"/>
      <c r="J111" s="38" t="s">
        <v>731</v>
      </c>
      <c r="K111" s="34"/>
    </row>
    <row r="112" spans="1:11" ht="49.5" x14ac:dyDescent="0.25">
      <c r="A112" s="91" t="s">
        <v>8220</v>
      </c>
      <c r="B112" s="23" t="s">
        <v>559</v>
      </c>
      <c r="C112" s="36" t="s">
        <v>732</v>
      </c>
      <c r="D112" s="88"/>
      <c r="E112" s="89"/>
      <c r="F112" s="35">
        <v>5174804.6399999997</v>
      </c>
      <c r="G112" s="34"/>
      <c r="H112" s="35">
        <v>4914804.6399999997</v>
      </c>
      <c r="I112" s="34"/>
      <c r="J112" s="38" t="s">
        <v>731</v>
      </c>
      <c r="K112" s="34"/>
    </row>
    <row r="113" spans="1:11" ht="126.75" customHeight="1" x14ac:dyDescent="0.25">
      <c r="A113" s="90" t="s">
        <v>8437</v>
      </c>
      <c r="B113" s="23" t="s">
        <v>559</v>
      </c>
      <c r="C113" s="36" t="s">
        <v>733</v>
      </c>
      <c r="D113" s="88"/>
      <c r="E113" s="89"/>
      <c r="F113" s="37">
        <v>5174804.6399999997</v>
      </c>
      <c r="G113" s="34"/>
      <c r="H113" s="37">
        <v>4914804.6399999997</v>
      </c>
      <c r="I113" s="34"/>
      <c r="J113" s="38" t="s">
        <v>731</v>
      </c>
      <c r="K113" s="34"/>
    </row>
    <row r="114" spans="1:11" ht="48" customHeight="1" x14ac:dyDescent="0.25">
      <c r="A114" s="91" t="s">
        <v>570</v>
      </c>
      <c r="B114" s="23" t="s">
        <v>559</v>
      </c>
      <c r="C114" s="36" t="s">
        <v>734</v>
      </c>
      <c r="D114" s="88"/>
      <c r="E114" s="89"/>
      <c r="F114" s="37">
        <v>5174804.6399999997</v>
      </c>
      <c r="G114" s="34"/>
      <c r="H114" s="37">
        <v>4914804.6399999997</v>
      </c>
      <c r="I114" s="34"/>
      <c r="J114" s="38" t="s">
        <v>731</v>
      </c>
      <c r="K114" s="34"/>
    </row>
    <row r="115" spans="1:11" ht="20.25" x14ac:dyDescent="0.25">
      <c r="A115" s="91" t="s">
        <v>572</v>
      </c>
      <c r="B115" s="23" t="s">
        <v>559</v>
      </c>
      <c r="C115" s="36" t="s">
        <v>735</v>
      </c>
      <c r="D115" s="88"/>
      <c r="E115" s="89"/>
      <c r="F115" s="37">
        <v>5174804.6399999997</v>
      </c>
      <c r="G115" s="34"/>
      <c r="H115" s="37">
        <v>4914804.6399999997</v>
      </c>
      <c r="I115" s="34"/>
      <c r="J115" s="38" t="s">
        <v>731</v>
      </c>
      <c r="K115" s="34"/>
    </row>
    <row r="116" spans="1:11" ht="20.25" x14ac:dyDescent="0.25">
      <c r="A116" s="90" t="s">
        <v>574</v>
      </c>
      <c r="B116" s="23" t="s">
        <v>559</v>
      </c>
      <c r="C116" s="36" t="s">
        <v>736</v>
      </c>
      <c r="D116" s="88"/>
      <c r="E116" s="89"/>
      <c r="F116" s="37">
        <v>4336393.43</v>
      </c>
      <c r="G116" s="34"/>
      <c r="H116" s="37">
        <v>4136393.43</v>
      </c>
      <c r="I116" s="34"/>
      <c r="J116" s="38" t="s">
        <v>737</v>
      </c>
      <c r="K116" s="34"/>
    </row>
    <row r="117" spans="1:11" ht="39.75" x14ac:dyDescent="0.25">
      <c r="A117" s="90" t="s">
        <v>576</v>
      </c>
      <c r="B117" s="23" t="s">
        <v>559</v>
      </c>
      <c r="C117" s="36" t="s">
        <v>738</v>
      </c>
      <c r="D117" s="88"/>
      <c r="E117" s="89"/>
      <c r="F117" s="37">
        <v>838411.21</v>
      </c>
      <c r="G117" s="34"/>
      <c r="H117" s="37">
        <v>778411.21</v>
      </c>
      <c r="I117" s="34"/>
      <c r="J117" s="38" t="s">
        <v>739</v>
      </c>
      <c r="K117" s="34"/>
    </row>
    <row r="118" spans="1:11" ht="49.5" x14ac:dyDescent="0.25">
      <c r="A118" s="90" t="s">
        <v>8224</v>
      </c>
      <c r="B118" s="23" t="s">
        <v>559</v>
      </c>
      <c r="C118" s="36" t="s">
        <v>740</v>
      </c>
      <c r="D118" s="88"/>
      <c r="E118" s="89"/>
      <c r="F118" s="37">
        <v>7032363</v>
      </c>
      <c r="G118" s="34"/>
      <c r="H118" s="37">
        <v>6955125.6699999999</v>
      </c>
      <c r="I118" s="34"/>
      <c r="J118" s="38" t="s">
        <v>741</v>
      </c>
      <c r="K118" s="34"/>
    </row>
    <row r="119" spans="1:11" ht="20.25" x14ac:dyDescent="0.25">
      <c r="A119" s="91" t="s">
        <v>8116</v>
      </c>
      <c r="B119" s="23" t="s">
        <v>559</v>
      </c>
      <c r="C119" s="36" t="s">
        <v>742</v>
      </c>
      <c r="D119" s="88"/>
      <c r="E119" s="89"/>
      <c r="F119" s="37">
        <v>7032363</v>
      </c>
      <c r="G119" s="34"/>
      <c r="H119" s="37">
        <v>6955125.6699999999</v>
      </c>
      <c r="I119" s="34"/>
      <c r="J119" s="38" t="s">
        <v>741</v>
      </c>
      <c r="K119" s="34"/>
    </row>
    <row r="120" spans="1:11" ht="49.5" x14ac:dyDescent="0.25">
      <c r="A120" s="91" t="s">
        <v>8248</v>
      </c>
      <c r="B120" s="23" t="s">
        <v>559</v>
      </c>
      <c r="C120" s="36" t="s">
        <v>743</v>
      </c>
      <c r="D120" s="88"/>
      <c r="E120" s="89"/>
      <c r="F120" s="35">
        <v>7032363</v>
      </c>
      <c r="G120" s="34"/>
      <c r="H120" s="35">
        <v>6955125.6699999999</v>
      </c>
      <c r="I120" s="34"/>
      <c r="J120" s="38" t="s">
        <v>741</v>
      </c>
      <c r="K120" s="34"/>
    </row>
    <row r="121" spans="1:11" ht="147" customHeight="1" x14ac:dyDescent="0.25">
      <c r="A121" s="90" t="s">
        <v>744</v>
      </c>
      <c r="B121" s="23" t="s">
        <v>559</v>
      </c>
      <c r="C121" s="36" t="s">
        <v>745</v>
      </c>
      <c r="D121" s="88"/>
      <c r="E121" s="89"/>
      <c r="F121" s="37">
        <v>7032363</v>
      </c>
      <c r="G121" s="34"/>
      <c r="H121" s="37">
        <v>6955125.6699999999</v>
      </c>
      <c r="I121" s="34"/>
      <c r="J121" s="38" t="s">
        <v>741</v>
      </c>
      <c r="K121" s="34"/>
    </row>
    <row r="122" spans="1:11" ht="48" customHeight="1" x14ac:dyDescent="0.25">
      <c r="A122" s="91" t="s">
        <v>570</v>
      </c>
      <c r="B122" s="23" t="s">
        <v>559</v>
      </c>
      <c r="C122" s="36" t="s">
        <v>746</v>
      </c>
      <c r="D122" s="88"/>
      <c r="E122" s="89"/>
      <c r="F122" s="37">
        <v>7032363</v>
      </c>
      <c r="G122" s="34"/>
      <c r="H122" s="37">
        <v>6955125.6699999999</v>
      </c>
      <c r="I122" s="34"/>
      <c r="J122" s="38" t="s">
        <v>741</v>
      </c>
      <c r="K122" s="34"/>
    </row>
    <row r="123" spans="1:11" ht="20.25" x14ac:dyDescent="0.25">
      <c r="A123" s="91" t="s">
        <v>572</v>
      </c>
      <c r="B123" s="23" t="s">
        <v>559</v>
      </c>
      <c r="C123" s="36" t="s">
        <v>747</v>
      </c>
      <c r="D123" s="88"/>
      <c r="E123" s="89"/>
      <c r="F123" s="37">
        <v>7032363</v>
      </c>
      <c r="G123" s="34"/>
      <c r="H123" s="37">
        <v>6955125.6699999999</v>
      </c>
      <c r="I123" s="34"/>
      <c r="J123" s="38" t="s">
        <v>741</v>
      </c>
      <c r="K123" s="34"/>
    </row>
    <row r="124" spans="1:11" ht="20.25" x14ac:dyDescent="0.25">
      <c r="A124" s="90" t="s">
        <v>574</v>
      </c>
      <c r="B124" s="23" t="s">
        <v>559</v>
      </c>
      <c r="C124" s="36" t="s">
        <v>748</v>
      </c>
      <c r="D124" s="88"/>
      <c r="E124" s="89"/>
      <c r="F124" s="37">
        <v>3947044.27</v>
      </c>
      <c r="G124" s="34"/>
      <c r="H124" s="37">
        <v>3894157.25</v>
      </c>
      <c r="I124" s="34"/>
      <c r="J124" s="38" t="s">
        <v>749</v>
      </c>
      <c r="K124" s="34"/>
    </row>
    <row r="125" spans="1:11" ht="30" x14ac:dyDescent="0.25">
      <c r="A125" s="90" t="s">
        <v>591</v>
      </c>
      <c r="B125" s="23" t="s">
        <v>559</v>
      </c>
      <c r="C125" s="36" t="s">
        <v>750</v>
      </c>
      <c r="D125" s="88"/>
      <c r="E125" s="89"/>
      <c r="F125" s="37">
        <v>1985318.73</v>
      </c>
      <c r="G125" s="34"/>
      <c r="H125" s="37">
        <v>1985318.73</v>
      </c>
      <c r="I125" s="34"/>
      <c r="J125" s="38" t="s">
        <v>578</v>
      </c>
      <c r="K125" s="34"/>
    </row>
    <row r="126" spans="1:11" ht="39.75" x14ac:dyDescent="0.25">
      <c r="A126" s="90" t="s">
        <v>576</v>
      </c>
      <c r="B126" s="23" t="s">
        <v>559</v>
      </c>
      <c r="C126" s="36" t="s">
        <v>751</v>
      </c>
      <c r="D126" s="88"/>
      <c r="E126" s="89"/>
      <c r="F126" s="37">
        <v>1100000</v>
      </c>
      <c r="G126" s="34"/>
      <c r="H126" s="37">
        <v>1075649.69</v>
      </c>
      <c r="I126" s="34"/>
      <c r="J126" s="38" t="s">
        <v>752</v>
      </c>
      <c r="K126" s="34"/>
    </row>
    <row r="127" spans="1:11" ht="25.5" customHeight="1" x14ac:dyDescent="0.25">
      <c r="A127" s="90" t="s">
        <v>8250</v>
      </c>
      <c r="B127" s="23" t="s">
        <v>559</v>
      </c>
      <c r="C127" s="36" t="s">
        <v>753</v>
      </c>
      <c r="D127" s="88"/>
      <c r="E127" s="89"/>
      <c r="F127" s="37">
        <v>4096000</v>
      </c>
      <c r="G127" s="34"/>
      <c r="H127" s="37">
        <v>4091554.42</v>
      </c>
      <c r="I127" s="34"/>
      <c r="J127" s="38" t="s">
        <v>754</v>
      </c>
      <c r="K127" s="34"/>
    </row>
    <row r="128" spans="1:11" ht="59.25" x14ac:dyDescent="0.25">
      <c r="A128" s="91" t="s">
        <v>755</v>
      </c>
      <c r="B128" s="23" t="s">
        <v>559</v>
      </c>
      <c r="C128" s="36" t="s">
        <v>756</v>
      </c>
      <c r="D128" s="88"/>
      <c r="E128" s="89"/>
      <c r="F128" s="37">
        <v>4096000</v>
      </c>
      <c r="G128" s="34"/>
      <c r="H128" s="37">
        <v>4091554.42</v>
      </c>
      <c r="I128" s="34"/>
      <c r="J128" s="38" t="s">
        <v>754</v>
      </c>
      <c r="K128" s="34"/>
    </row>
    <row r="129" spans="1:11" ht="127.5" x14ac:dyDescent="0.25">
      <c r="A129" s="91" t="s">
        <v>757</v>
      </c>
      <c r="B129" s="23" t="s">
        <v>559</v>
      </c>
      <c r="C129" s="36" t="s">
        <v>758</v>
      </c>
      <c r="D129" s="88"/>
      <c r="E129" s="89"/>
      <c r="F129" s="35">
        <v>4096000</v>
      </c>
      <c r="G129" s="34"/>
      <c r="H129" s="35">
        <v>4091554.42</v>
      </c>
      <c r="I129" s="34"/>
      <c r="J129" s="38" t="s">
        <v>754</v>
      </c>
      <c r="K129" s="34"/>
    </row>
    <row r="130" spans="1:11" ht="96" customHeight="1" x14ac:dyDescent="0.25">
      <c r="A130" s="90" t="s">
        <v>759</v>
      </c>
      <c r="B130" s="23" t="s">
        <v>559</v>
      </c>
      <c r="C130" s="36" t="s">
        <v>760</v>
      </c>
      <c r="D130" s="88"/>
      <c r="E130" s="89"/>
      <c r="F130" s="37">
        <v>4096000</v>
      </c>
      <c r="G130" s="34"/>
      <c r="H130" s="37">
        <v>4091554.42</v>
      </c>
      <c r="I130" s="34"/>
      <c r="J130" s="38" t="s">
        <v>754</v>
      </c>
      <c r="K130" s="34"/>
    </row>
    <row r="131" spans="1:11" ht="48" customHeight="1" x14ac:dyDescent="0.25">
      <c r="A131" s="91" t="s">
        <v>570</v>
      </c>
      <c r="B131" s="23" t="s">
        <v>559</v>
      </c>
      <c r="C131" s="36" t="s">
        <v>761</v>
      </c>
      <c r="D131" s="88"/>
      <c r="E131" s="89"/>
      <c r="F131" s="37">
        <v>4096000</v>
      </c>
      <c r="G131" s="34"/>
      <c r="H131" s="37">
        <v>4091554.42</v>
      </c>
      <c r="I131" s="34"/>
      <c r="J131" s="38" t="s">
        <v>754</v>
      </c>
      <c r="K131" s="34"/>
    </row>
    <row r="132" spans="1:11" ht="20.25" x14ac:dyDescent="0.25">
      <c r="A132" s="91" t="s">
        <v>572</v>
      </c>
      <c r="B132" s="23" t="s">
        <v>559</v>
      </c>
      <c r="C132" s="36" t="s">
        <v>762</v>
      </c>
      <c r="D132" s="88"/>
      <c r="E132" s="89"/>
      <c r="F132" s="37">
        <v>4096000</v>
      </c>
      <c r="G132" s="34"/>
      <c r="H132" s="37">
        <v>4091554.42</v>
      </c>
      <c r="I132" s="34"/>
      <c r="J132" s="38" t="s">
        <v>754</v>
      </c>
      <c r="K132" s="34"/>
    </row>
    <row r="133" spans="1:11" ht="20.25" x14ac:dyDescent="0.25">
      <c r="A133" s="90" t="s">
        <v>574</v>
      </c>
      <c r="B133" s="23" t="s">
        <v>559</v>
      </c>
      <c r="C133" s="36" t="s">
        <v>763</v>
      </c>
      <c r="D133" s="88"/>
      <c r="E133" s="89"/>
      <c r="F133" s="37">
        <v>3422400</v>
      </c>
      <c r="G133" s="34"/>
      <c r="H133" s="37">
        <v>3421855.54</v>
      </c>
      <c r="I133" s="34"/>
      <c r="J133" s="38" t="s">
        <v>764</v>
      </c>
      <c r="K133" s="34"/>
    </row>
    <row r="134" spans="1:11" ht="39.75" x14ac:dyDescent="0.25">
      <c r="A134" s="90" t="s">
        <v>576</v>
      </c>
      <c r="B134" s="23" t="s">
        <v>559</v>
      </c>
      <c r="C134" s="36" t="s">
        <v>765</v>
      </c>
      <c r="D134" s="88"/>
      <c r="E134" s="89"/>
      <c r="F134" s="37">
        <v>673600</v>
      </c>
      <c r="G134" s="34"/>
      <c r="H134" s="37">
        <v>669698.88</v>
      </c>
      <c r="I134" s="34"/>
      <c r="J134" s="38" t="s">
        <v>766</v>
      </c>
      <c r="K134" s="34"/>
    </row>
    <row r="135" spans="1:11" ht="39.75" customHeight="1" x14ac:dyDescent="0.25">
      <c r="A135" s="90" t="s">
        <v>8269</v>
      </c>
      <c r="B135" s="23" t="s">
        <v>559</v>
      </c>
      <c r="C135" s="36" t="s">
        <v>767</v>
      </c>
      <c r="D135" s="88"/>
      <c r="E135" s="89"/>
      <c r="F135" s="37">
        <v>4429918</v>
      </c>
      <c r="G135" s="34"/>
      <c r="H135" s="37">
        <v>4343986.41</v>
      </c>
      <c r="I135" s="34"/>
      <c r="J135" s="38" t="s">
        <v>768</v>
      </c>
      <c r="K135" s="34"/>
    </row>
    <row r="136" spans="1:11" ht="20.25" x14ac:dyDescent="0.25">
      <c r="A136" s="91" t="s">
        <v>8116</v>
      </c>
      <c r="B136" s="23" t="s">
        <v>559</v>
      </c>
      <c r="C136" s="36" t="s">
        <v>769</v>
      </c>
      <c r="D136" s="88"/>
      <c r="E136" s="89"/>
      <c r="F136" s="37">
        <v>4429918</v>
      </c>
      <c r="G136" s="34"/>
      <c r="H136" s="37">
        <v>4343986.41</v>
      </c>
      <c r="I136" s="34"/>
      <c r="J136" s="38" t="s">
        <v>768</v>
      </c>
      <c r="K136" s="34"/>
    </row>
    <row r="137" spans="1:11" ht="20.25" x14ac:dyDescent="0.25">
      <c r="A137" s="91" t="s">
        <v>8276</v>
      </c>
      <c r="B137" s="23" t="s">
        <v>559</v>
      </c>
      <c r="C137" s="36" t="s">
        <v>770</v>
      </c>
      <c r="D137" s="88"/>
      <c r="E137" s="89"/>
      <c r="F137" s="35">
        <v>4429918</v>
      </c>
      <c r="G137" s="34"/>
      <c r="H137" s="35">
        <v>4343986.41</v>
      </c>
      <c r="I137" s="34"/>
      <c r="J137" s="38" t="s">
        <v>768</v>
      </c>
      <c r="K137" s="34"/>
    </row>
    <row r="138" spans="1:11" ht="107.25" customHeight="1" x14ac:dyDescent="0.25">
      <c r="A138" s="90" t="s">
        <v>8436</v>
      </c>
      <c r="B138" s="23" t="s">
        <v>559</v>
      </c>
      <c r="C138" s="36" t="s">
        <v>771</v>
      </c>
      <c r="D138" s="88"/>
      <c r="E138" s="89"/>
      <c r="F138" s="37">
        <v>4429918</v>
      </c>
      <c r="G138" s="34"/>
      <c r="H138" s="37">
        <v>4343986.41</v>
      </c>
      <c r="I138" s="34"/>
      <c r="J138" s="38" t="s">
        <v>768</v>
      </c>
      <c r="K138" s="34"/>
    </row>
    <row r="139" spans="1:11" ht="59.25" x14ac:dyDescent="0.25">
      <c r="A139" s="91" t="s">
        <v>570</v>
      </c>
      <c r="B139" s="23" t="s">
        <v>559</v>
      </c>
      <c r="C139" s="36" t="s">
        <v>772</v>
      </c>
      <c r="D139" s="88"/>
      <c r="E139" s="89"/>
      <c r="F139" s="37">
        <v>4429918</v>
      </c>
      <c r="G139" s="34"/>
      <c r="H139" s="37">
        <v>4343986.41</v>
      </c>
      <c r="I139" s="34"/>
      <c r="J139" s="38" t="s">
        <v>768</v>
      </c>
      <c r="K139" s="34"/>
    </row>
    <row r="140" spans="1:11" ht="20.25" x14ac:dyDescent="0.25">
      <c r="A140" s="91" t="s">
        <v>572</v>
      </c>
      <c r="B140" s="23" t="s">
        <v>559</v>
      </c>
      <c r="C140" s="36" t="s">
        <v>773</v>
      </c>
      <c r="D140" s="88"/>
      <c r="E140" s="89"/>
      <c r="F140" s="37">
        <v>4429918</v>
      </c>
      <c r="G140" s="34"/>
      <c r="H140" s="37">
        <v>4343986.41</v>
      </c>
      <c r="I140" s="34"/>
      <c r="J140" s="38" t="s">
        <v>768</v>
      </c>
      <c r="K140" s="34"/>
    </row>
    <row r="141" spans="1:11" ht="20.25" x14ac:dyDescent="0.25">
      <c r="A141" s="90" t="s">
        <v>574</v>
      </c>
      <c r="B141" s="23" t="s">
        <v>559</v>
      </c>
      <c r="C141" s="36" t="s">
        <v>774</v>
      </c>
      <c r="D141" s="88"/>
      <c r="E141" s="89"/>
      <c r="F141" s="37">
        <v>3487134</v>
      </c>
      <c r="G141" s="34"/>
      <c r="H141" s="37">
        <v>3412605.43</v>
      </c>
      <c r="I141" s="34"/>
      <c r="J141" s="38" t="s">
        <v>775</v>
      </c>
      <c r="K141" s="34"/>
    </row>
    <row r="142" spans="1:11" ht="39.75" x14ac:dyDescent="0.25">
      <c r="A142" s="90" t="s">
        <v>576</v>
      </c>
      <c r="B142" s="23" t="s">
        <v>559</v>
      </c>
      <c r="C142" s="36" t="s">
        <v>776</v>
      </c>
      <c r="D142" s="88"/>
      <c r="E142" s="89"/>
      <c r="F142" s="37">
        <v>942784</v>
      </c>
      <c r="G142" s="34"/>
      <c r="H142" s="37">
        <v>931380.98</v>
      </c>
      <c r="I142" s="34"/>
      <c r="J142" s="38" t="s">
        <v>777</v>
      </c>
      <c r="K142" s="34"/>
    </row>
    <row r="143" spans="1:11" ht="39.75" x14ac:dyDescent="0.25">
      <c r="A143" s="90" t="s">
        <v>8284</v>
      </c>
      <c r="B143" s="23" t="s">
        <v>559</v>
      </c>
      <c r="C143" s="36" t="s">
        <v>778</v>
      </c>
      <c r="D143" s="88"/>
      <c r="E143" s="89"/>
      <c r="F143" s="37">
        <v>3766000</v>
      </c>
      <c r="G143" s="34"/>
      <c r="H143" s="37">
        <v>3505719.45</v>
      </c>
      <c r="I143" s="34"/>
      <c r="J143" s="38" t="s">
        <v>779</v>
      </c>
      <c r="K143" s="34"/>
    </row>
    <row r="144" spans="1:11" ht="20.25" x14ac:dyDescent="0.25">
      <c r="A144" s="91" t="s">
        <v>8116</v>
      </c>
      <c r="B144" s="23" t="s">
        <v>559</v>
      </c>
      <c r="C144" s="36" t="s">
        <v>780</v>
      </c>
      <c r="D144" s="88"/>
      <c r="E144" s="89"/>
      <c r="F144" s="37">
        <v>3766000</v>
      </c>
      <c r="G144" s="34"/>
      <c r="H144" s="37">
        <v>3505719.45</v>
      </c>
      <c r="I144" s="34"/>
      <c r="J144" s="38" t="s">
        <v>779</v>
      </c>
      <c r="K144" s="34"/>
    </row>
    <row r="145" spans="1:11" ht="30" x14ac:dyDescent="0.25">
      <c r="A145" s="91" t="s">
        <v>8298</v>
      </c>
      <c r="B145" s="23" t="s">
        <v>559</v>
      </c>
      <c r="C145" s="36" t="s">
        <v>781</v>
      </c>
      <c r="D145" s="88"/>
      <c r="E145" s="89"/>
      <c r="F145" s="35">
        <v>3766000</v>
      </c>
      <c r="G145" s="34"/>
      <c r="H145" s="35">
        <v>3505719.45</v>
      </c>
      <c r="I145" s="34"/>
      <c r="J145" s="38" t="s">
        <v>779</v>
      </c>
      <c r="K145" s="34"/>
    </row>
    <row r="146" spans="1:11" ht="117.75" customHeight="1" x14ac:dyDescent="0.25">
      <c r="A146" s="90" t="s">
        <v>8444</v>
      </c>
      <c r="B146" s="23" t="s">
        <v>559</v>
      </c>
      <c r="C146" s="36" t="s">
        <v>782</v>
      </c>
      <c r="D146" s="88"/>
      <c r="E146" s="89"/>
      <c r="F146" s="37">
        <v>3766000</v>
      </c>
      <c r="G146" s="34"/>
      <c r="H146" s="37">
        <v>3505719.45</v>
      </c>
      <c r="I146" s="34"/>
      <c r="J146" s="38" t="s">
        <v>779</v>
      </c>
      <c r="K146" s="34"/>
    </row>
    <row r="147" spans="1:11" ht="48" customHeight="1" x14ac:dyDescent="0.25">
      <c r="A147" s="91" t="s">
        <v>570</v>
      </c>
      <c r="B147" s="23" t="s">
        <v>559</v>
      </c>
      <c r="C147" s="36" t="s">
        <v>783</v>
      </c>
      <c r="D147" s="88"/>
      <c r="E147" s="89"/>
      <c r="F147" s="37">
        <v>3766000</v>
      </c>
      <c r="G147" s="34"/>
      <c r="H147" s="37">
        <v>3505719.45</v>
      </c>
      <c r="I147" s="34"/>
      <c r="J147" s="38" t="s">
        <v>779</v>
      </c>
      <c r="K147" s="34"/>
    </row>
    <row r="148" spans="1:11" ht="20.25" x14ac:dyDescent="0.25">
      <c r="A148" s="91" t="s">
        <v>572</v>
      </c>
      <c r="B148" s="23" t="s">
        <v>559</v>
      </c>
      <c r="C148" s="36" t="s">
        <v>784</v>
      </c>
      <c r="D148" s="88"/>
      <c r="E148" s="89"/>
      <c r="F148" s="37">
        <v>3766000</v>
      </c>
      <c r="G148" s="34"/>
      <c r="H148" s="37">
        <v>3505719.45</v>
      </c>
      <c r="I148" s="34"/>
      <c r="J148" s="38" t="s">
        <v>779</v>
      </c>
      <c r="K148" s="34"/>
    </row>
    <row r="149" spans="1:11" ht="20.25" x14ac:dyDescent="0.25">
      <c r="A149" s="90" t="s">
        <v>574</v>
      </c>
      <c r="B149" s="23" t="s">
        <v>559</v>
      </c>
      <c r="C149" s="36" t="s">
        <v>785</v>
      </c>
      <c r="D149" s="88"/>
      <c r="E149" s="89"/>
      <c r="F149" s="37">
        <v>3156000</v>
      </c>
      <c r="G149" s="34"/>
      <c r="H149" s="37">
        <v>2912957.04</v>
      </c>
      <c r="I149" s="34"/>
      <c r="J149" s="38" t="s">
        <v>786</v>
      </c>
      <c r="K149" s="34"/>
    </row>
    <row r="150" spans="1:11" ht="39.75" x14ac:dyDescent="0.25">
      <c r="A150" s="90" t="s">
        <v>576</v>
      </c>
      <c r="B150" s="23" t="s">
        <v>559</v>
      </c>
      <c r="C150" s="36" t="s">
        <v>787</v>
      </c>
      <c r="D150" s="88"/>
      <c r="E150" s="89"/>
      <c r="F150" s="37">
        <v>610000</v>
      </c>
      <c r="G150" s="34"/>
      <c r="H150" s="37">
        <v>592762.41</v>
      </c>
      <c r="I150" s="34"/>
      <c r="J150" s="38" t="s">
        <v>788</v>
      </c>
      <c r="K150" s="34"/>
    </row>
    <row r="151" spans="1:11" ht="39.75" x14ac:dyDescent="0.25">
      <c r="A151" s="90" t="s">
        <v>8331</v>
      </c>
      <c r="B151" s="23" t="s">
        <v>559</v>
      </c>
      <c r="C151" s="36" t="s">
        <v>789</v>
      </c>
      <c r="D151" s="88"/>
      <c r="E151" s="89"/>
      <c r="F151" s="37">
        <v>3526000</v>
      </c>
      <c r="G151" s="34"/>
      <c r="H151" s="37">
        <v>3522101.98</v>
      </c>
      <c r="I151" s="34"/>
      <c r="J151" s="38" t="s">
        <v>790</v>
      </c>
      <c r="K151" s="34"/>
    </row>
    <row r="152" spans="1:11" ht="20.25" x14ac:dyDescent="0.25">
      <c r="A152" s="91" t="s">
        <v>8116</v>
      </c>
      <c r="B152" s="23" t="s">
        <v>559</v>
      </c>
      <c r="C152" s="36" t="s">
        <v>791</v>
      </c>
      <c r="D152" s="88"/>
      <c r="E152" s="89"/>
      <c r="F152" s="37">
        <v>3526000</v>
      </c>
      <c r="G152" s="34"/>
      <c r="H152" s="37">
        <v>3522101.98</v>
      </c>
      <c r="I152" s="34"/>
      <c r="J152" s="38" t="s">
        <v>790</v>
      </c>
      <c r="K152" s="34"/>
    </row>
    <row r="153" spans="1:11" ht="49.5" x14ac:dyDescent="0.25">
      <c r="A153" s="91" t="s">
        <v>8348</v>
      </c>
      <c r="B153" s="23" t="s">
        <v>559</v>
      </c>
      <c r="C153" s="36" t="s">
        <v>792</v>
      </c>
      <c r="D153" s="88"/>
      <c r="E153" s="89"/>
      <c r="F153" s="35">
        <v>3526000</v>
      </c>
      <c r="G153" s="34"/>
      <c r="H153" s="35">
        <v>3522101.98</v>
      </c>
      <c r="I153" s="34"/>
      <c r="J153" s="38" t="s">
        <v>790</v>
      </c>
      <c r="K153" s="34"/>
    </row>
    <row r="154" spans="1:11" ht="130.5" customHeight="1" x14ac:dyDescent="0.25">
      <c r="A154" s="90" t="s">
        <v>8445</v>
      </c>
      <c r="B154" s="23" t="s">
        <v>559</v>
      </c>
      <c r="C154" s="36" t="s">
        <v>793</v>
      </c>
      <c r="D154" s="88"/>
      <c r="E154" s="89"/>
      <c r="F154" s="37">
        <v>3526000</v>
      </c>
      <c r="G154" s="34"/>
      <c r="H154" s="37">
        <v>3522101.98</v>
      </c>
      <c r="I154" s="34"/>
      <c r="J154" s="38" t="s">
        <v>790</v>
      </c>
      <c r="K154" s="34"/>
    </row>
    <row r="155" spans="1:11" ht="51.75" customHeight="1" x14ac:dyDescent="0.25">
      <c r="A155" s="91" t="s">
        <v>570</v>
      </c>
      <c r="B155" s="23" t="s">
        <v>559</v>
      </c>
      <c r="C155" s="36" t="s">
        <v>794</v>
      </c>
      <c r="D155" s="88"/>
      <c r="E155" s="89"/>
      <c r="F155" s="37">
        <v>3526000</v>
      </c>
      <c r="G155" s="34"/>
      <c r="H155" s="37">
        <v>3522101.98</v>
      </c>
      <c r="I155" s="34"/>
      <c r="J155" s="38" t="s">
        <v>790</v>
      </c>
      <c r="K155" s="34"/>
    </row>
    <row r="156" spans="1:11" ht="20.25" x14ac:dyDescent="0.25">
      <c r="A156" s="91" t="s">
        <v>572</v>
      </c>
      <c r="B156" s="23" t="s">
        <v>559</v>
      </c>
      <c r="C156" s="36" t="s">
        <v>795</v>
      </c>
      <c r="D156" s="88"/>
      <c r="E156" s="89"/>
      <c r="F156" s="37">
        <v>3526000</v>
      </c>
      <c r="G156" s="34"/>
      <c r="H156" s="37">
        <v>3522101.98</v>
      </c>
      <c r="I156" s="34"/>
      <c r="J156" s="38" t="s">
        <v>790</v>
      </c>
      <c r="K156" s="34"/>
    </row>
    <row r="157" spans="1:11" ht="20.25" x14ac:dyDescent="0.25">
      <c r="A157" s="90" t="s">
        <v>574</v>
      </c>
      <c r="B157" s="23" t="s">
        <v>559</v>
      </c>
      <c r="C157" s="36" t="s">
        <v>796</v>
      </c>
      <c r="D157" s="88"/>
      <c r="E157" s="89"/>
      <c r="F157" s="37">
        <v>2916000</v>
      </c>
      <c r="G157" s="34"/>
      <c r="H157" s="37">
        <v>2913971.18</v>
      </c>
      <c r="I157" s="34"/>
      <c r="J157" s="38" t="s">
        <v>797</v>
      </c>
      <c r="K157" s="34"/>
    </row>
    <row r="158" spans="1:11" ht="39.75" x14ac:dyDescent="0.25">
      <c r="A158" s="90" t="s">
        <v>576</v>
      </c>
      <c r="B158" s="23" t="s">
        <v>559</v>
      </c>
      <c r="C158" s="36" t="s">
        <v>798</v>
      </c>
      <c r="D158" s="88"/>
      <c r="E158" s="89"/>
      <c r="F158" s="37">
        <v>610000</v>
      </c>
      <c r="G158" s="34"/>
      <c r="H158" s="37">
        <v>608130.80000000005</v>
      </c>
      <c r="I158" s="34"/>
      <c r="J158" s="38" t="s">
        <v>799</v>
      </c>
      <c r="K158" s="34"/>
    </row>
    <row r="159" spans="1:11" ht="39.75" x14ac:dyDescent="0.25">
      <c r="A159" s="90" t="s">
        <v>1483</v>
      </c>
      <c r="B159" s="23" t="s">
        <v>559</v>
      </c>
      <c r="C159" s="36" t="s">
        <v>800</v>
      </c>
      <c r="D159" s="88"/>
      <c r="E159" s="89"/>
      <c r="F159" s="37">
        <v>7596000</v>
      </c>
      <c r="G159" s="34"/>
      <c r="H159" s="37">
        <v>7535449.6900000004</v>
      </c>
      <c r="I159" s="34"/>
      <c r="J159" s="38" t="s">
        <v>801</v>
      </c>
      <c r="K159" s="34"/>
    </row>
    <row r="160" spans="1:11" ht="20.25" x14ac:dyDescent="0.25">
      <c r="A160" s="91" t="s">
        <v>8116</v>
      </c>
      <c r="B160" s="23" t="s">
        <v>559</v>
      </c>
      <c r="C160" s="36" t="s">
        <v>802</v>
      </c>
      <c r="D160" s="88"/>
      <c r="E160" s="89"/>
      <c r="F160" s="37">
        <v>7596000</v>
      </c>
      <c r="G160" s="34"/>
      <c r="H160" s="37">
        <v>7535449.6900000004</v>
      </c>
      <c r="I160" s="34"/>
      <c r="J160" s="38" t="s">
        <v>801</v>
      </c>
      <c r="K160" s="34"/>
    </row>
    <row r="161" spans="1:11" ht="20.25" x14ac:dyDescent="0.25">
      <c r="A161" s="91" t="s">
        <v>8300</v>
      </c>
      <c r="B161" s="23" t="s">
        <v>559</v>
      </c>
      <c r="C161" s="36" t="s">
        <v>803</v>
      </c>
      <c r="D161" s="88"/>
      <c r="E161" s="89"/>
      <c r="F161" s="35">
        <v>7596000</v>
      </c>
      <c r="G161" s="34"/>
      <c r="H161" s="35">
        <v>7535449.6900000004</v>
      </c>
      <c r="I161" s="34"/>
      <c r="J161" s="38" t="s">
        <v>801</v>
      </c>
      <c r="K161" s="34"/>
    </row>
    <row r="162" spans="1:11" ht="105.75" customHeight="1" x14ac:dyDescent="0.25">
      <c r="A162" s="90" t="s">
        <v>8433</v>
      </c>
      <c r="B162" s="23" t="s">
        <v>559</v>
      </c>
      <c r="C162" s="36" t="s">
        <v>804</v>
      </c>
      <c r="D162" s="88"/>
      <c r="E162" s="89"/>
      <c r="F162" s="37">
        <v>7596000</v>
      </c>
      <c r="G162" s="34"/>
      <c r="H162" s="37">
        <v>7535449.6900000004</v>
      </c>
      <c r="I162" s="34"/>
      <c r="J162" s="38" t="s">
        <v>801</v>
      </c>
      <c r="K162" s="34"/>
    </row>
    <row r="163" spans="1:11" ht="48" customHeight="1" x14ac:dyDescent="0.25">
      <c r="A163" s="91" t="s">
        <v>570</v>
      </c>
      <c r="B163" s="23" t="s">
        <v>559</v>
      </c>
      <c r="C163" s="36" t="s">
        <v>805</v>
      </c>
      <c r="D163" s="88"/>
      <c r="E163" s="89"/>
      <c r="F163" s="37">
        <v>7596000</v>
      </c>
      <c r="G163" s="34"/>
      <c r="H163" s="37">
        <v>7535449.6900000004</v>
      </c>
      <c r="I163" s="34"/>
      <c r="J163" s="38" t="s">
        <v>801</v>
      </c>
      <c r="K163" s="34"/>
    </row>
    <row r="164" spans="1:11" ht="20.25" x14ac:dyDescent="0.25">
      <c r="A164" s="91" t="s">
        <v>572</v>
      </c>
      <c r="B164" s="23" t="s">
        <v>559</v>
      </c>
      <c r="C164" s="36" t="s">
        <v>806</v>
      </c>
      <c r="D164" s="88"/>
      <c r="E164" s="89"/>
      <c r="F164" s="37">
        <v>7596000</v>
      </c>
      <c r="G164" s="34"/>
      <c r="H164" s="37">
        <v>7535449.6900000004</v>
      </c>
      <c r="I164" s="34"/>
      <c r="J164" s="38" t="s">
        <v>801</v>
      </c>
      <c r="K164" s="34"/>
    </row>
    <row r="165" spans="1:11" ht="20.25" x14ac:dyDescent="0.25">
      <c r="A165" s="90" t="s">
        <v>574</v>
      </c>
      <c r="B165" s="23" t="s">
        <v>559</v>
      </c>
      <c r="C165" s="36" t="s">
        <v>807</v>
      </c>
      <c r="D165" s="88"/>
      <c r="E165" s="89"/>
      <c r="F165" s="37">
        <v>6349485</v>
      </c>
      <c r="G165" s="34"/>
      <c r="H165" s="37">
        <v>6298525.0499999998</v>
      </c>
      <c r="I165" s="34"/>
      <c r="J165" s="38" t="s">
        <v>808</v>
      </c>
      <c r="K165" s="34"/>
    </row>
    <row r="166" spans="1:11" ht="39.75" x14ac:dyDescent="0.25">
      <c r="A166" s="90" t="s">
        <v>576</v>
      </c>
      <c r="B166" s="23" t="s">
        <v>559</v>
      </c>
      <c r="C166" s="36" t="s">
        <v>809</v>
      </c>
      <c r="D166" s="88"/>
      <c r="E166" s="89"/>
      <c r="F166" s="37">
        <v>1246515</v>
      </c>
      <c r="G166" s="34"/>
      <c r="H166" s="37">
        <v>1236924.6399999999</v>
      </c>
      <c r="I166" s="34"/>
      <c r="J166" s="38" t="s">
        <v>810</v>
      </c>
      <c r="K166" s="34"/>
    </row>
    <row r="167" spans="1:11" ht="30" x14ac:dyDescent="0.25">
      <c r="A167" s="90" t="s">
        <v>8387</v>
      </c>
      <c r="B167" s="23" t="s">
        <v>559</v>
      </c>
      <c r="C167" s="36" t="s">
        <v>811</v>
      </c>
      <c r="D167" s="88"/>
      <c r="E167" s="89"/>
      <c r="F167" s="37">
        <v>7023130</v>
      </c>
      <c r="G167" s="34"/>
      <c r="H167" s="37">
        <v>7022687.29</v>
      </c>
      <c r="I167" s="34"/>
      <c r="J167" s="38" t="s">
        <v>812</v>
      </c>
      <c r="K167" s="34"/>
    </row>
    <row r="168" spans="1:11" ht="20.25" x14ac:dyDescent="0.25">
      <c r="A168" s="91" t="s">
        <v>8116</v>
      </c>
      <c r="B168" s="23" t="s">
        <v>559</v>
      </c>
      <c r="C168" s="36" t="s">
        <v>813</v>
      </c>
      <c r="D168" s="88"/>
      <c r="E168" s="89"/>
      <c r="F168" s="37">
        <v>7023130</v>
      </c>
      <c r="G168" s="34"/>
      <c r="H168" s="37">
        <v>7022687.29</v>
      </c>
      <c r="I168" s="34"/>
      <c r="J168" s="38" t="s">
        <v>812</v>
      </c>
      <c r="K168" s="34"/>
    </row>
    <row r="169" spans="1:11" ht="39.75" x14ac:dyDescent="0.25">
      <c r="A169" s="91" t="s">
        <v>8397</v>
      </c>
      <c r="B169" s="23" t="s">
        <v>559</v>
      </c>
      <c r="C169" s="36" t="s">
        <v>814</v>
      </c>
      <c r="D169" s="88"/>
      <c r="E169" s="89"/>
      <c r="F169" s="35">
        <v>7023130</v>
      </c>
      <c r="G169" s="34"/>
      <c r="H169" s="35">
        <v>7022687.29</v>
      </c>
      <c r="I169" s="34"/>
      <c r="J169" s="38" t="s">
        <v>812</v>
      </c>
      <c r="K169" s="34"/>
    </row>
    <row r="170" spans="1:11" ht="109.5" customHeight="1" x14ac:dyDescent="0.25">
      <c r="A170" s="90" t="s">
        <v>8434</v>
      </c>
      <c r="B170" s="23" t="s">
        <v>559</v>
      </c>
      <c r="C170" s="36" t="s">
        <v>815</v>
      </c>
      <c r="D170" s="88"/>
      <c r="E170" s="89"/>
      <c r="F170" s="37">
        <v>7023130</v>
      </c>
      <c r="G170" s="34"/>
      <c r="H170" s="37">
        <v>7022687.29</v>
      </c>
      <c r="I170" s="34"/>
      <c r="J170" s="38" t="s">
        <v>812</v>
      </c>
      <c r="K170" s="34"/>
    </row>
    <row r="171" spans="1:11" ht="51" customHeight="1" x14ac:dyDescent="0.25">
      <c r="A171" s="91" t="s">
        <v>570</v>
      </c>
      <c r="B171" s="23" t="s">
        <v>559</v>
      </c>
      <c r="C171" s="36" t="s">
        <v>816</v>
      </c>
      <c r="D171" s="88"/>
      <c r="E171" s="89"/>
      <c r="F171" s="37">
        <v>7023130</v>
      </c>
      <c r="G171" s="34"/>
      <c r="H171" s="37">
        <v>7022687.29</v>
      </c>
      <c r="I171" s="34"/>
      <c r="J171" s="38" t="s">
        <v>812</v>
      </c>
      <c r="K171" s="34"/>
    </row>
    <row r="172" spans="1:11" ht="20.25" x14ac:dyDescent="0.25">
      <c r="A172" s="91" t="s">
        <v>572</v>
      </c>
      <c r="B172" s="23" t="s">
        <v>559</v>
      </c>
      <c r="C172" s="36" t="s">
        <v>817</v>
      </c>
      <c r="D172" s="88"/>
      <c r="E172" s="89"/>
      <c r="F172" s="37">
        <v>7023130</v>
      </c>
      <c r="G172" s="34"/>
      <c r="H172" s="37">
        <v>7022687.29</v>
      </c>
      <c r="I172" s="34"/>
      <c r="J172" s="38" t="s">
        <v>812</v>
      </c>
      <c r="K172" s="34"/>
    </row>
    <row r="173" spans="1:11" ht="20.25" x14ac:dyDescent="0.25">
      <c r="A173" s="90" t="s">
        <v>574</v>
      </c>
      <c r="B173" s="23" t="s">
        <v>559</v>
      </c>
      <c r="C173" s="36" t="s">
        <v>818</v>
      </c>
      <c r="D173" s="88"/>
      <c r="E173" s="89"/>
      <c r="F173" s="37">
        <v>6084920</v>
      </c>
      <c r="G173" s="34"/>
      <c r="H173" s="37">
        <v>6084573.9800000004</v>
      </c>
      <c r="I173" s="34"/>
      <c r="J173" s="38" t="s">
        <v>819</v>
      </c>
      <c r="K173" s="34"/>
    </row>
    <row r="174" spans="1:11" ht="39.75" x14ac:dyDescent="0.25">
      <c r="A174" s="90" t="s">
        <v>576</v>
      </c>
      <c r="B174" s="23" t="s">
        <v>559</v>
      </c>
      <c r="C174" s="36" t="s">
        <v>820</v>
      </c>
      <c r="D174" s="88"/>
      <c r="E174" s="89"/>
      <c r="F174" s="37">
        <v>938210</v>
      </c>
      <c r="G174" s="34"/>
      <c r="H174" s="37">
        <v>938113.31</v>
      </c>
      <c r="I174" s="34"/>
      <c r="J174" s="38" t="s">
        <v>821</v>
      </c>
      <c r="K174" s="34"/>
    </row>
    <row r="175" spans="1:11" ht="39.75" x14ac:dyDescent="0.25">
      <c r="A175" s="90" t="s">
        <v>8398</v>
      </c>
      <c r="B175" s="23" t="s">
        <v>559</v>
      </c>
      <c r="C175" s="36" t="s">
        <v>822</v>
      </c>
      <c r="D175" s="88"/>
      <c r="E175" s="89"/>
      <c r="F175" s="37">
        <v>3354000</v>
      </c>
      <c r="G175" s="34"/>
      <c r="H175" s="37">
        <v>3131778.29</v>
      </c>
      <c r="I175" s="34"/>
      <c r="J175" s="38" t="s">
        <v>823</v>
      </c>
      <c r="K175" s="34"/>
    </row>
    <row r="176" spans="1:11" ht="20.25" x14ac:dyDescent="0.25">
      <c r="A176" s="91" t="s">
        <v>8178</v>
      </c>
      <c r="B176" s="23" t="s">
        <v>559</v>
      </c>
      <c r="C176" s="36" t="s">
        <v>824</v>
      </c>
      <c r="D176" s="88"/>
      <c r="E176" s="89"/>
      <c r="F176" s="37">
        <v>3354000</v>
      </c>
      <c r="G176" s="34"/>
      <c r="H176" s="37">
        <v>3131778.29</v>
      </c>
      <c r="I176" s="34"/>
      <c r="J176" s="38" t="s">
        <v>823</v>
      </c>
      <c r="K176" s="34"/>
    </row>
    <row r="177" spans="1:11" ht="30" x14ac:dyDescent="0.25">
      <c r="A177" s="91" t="s">
        <v>8403</v>
      </c>
      <c r="B177" s="23" t="s">
        <v>559</v>
      </c>
      <c r="C177" s="36" t="s">
        <v>825</v>
      </c>
      <c r="D177" s="88"/>
      <c r="E177" s="89"/>
      <c r="F177" s="35">
        <v>3354000</v>
      </c>
      <c r="G177" s="34"/>
      <c r="H177" s="35">
        <v>3131778.29</v>
      </c>
      <c r="I177" s="34"/>
      <c r="J177" s="38" t="s">
        <v>823</v>
      </c>
      <c r="K177" s="34"/>
    </row>
    <row r="178" spans="1:11" ht="113.25" customHeight="1" x14ac:dyDescent="0.25">
      <c r="A178" s="90" t="s">
        <v>8435</v>
      </c>
      <c r="B178" s="23" t="s">
        <v>559</v>
      </c>
      <c r="C178" s="36" t="s">
        <v>827</v>
      </c>
      <c r="D178" s="88"/>
      <c r="E178" s="89"/>
      <c r="F178" s="37">
        <v>3354000</v>
      </c>
      <c r="G178" s="34"/>
      <c r="H178" s="37">
        <v>3131778.29</v>
      </c>
      <c r="I178" s="34"/>
      <c r="J178" s="38" t="s">
        <v>823</v>
      </c>
      <c r="K178" s="34"/>
    </row>
    <row r="179" spans="1:11" ht="49.5" customHeight="1" x14ac:dyDescent="0.25">
      <c r="A179" s="91" t="s">
        <v>570</v>
      </c>
      <c r="B179" s="23" t="s">
        <v>559</v>
      </c>
      <c r="C179" s="36" t="s">
        <v>828</v>
      </c>
      <c r="D179" s="88"/>
      <c r="E179" s="89"/>
      <c r="F179" s="37">
        <v>3354000</v>
      </c>
      <c r="G179" s="34"/>
      <c r="H179" s="37">
        <v>3131778.29</v>
      </c>
      <c r="I179" s="34"/>
      <c r="J179" s="38" t="s">
        <v>823</v>
      </c>
      <c r="K179" s="34"/>
    </row>
    <row r="180" spans="1:11" ht="20.25" x14ac:dyDescent="0.25">
      <c r="A180" s="91" t="s">
        <v>572</v>
      </c>
      <c r="B180" s="23" t="s">
        <v>559</v>
      </c>
      <c r="C180" s="36" t="s">
        <v>829</v>
      </c>
      <c r="D180" s="88"/>
      <c r="E180" s="89"/>
      <c r="F180" s="37">
        <v>3354000</v>
      </c>
      <c r="G180" s="34"/>
      <c r="H180" s="37">
        <v>3131778.29</v>
      </c>
      <c r="I180" s="34"/>
      <c r="J180" s="38" t="s">
        <v>823</v>
      </c>
      <c r="K180" s="34"/>
    </row>
    <row r="181" spans="1:11" ht="20.25" x14ac:dyDescent="0.25">
      <c r="A181" s="90" t="s">
        <v>574</v>
      </c>
      <c r="B181" s="23" t="s">
        <v>559</v>
      </c>
      <c r="C181" s="36" t="s">
        <v>830</v>
      </c>
      <c r="D181" s="88"/>
      <c r="E181" s="89"/>
      <c r="F181" s="37">
        <v>2799000</v>
      </c>
      <c r="G181" s="34"/>
      <c r="H181" s="37">
        <v>2589969.9</v>
      </c>
      <c r="I181" s="34"/>
      <c r="J181" s="38" t="s">
        <v>831</v>
      </c>
      <c r="K181" s="34"/>
    </row>
    <row r="182" spans="1:11" ht="39.75" x14ac:dyDescent="0.25">
      <c r="A182" s="90" t="s">
        <v>576</v>
      </c>
      <c r="B182" s="23" t="s">
        <v>559</v>
      </c>
      <c r="C182" s="36" t="s">
        <v>832</v>
      </c>
      <c r="D182" s="88"/>
      <c r="E182" s="89"/>
      <c r="F182" s="37">
        <v>555000</v>
      </c>
      <c r="G182" s="34"/>
      <c r="H182" s="37">
        <v>541808.39</v>
      </c>
      <c r="I182" s="34"/>
      <c r="J182" s="38" t="s">
        <v>833</v>
      </c>
      <c r="K182" s="34"/>
    </row>
    <row r="183" spans="1:11" x14ac:dyDescent="0.25">
      <c r="A183" s="90" t="s">
        <v>8070</v>
      </c>
      <c r="B183" s="23" t="s">
        <v>559</v>
      </c>
      <c r="C183" s="36" t="s">
        <v>834</v>
      </c>
      <c r="D183" s="88"/>
      <c r="E183" s="89"/>
      <c r="F183" s="37">
        <v>412423848.30000001</v>
      </c>
      <c r="G183" s="34"/>
      <c r="H183" s="37">
        <v>398677446.69</v>
      </c>
      <c r="I183" s="34"/>
      <c r="J183" s="38" t="s">
        <v>835</v>
      </c>
      <c r="K183" s="34"/>
    </row>
    <row r="184" spans="1:11" ht="59.25" x14ac:dyDescent="0.25">
      <c r="A184" s="90" t="s">
        <v>583</v>
      </c>
      <c r="B184" s="23" t="s">
        <v>559</v>
      </c>
      <c r="C184" s="36" t="s">
        <v>836</v>
      </c>
      <c r="D184" s="88"/>
      <c r="E184" s="89"/>
      <c r="F184" s="37">
        <v>292040578.44999999</v>
      </c>
      <c r="G184" s="34"/>
      <c r="H184" s="37">
        <v>280276112.94</v>
      </c>
      <c r="I184" s="34"/>
      <c r="J184" s="38" t="s">
        <v>837</v>
      </c>
      <c r="K184" s="34"/>
    </row>
    <row r="185" spans="1:11" ht="51.75" customHeight="1" x14ac:dyDescent="0.25">
      <c r="A185" s="91" t="s">
        <v>570</v>
      </c>
      <c r="B185" s="23" t="s">
        <v>559</v>
      </c>
      <c r="C185" s="36" t="s">
        <v>838</v>
      </c>
      <c r="D185" s="88"/>
      <c r="E185" s="89"/>
      <c r="F185" s="37">
        <v>212927069</v>
      </c>
      <c r="G185" s="34"/>
      <c r="H185" s="37">
        <v>208892128.84</v>
      </c>
      <c r="I185" s="34"/>
      <c r="J185" s="38" t="s">
        <v>839</v>
      </c>
      <c r="K185" s="34"/>
    </row>
    <row r="186" spans="1:11" ht="20.25" x14ac:dyDescent="0.25">
      <c r="A186" s="91" t="s">
        <v>572</v>
      </c>
      <c r="B186" s="23" t="s">
        <v>559</v>
      </c>
      <c r="C186" s="36" t="s">
        <v>840</v>
      </c>
      <c r="D186" s="88"/>
      <c r="E186" s="89"/>
      <c r="F186" s="37">
        <v>212927069</v>
      </c>
      <c r="G186" s="34"/>
      <c r="H186" s="37">
        <v>208892128.84</v>
      </c>
      <c r="I186" s="34"/>
      <c r="J186" s="38" t="s">
        <v>839</v>
      </c>
      <c r="K186" s="34"/>
    </row>
    <row r="187" spans="1:11" ht="20.25" x14ac:dyDescent="0.25">
      <c r="A187" s="90" t="s">
        <v>574</v>
      </c>
      <c r="B187" s="23" t="s">
        <v>559</v>
      </c>
      <c r="C187" s="36" t="s">
        <v>841</v>
      </c>
      <c r="D187" s="88"/>
      <c r="E187" s="89"/>
      <c r="F187" s="37">
        <v>162012755</v>
      </c>
      <c r="G187" s="34"/>
      <c r="H187" s="37">
        <v>160020220.97999999</v>
      </c>
      <c r="I187" s="34"/>
      <c r="J187" s="38" t="s">
        <v>842</v>
      </c>
      <c r="K187" s="34"/>
    </row>
    <row r="188" spans="1:11" ht="30" x14ac:dyDescent="0.25">
      <c r="A188" s="90" t="s">
        <v>591</v>
      </c>
      <c r="B188" s="23" t="s">
        <v>559</v>
      </c>
      <c r="C188" s="36" t="s">
        <v>843</v>
      </c>
      <c r="D188" s="88"/>
      <c r="E188" s="89"/>
      <c r="F188" s="37">
        <v>8948500</v>
      </c>
      <c r="G188" s="34"/>
      <c r="H188" s="37">
        <v>7558966.5099999998</v>
      </c>
      <c r="I188" s="34"/>
      <c r="J188" s="38" t="s">
        <v>844</v>
      </c>
      <c r="K188" s="34"/>
    </row>
    <row r="189" spans="1:11" ht="39.75" x14ac:dyDescent="0.25">
      <c r="A189" s="90" t="s">
        <v>576</v>
      </c>
      <c r="B189" s="23" t="s">
        <v>559</v>
      </c>
      <c r="C189" s="36" t="s">
        <v>845</v>
      </c>
      <c r="D189" s="88"/>
      <c r="E189" s="89"/>
      <c r="F189" s="37">
        <v>41965814</v>
      </c>
      <c r="G189" s="34"/>
      <c r="H189" s="37">
        <v>41312941.350000001</v>
      </c>
      <c r="I189" s="34"/>
      <c r="J189" s="38" t="s">
        <v>846</v>
      </c>
      <c r="K189" s="34"/>
    </row>
    <row r="190" spans="1:11" ht="30" x14ac:dyDescent="0.25">
      <c r="A190" s="91" t="s">
        <v>599</v>
      </c>
      <c r="B190" s="23" t="s">
        <v>559</v>
      </c>
      <c r="C190" s="36" t="s">
        <v>847</v>
      </c>
      <c r="D190" s="88"/>
      <c r="E190" s="89"/>
      <c r="F190" s="37">
        <v>78286861.450000003</v>
      </c>
      <c r="G190" s="34"/>
      <c r="H190" s="37">
        <v>70574449.099999994</v>
      </c>
      <c r="I190" s="34"/>
      <c r="J190" s="38" t="s">
        <v>848</v>
      </c>
      <c r="K190" s="34"/>
    </row>
    <row r="191" spans="1:11" ht="30" x14ac:dyDescent="0.25">
      <c r="A191" s="91" t="s">
        <v>602</v>
      </c>
      <c r="B191" s="23" t="s">
        <v>559</v>
      </c>
      <c r="C191" s="36" t="s">
        <v>849</v>
      </c>
      <c r="D191" s="88"/>
      <c r="E191" s="89"/>
      <c r="F191" s="37">
        <v>78286861.450000003</v>
      </c>
      <c r="G191" s="34"/>
      <c r="H191" s="37">
        <v>70574449.099999994</v>
      </c>
      <c r="I191" s="34"/>
      <c r="J191" s="38" t="s">
        <v>848</v>
      </c>
      <c r="K191" s="34"/>
    </row>
    <row r="192" spans="1:11" ht="20.25" x14ac:dyDescent="0.25">
      <c r="A192" s="90" t="s">
        <v>604</v>
      </c>
      <c r="B192" s="23" t="s">
        <v>559</v>
      </c>
      <c r="C192" s="36" t="s">
        <v>850</v>
      </c>
      <c r="D192" s="88"/>
      <c r="E192" s="89"/>
      <c r="F192" s="37">
        <v>8800000</v>
      </c>
      <c r="G192" s="34"/>
      <c r="H192" s="37">
        <v>7955712.2000000002</v>
      </c>
      <c r="I192" s="34"/>
      <c r="J192" s="38" t="s">
        <v>851</v>
      </c>
      <c r="K192" s="34"/>
    </row>
    <row r="193" spans="1:11" x14ac:dyDescent="0.25">
      <c r="A193" s="90" t="s">
        <v>607</v>
      </c>
      <c r="B193" s="23" t="s">
        <v>559</v>
      </c>
      <c r="C193" s="36" t="s">
        <v>852</v>
      </c>
      <c r="D193" s="88"/>
      <c r="E193" s="89"/>
      <c r="F193" s="37">
        <v>69486861.450000003</v>
      </c>
      <c r="G193" s="34"/>
      <c r="H193" s="37">
        <v>62618736.899999999</v>
      </c>
      <c r="I193" s="34"/>
      <c r="J193" s="38" t="s">
        <v>853</v>
      </c>
      <c r="K193" s="34"/>
    </row>
    <row r="194" spans="1:11" ht="20.25" x14ac:dyDescent="0.25">
      <c r="A194" s="91" t="s">
        <v>854</v>
      </c>
      <c r="B194" s="23" t="s">
        <v>559</v>
      </c>
      <c r="C194" s="36" t="s">
        <v>855</v>
      </c>
      <c r="D194" s="88"/>
      <c r="E194" s="89"/>
      <c r="F194" s="37">
        <v>751500</v>
      </c>
      <c r="G194" s="34"/>
      <c r="H194" s="37">
        <v>751495</v>
      </c>
      <c r="I194" s="34"/>
      <c r="J194" s="38" t="s">
        <v>856</v>
      </c>
      <c r="K194" s="34"/>
    </row>
    <row r="195" spans="1:11" ht="20.25" x14ac:dyDescent="0.25">
      <c r="A195" s="91" t="s">
        <v>857</v>
      </c>
      <c r="B195" s="23" t="s">
        <v>559</v>
      </c>
      <c r="C195" s="36" t="s">
        <v>858</v>
      </c>
      <c r="D195" s="88"/>
      <c r="E195" s="89"/>
      <c r="F195" s="37">
        <v>751500</v>
      </c>
      <c r="G195" s="34"/>
      <c r="H195" s="37">
        <v>751495</v>
      </c>
      <c r="I195" s="34"/>
      <c r="J195" s="38" t="s">
        <v>856</v>
      </c>
      <c r="K195" s="34"/>
    </row>
    <row r="196" spans="1:11" ht="30" x14ac:dyDescent="0.25">
      <c r="A196" s="90" t="s">
        <v>859</v>
      </c>
      <c r="B196" s="23" t="s">
        <v>559</v>
      </c>
      <c r="C196" s="36" t="s">
        <v>860</v>
      </c>
      <c r="D196" s="88"/>
      <c r="E196" s="89"/>
      <c r="F196" s="37">
        <v>751500</v>
      </c>
      <c r="G196" s="34"/>
      <c r="H196" s="37">
        <v>751495</v>
      </c>
      <c r="I196" s="34"/>
      <c r="J196" s="38" t="s">
        <v>856</v>
      </c>
      <c r="K196" s="34"/>
    </row>
    <row r="197" spans="1:11" x14ac:dyDescent="0.25">
      <c r="A197" s="91" t="s">
        <v>610</v>
      </c>
      <c r="B197" s="23" t="s">
        <v>559</v>
      </c>
      <c r="C197" s="36" t="s">
        <v>861</v>
      </c>
      <c r="D197" s="88"/>
      <c r="E197" s="89"/>
      <c r="F197" s="37">
        <v>75148</v>
      </c>
      <c r="G197" s="34"/>
      <c r="H197" s="37">
        <v>58040</v>
      </c>
      <c r="I197" s="34"/>
      <c r="J197" s="38" t="s">
        <v>862</v>
      </c>
      <c r="K197" s="34"/>
    </row>
    <row r="198" spans="1:11" x14ac:dyDescent="0.25">
      <c r="A198" s="91" t="s">
        <v>613</v>
      </c>
      <c r="B198" s="23" t="s">
        <v>559</v>
      </c>
      <c r="C198" s="36" t="s">
        <v>863</v>
      </c>
      <c r="D198" s="88"/>
      <c r="E198" s="89"/>
      <c r="F198" s="37">
        <v>75148</v>
      </c>
      <c r="G198" s="34"/>
      <c r="H198" s="37">
        <v>58040</v>
      </c>
      <c r="I198" s="34"/>
      <c r="J198" s="38" t="s">
        <v>862</v>
      </c>
      <c r="K198" s="34"/>
    </row>
    <row r="199" spans="1:11" ht="20.25" x14ac:dyDescent="0.25">
      <c r="A199" s="90" t="s">
        <v>615</v>
      </c>
      <c r="B199" s="23" t="s">
        <v>559</v>
      </c>
      <c r="C199" s="36" t="s">
        <v>864</v>
      </c>
      <c r="D199" s="88"/>
      <c r="E199" s="89"/>
      <c r="F199" s="37">
        <v>73148</v>
      </c>
      <c r="G199" s="34"/>
      <c r="H199" s="37">
        <v>56040</v>
      </c>
      <c r="I199" s="34"/>
      <c r="J199" s="38" t="s">
        <v>862</v>
      </c>
      <c r="K199" s="34"/>
    </row>
    <row r="200" spans="1:11" x14ac:dyDescent="0.25">
      <c r="A200" s="90" t="s">
        <v>618</v>
      </c>
      <c r="B200" s="23" t="s">
        <v>559</v>
      </c>
      <c r="C200" s="36" t="s">
        <v>865</v>
      </c>
      <c r="D200" s="88"/>
      <c r="E200" s="89"/>
      <c r="F200" s="37">
        <v>2000</v>
      </c>
      <c r="G200" s="34"/>
      <c r="H200" s="37">
        <v>2000</v>
      </c>
      <c r="I200" s="34"/>
      <c r="J200" s="38" t="s">
        <v>578</v>
      </c>
      <c r="K200" s="34"/>
    </row>
    <row r="201" spans="1:11" ht="20.25" x14ac:dyDescent="0.25">
      <c r="A201" s="90" t="s">
        <v>568</v>
      </c>
      <c r="B201" s="23" t="s">
        <v>559</v>
      </c>
      <c r="C201" s="36" t="s">
        <v>866</v>
      </c>
      <c r="D201" s="88"/>
      <c r="E201" s="89"/>
      <c r="F201" s="37">
        <v>52934550</v>
      </c>
      <c r="G201" s="34"/>
      <c r="H201" s="37">
        <v>52185082.729999997</v>
      </c>
      <c r="I201" s="34"/>
      <c r="J201" s="38" t="s">
        <v>867</v>
      </c>
      <c r="K201" s="34"/>
    </row>
    <row r="202" spans="1:11" ht="48" customHeight="1" x14ac:dyDescent="0.25">
      <c r="A202" s="91" t="s">
        <v>570</v>
      </c>
      <c r="B202" s="23" t="s">
        <v>559</v>
      </c>
      <c r="C202" s="36" t="s">
        <v>868</v>
      </c>
      <c r="D202" s="88"/>
      <c r="E202" s="89"/>
      <c r="F202" s="37">
        <v>52909100</v>
      </c>
      <c r="G202" s="34"/>
      <c r="H202" s="37">
        <v>52159632.729999997</v>
      </c>
      <c r="I202" s="34"/>
      <c r="J202" s="38" t="s">
        <v>867</v>
      </c>
      <c r="K202" s="34"/>
    </row>
    <row r="203" spans="1:11" ht="20.25" x14ac:dyDescent="0.25">
      <c r="A203" s="91" t="s">
        <v>572</v>
      </c>
      <c r="B203" s="23" t="s">
        <v>559</v>
      </c>
      <c r="C203" s="36" t="s">
        <v>869</v>
      </c>
      <c r="D203" s="88"/>
      <c r="E203" s="89"/>
      <c r="F203" s="37">
        <v>52909100</v>
      </c>
      <c r="G203" s="34"/>
      <c r="H203" s="37">
        <v>52159632.729999997</v>
      </c>
      <c r="I203" s="34"/>
      <c r="J203" s="38" t="s">
        <v>867</v>
      </c>
      <c r="K203" s="34"/>
    </row>
    <row r="204" spans="1:11" ht="20.25" x14ac:dyDescent="0.25">
      <c r="A204" s="90" t="s">
        <v>574</v>
      </c>
      <c r="B204" s="23" t="s">
        <v>559</v>
      </c>
      <c r="C204" s="36" t="s">
        <v>870</v>
      </c>
      <c r="D204" s="88"/>
      <c r="E204" s="89"/>
      <c r="F204" s="37">
        <v>44480900</v>
      </c>
      <c r="G204" s="34"/>
      <c r="H204" s="37">
        <v>43802164.899999999</v>
      </c>
      <c r="I204" s="34"/>
      <c r="J204" s="38" t="s">
        <v>871</v>
      </c>
      <c r="K204" s="34"/>
    </row>
    <row r="205" spans="1:11" ht="39.75" x14ac:dyDescent="0.25">
      <c r="A205" s="90" t="s">
        <v>576</v>
      </c>
      <c r="B205" s="23" t="s">
        <v>559</v>
      </c>
      <c r="C205" s="36" t="s">
        <v>872</v>
      </c>
      <c r="D205" s="88"/>
      <c r="E205" s="89"/>
      <c r="F205" s="37">
        <v>8428200</v>
      </c>
      <c r="G205" s="34"/>
      <c r="H205" s="37">
        <v>8357467.8300000001</v>
      </c>
      <c r="I205" s="34"/>
      <c r="J205" s="38" t="s">
        <v>873</v>
      </c>
      <c r="K205" s="34"/>
    </row>
    <row r="206" spans="1:11" x14ac:dyDescent="0.25">
      <c r="A206" s="91" t="s">
        <v>610</v>
      </c>
      <c r="B206" s="23" t="s">
        <v>559</v>
      </c>
      <c r="C206" s="36" t="s">
        <v>874</v>
      </c>
      <c r="D206" s="88"/>
      <c r="E206" s="89"/>
      <c r="F206" s="37">
        <v>25450</v>
      </c>
      <c r="G206" s="34"/>
      <c r="H206" s="37">
        <v>25450</v>
      </c>
      <c r="I206" s="34"/>
      <c r="J206" s="38" t="s">
        <v>578</v>
      </c>
      <c r="K206" s="34"/>
    </row>
    <row r="207" spans="1:11" x14ac:dyDescent="0.25">
      <c r="A207" s="91" t="s">
        <v>875</v>
      </c>
      <c r="B207" s="23" t="s">
        <v>559</v>
      </c>
      <c r="C207" s="36" t="s">
        <v>876</v>
      </c>
      <c r="D207" s="88"/>
      <c r="E207" s="89"/>
      <c r="F207" s="37">
        <v>25450</v>
      </c>
      <c r="G207" s="34"/>
      <c r="H207" s="37">
        <v>25450</v>
      </c>
      <c r="I207" s="34"/>
      <c r="J207" s="38" t="s">
        <v>578</v>
      </c>
      <c r="K207" s="34"/>
    </row>
    <row r="208" spans="1:11" ht="30" x14ac:dyDescent="0.25">
      <c r="A208" s="90" t="s">
        <v>877</v>
      </c>
      <c r="B208" s="23" t="s">
        <v>559</v>
      </c>
      <c r="C208" s="36" t="s">
        <v>878</v>
      </c>
      <c r="D208" s="88"/>
      <c r="E208" s="89"/>
      <c r="F208" s="37">
        <v>25450</v>
      </c>
      <c r="G208" s="34"/>
      <c r="H208" s="37">
        <v>25450</v>
      </c>
      <c r="I208" s="34"/>
      <c r="J208" s="38" t="s">
        <v>578</v>
      </c>
      <c r="K208" s="34"/>
    </row>
    <row r="209" spans="1:11" ht="30" x14ac:dyDescent="0.25">
      <c r="A209" s="90" t="s">
        <v>879</v>
      </c>
      <c r="B209" s="23" t="s">
        <v>559</v>
      </c>
      <c r="C209" s="36" t="s">
        <v>880</v>
      </c>
      <c r="D209" s="88"/>
      <c r="E209" s="89"/>
      <c r="F209" s="37">
        <v>1153000</v>
      </c>
      <c r="G209" s="34"/>
      <c r="H209" s="37">
        <v>1153000</v>
      </c>
      <c r="I209" s="34"/>
      <c r="J209" s="38" t="s">
        <v>578</v>
      </c>
      <c r="K209" s="34"/>
    </row>
    <row r="210" spans="1:11" x14ac:dyDescent="0.25">
      <c r="A210" s="91" t="s">
        <v>610</v>
      </c>
      <c r="B210" s="23" t="s">
        <v>559</v>
      </c>
      <c r="C210" s="36" t="s">
        <v>881</v>
      </c>
      <c r="D210" s="88"/>
      <c r="E210" s="89"/>
      <c r="F210" s="37">
        <v>1153000</v>
      </c>
      <c r="G210" s="34"/>
      <c r="H210" s="37">
        <v>1153000</v>
      </c>
      <c r="I210" s="34"/>
      <c r="J210" s="38" t="s">
        <v>578</v>
      </c>
      <c r="K210" s="34"/>
    </row>
    <row r="211" spans="1:11" x14ac:dyDescent="0.25">
      <c r="A211" s="91" t="s">
        <v>613</v>
      </c>
      <c r="B211" s="23" t="s">
        <v>559</v>
      </c>
      <c r="C211" s="36" t="s">
        <v>882</v>
      </c>
      <c r="D211" s="88"/>
      <c r="E211" s="89"/>
      <c r="F211" s="37">
        <v>1153000</v>
      </c>
      <c r="G211" s="34"/>
      <c r="H211" s="37">
        <v>1153000</v>
      </c>
      <c r="I211" s="34"/>
      <c r="J211" s="38" t="s">
        <v>578</v>
      </c>
      <c r="K211" s="34"/>
    </row>
    <row r="212" spans="1:11" x14ac:dyDescent="0.25">
      <c r="A212" s="90" t="s">
        <v>618</v>
      </c>
      <c r="B212" s="23" t="s">
        <v>559</v>
      </c>
      <c r="C212" s="36" t="s">
        <v>883</v>
      </c>
      <c r="D212" s="88"/>
      <c r="E212" s="89"/>
      <c r="F212" s="37">
        <v>1153000</v>
      </c>
      <c r="G212" s="34"/>
      <c r="H212" s="37">
        <v>1153000</v>
      </c>
      <c r="I212" s="34"/>
      <c r="J212" s="38" t="s">
        <v>578</v>
      </c>
      <c r="K212" s="34"/>
    </row>
    <row r="213" spans="1:11" ht="39.75" x14ac:dyDescent="0.25">
      <c r="A213" s="90" t="s">
        <v>8446</v>
      </c>
      <c r="B213" s="23" t="s">
        <v>559</v>
      </c>
      <c r="C213" s="36" t="s">
        <v>884</v>
      </c>
      <c r="D213" s="88"/>
      <c r="E213" s="89"/>
      <c r="F213" s="37">
        <v>468750</v>
      </c>
      <c r="G213" s="34"/>
      <c r="H213" s="37">
        <v>468750</v>
      </c>
      <c r="I213" s="34"/>
      <c r="J213" s="38" t="s">
        <v>578</v>
      </c>
      <c r="K213" s="34"/>
    </row>
    <row r="214" spans="1:11" x14ac:dyDescent="0.25">
      <c r="A214" s="91" t="s">
        <v>610</v>
      </c>
      <c r="B214" s="23" t="s">
        <v>559</v>
      </c>
      <c r="C214" s="36" t="s">
        <v>885</v>
      </c>
      <c r="D214" s="88"/>
      <c r="E214" s="89"/>
      <c r="F214" s="37">
        <v>468750</v>
      </c>
      <c r="G214" s="34"/>
      <c r="H214" s="37">
        <v>468750</v>
      </c>
      <c r="I214" s="34"/>
      <c r="J214" s="38" t="s">
        <v>578</v>
      </c>
      <c r="K214" s="34"/>
    </row>
    <row r="215" spans="1:11" ht="30" x14ac:dyDescent="0.25">
      <c r="A215" s="91" t="s">
        <v>886</v>
      </c>
      <c r="B215" s="23" t="s">
        <v>559</v>
      </c>
      <c r="C215" s="36" t="s">
        <v>887</v>
      </c>
      <c r="D215" s="88"/>
      <c r="E215" s="89"/>
      <c r="F215" s="37">
        <v>468750</v>
      </c>
      <c r="G215" s="34"/>
      <c r="H215" s="37">
        <v>468750</v>
      </c>
      <c r="I215" s="34"/>
      <c r="J215" s="38" t="s">
        <v>578</v>
      </c>
      <c r="K215" s="34"/>
    </row>
    <row r="216" spans="1:11" x14ac:dyDescent="0.25">
      <c r="A216" s="90" t="s">
        <v>888</v>
      </c>
      <c r="B216" s="23" t="s">
        <v>559</v>
      </c>
      <c r="C216" s="36" t="s">
        <v>889</v>
      </c>
      <c r="D216" s="88"/>
      <c r="E216" s="89"/>
      <c r="F216" s="37">
        <v>468750</v>
      </c>
      <c r="G216" s="34"/>
      <c r="H216" s="37">
        <v>468750</v>
      </c>
      <c r="I216" s="34"/>
      <c r="J216" s="38" t="s">
        <v>578</v>
      </c>
      <c r="K216" s="34"/>
    </row>
    <row r="217" spans="1:11" ht="38.25" customHeight="1" x14ac:dyDescent="0.25">
      <c r="A217" s="90" t="s">
        <v>645</v>
      </c>
      <c r="B217" s="23" t="s">
        <v>559</v>
      </c>
      <c r="C217" s="36" t="s">
        <v>890</v>
      </c>
      <c r="D217" s="88"/>
      <c r="E217" s="89"/>
      <c r="F217" s="37">
        <v>22912424.850000001</v>
      </c>
      <c r="G217" s="34"/>
      <c r="H217" s="37">
        <v>22912424.850000001</v>
      </c>
      <c r="I217" s="34"/>
      <c r="J217" s="38" t="s">
        <v>578</v>
      </c>
      <c r="K217" s="34"/>
    </row>
    <row r="218" spans="1:11" ht="20.25" customHeight="1" x14ac:dyDescent="0.25">
      <c r="A218" s="91" t="s">
        <v>599</v>
      </c>
      <c r="B218" s="23" t="s">
        <v>559</v>
      </c>
      <c r="C218" s="36" t="s">
        <v>891</v>
      </c>
      <c r="D218" s="88"/>
      <c r="E218" s="89"/>
      <c r="F218" s="37">
        <v>22912424.850000001</v>
      </c>
      <c r="G218" s="34"/>
      <c r="H218" s="37">
        <v>22912424.850000001</v>
      </c>
      <c r="I218" s="34"/>
      <c r="J218" s="38" t="s">
        <v>578</v>
      </c>
      <c r="K218" s="34"/>
    </row>
    <row r="219" spans="1:11" ht="30" x14ac:dyDescent="0.25">
      <c r="A219" s="91" t="s">
        <v>602</v>
      </c>
      <c r="B219" s="23" t="s">
        <v>559</v>
      </c>
      <c r="C219" s="36" t="s">
        <v>892</v>
      </c>
      <c r="D219" s="88"/>
      <c r="E219" s="89"/>
      <c r="F219" s="37">
        <v>22912424.850000001</v>
      </c>
      <c r="G219" s="34"/>
      <c r="H219" s="37">
        <v>22912424.850000001</v>
      </c>
      <c r="I219" s="34"/>
      <c r="J219" s="38" t="s">
        <v>578</v>
      </c>
      <c r="K219" s="34"/>
    </row>
    <row r="220" spans="1:11" x14ac:dyDescent="0.25">
      <c r="A220" s="90" t="s">
        <v>607</v>
      </c>
      <c r="B220" s="23" t="s">
        <v>559</v>
      </c>
      <c r="C220" s="36" t="s">
        <v>893</v>
      </c>
      <c r="D220" s="88"/>
      <c r="E220" s="89"/>
      <c r="F220" s="37">
        <v>22912424.850000001</v>
      </c>
      <c r="G220" s="34"/>
      <c r="H220" s="37">
        <v>22912424.850000001</v>
      </c>
      <c r="I220" s="34"/>
      <c r="J220" s="38" t="s">
        <v>578</v>
      </c>
      <c r="K220" s="34"/>
    </row>
    <row r="221" spans="1:11" ht="49.5" x14ac:dyDescent="0.25">
      <c r="A221" s="90" t="s">
        <v>650</v>
      </c>
      <c r="B221" s="23" t="s">
        <v>559</v>
      </c>
      <c r="C221" s="36" t="s">
        <v>894</v>
      </c>
      <c r="D221" s="88"/>
      <c r="E221" s="89"/>
      <c r="F221" s="37">
        <v>42914545</v>
      </c>
      <c r="G221" s="34"/>
      <c r="H221" s="37">
        <v>41682076.170000002</v>
      </c>
      <c r="I221" s="34"/>
      <c r="J221" s="38" t="s">
        <v>895</v>
      </c>
      <c r="K221" s="34"/>
    </row>
    <row r="222" spans="1:11" ht="21" customHeight="1" x14ac:dyDescent="0.25">
      <c r="A222" s="91" t="s">
        <v>599</v>
      </c>
      <c r="B222" s="23" t="s">
        <v>559</v>
      </c>
      <c r="C222" s="36" t="s">
        <v>896</v>
      </c>
      <c r="D222" s="88"/>
      <c r="E222" s="89"/>
      <c r="F222" s="37">
        <v>42914545</v>
      </c>
      <c r="G222" s="34"/>
      <c r="H222" s="37">
        <v>41682076.170000002</v>
      </c>
      <c r="I222" s="34"/>
      <c r="J222" s="38" t="s">
        <v>895</v>
      </c>
      <c r="K222" s="34"/>
    </row>
    <row r="223" spans="1:11" ht="30" x14ac:dyDescent="0.25">
      <c r="A223" s="91" t="s">
        <v>602</v>
      </c>
      <c r="B223" s="23" t="s">
        <v>559</v>
      </c>
      <c r="C223" s="36" t="s">
        <v>897</v>
      </c>
      <c r="D223" s="88"/>
      <c r="E223" s="89"/>
      <c r="F223" s="37">
        <v>42914545</v>
      </c>
      <c r="G223" s="34"/>
      <c r="H223" s="37">
        <v>41682076.170000002</v>
      </c>
      <c r="I223" s="34"/>
      <c r="J223" s="38" t="s">
        <v>895</v>
      </c>
      <c r="K223" s="34"/>
    </row>
    <row r="224" spans="1:11" x14ac:dyDescent="0.25">
      <c r="A224" s="90" t="s">
        <v>607</v>
      </c>
      <c r="B224" s="23" t="s">
        <v>559</v>
      </c>
      <c r="C224" s="36" t="s">
        <v>898</v>
      </c>
      <c r="D224" s="88"/>
      <c r="E224" s="89"/>
      <c r="F224" s="37">
        <v>42914545</v>
      </c>
      <c r="G224" s="34"/>
      <c r="H224" s="37">
        <v>41682076.170000002</v>
      </c>
      <c r="I224" s="34"/>
      <c r="J224" s="38" t="s">
        <v>895</v>
      </c>
      <c r="K224" s="34"/>
    </row>
    <row r="225" spans="1:11" x14ac:dyDescent="0.25">
      <c r="A225" s="90" t="s">
        <v>899</v>
      </c>
      <c r="B225" s="23" t="s">
        <v>559</v>
      </c>
      <c r="C225" s="36" t="s">
        <v>900</v>
      </c>
      <c r="D225" s="88"/>
      <c r="E225" s="89"/>
      <c r="F225" s="37">
        <v>288405803.32999998</v>
      </c>
      <c r="G225" s="34"/>
      <c r="H225" s="37">
        <v>286541428.67000002</v>
      </c>
      <c r="I225" s="34"/>
      <c r="J225" s="38" t="s">
        <v>901</v>
      </c>
      <c r="K225" s="34"/>
    </row>
    <row r="226" spans="1:11" x14ac:dyDescent="0.25">
      <c r="A226" s="90" t="s">
        <v>8070</v>
      </c>
      <c r="B226" s="23" t="s">
        <v>559</v>
      </c>
      <c r="C226" s="36" t="s">
        <v>902</v>
      </c>
      <c r="D226" s="88"/>
      <c r="E226" s="89"/>
      <c r="F226" s="37">
        <v>288405803.32999998</v>
      </c>
      <c r="G226" s="34"/>
      <c r="H226" s="37">
        <v>286541428.67000002</v>
      </c>
      <c r="I226" s="34"/>
      <c r="J226" s="38" t="s">
        <v>901</v>
      </c>
      <c r="K226" s="34"/>
    </row>
    <row r="227" spans="1:11" ht="30" x14ac:dyDescent="0.25">
      <c r="A227" s="90" t="s">
        <v>903</v>
      </c>
      <c r="B227" s="23" t="s">
        <v>559</v>
      </c>
      <c r="C227" s="36" t="s">
        <v>904</v>
      </c>
      <c r="D227" s="88"/>
      <c r="E227" s="89"/>
      <c r="F227" s="37">
        <v>136018960.36000001</v>
      </c>
      <c r="G227" s="34"/>
      <c r="H227" s="37">
        <v>134705383.33000001</v>
      </c>
      <c r="I227" s="34"/>
      <c r="J227" s="38" t="s">
        <v>905</v>
      </c>
      <c r="K227" s="34"/>
    </row>
    <row r="228" spans="1:11" ht="45.75" customHeight="1" x14ac:dyDescent="0.25">
      <c r="A228" s="91" t="s">
        <v>570</v>
      </c>
      <c r="B228" s="23" t="s">
        <v>559</v>
      </c>
      <c r="C228" s="36" t="s">
        <v>906</v>
      </c>
      <c r="D228" s="88"/>
      <c r="E228" s="89"/>
      <c r="F228" s="37">
        <v>135321598.25</v>
      </c>
      <c r="G228" s="34"/>
      <c r="H228" s="37">
        <v>134024694.54000001</v>
      </c>
      <c r="I228" s="34"/>
      <c r="J228" s="38" t="s">
        <v>907</v>
      </c>
      <c r="K228" s="34"/>
    </row>
    <row r="229" spans="1:11" ht="20.25" x14ac:dyDescent="0.25">
      <c r="A229" s="91" t="s">
        <v>572</v>
      </c>
      <c r="B229" s="23" t="s">
        <v>559</v>
      </c>
      <c r="C229" s="36" t="s">
        <v>908</v>
      </c>
      <c r="D229" s="88"/>
      <c r="E229" s="89"/>
      <c r="F229" s="37">
        <v>135321598.25</v>
      </c>
      <c r="G229" s="34"/>
      <c r="H229" s="37">
        <v>134024694.54000001</v>
      </c>
      <c r="I229" s="34"/>
      <c r="J229" s="38" t="s">
        <v>907</v>
      </c>
      <c r="K229" s="34"/>
    </row>
    <row r="230" spans="1:11" ht="20.25" x14ac:dyDescent="0.25">
      <c r="A230" s="90" t="s">
        <v>574</v>
      </c>
      <c r="B230" s="23" t="s">
        <v>559</v>
      </c>
      <c r="C230" s="36" t="s">
        <v>909</v>
      </c>
      <c r="D230" s="88"/>
      <c r="E230" s="89"/>
      <c r="F230" s="37">
        <v>101357425</v>
      </c>
      <c r="G230" s="34"/>
      <c r="H230" s="37">
        <v>100409338.90000001</v>
      </c>
      <c r="I230" s="34"/>
      <c r="J230" s="38" t="s">
        <v>910</v>
      </c>
      <c r="K230" s="34"/>
    </row>
    <row r="231" spans="1:11" ht="30" x14ac:dyDescent="0.25">
      <c r="A231" s="90" t="s">
        <v>591</v>
      </c>
      <c r="B231" s="23" t="s">
        <v>559</v>
      </c>
      <c r="C231" s="36" t="s">
        <v>911</v>
      </c>
      <c r="D231" s="88"/>
      <c r="E231" s="89"/>
      <c r="F231" s="37">
        <v>4893923.25</v>
      </c>
      <c r="G231" s="34"/>
      <c r="H231" s="37">
        <v>4893923.25</v>
      </c>
      <c r="I231" s="34"/>
      <c r="J231" s="38" t="s">
        <v>578</v>
      </c>
      <c r="K231" s="34"/>
    </row>
    <row r="232" spans="1:11" ht="39.75" x14ac:dyDescent="0.25">
      <c r="A232" s="90" t="s">
        <v>576</v>
      </c>
      <c r="B232" s="23" t="s">
        <v>559</v>
      </c>
      <c r="C232" s="36" t="s">
        <v>912</v>
      </c>
      <c r="D232" s="88"/>
      <c r="E232" s="89"/>
      <c r="F232" s="37">
        <v>29070250</v>
      </c>
      <c r="G232" s="34"/>
      <c r="H232" s="37">
        <v>28721432.390000001</v>
      </c>
      <c r="I232" s="34"/>
      <c r="J232" s="38" t="s">
        <v>913</v>
      </c>
      <c r="K232" s="34"/>
    </row>
    <row r="233" spans="1:11" ht="20.25" customHeight="1" x14ac:dyDescent="0.25">
      <c r="A233" s="91" t="s">
        <v>599</v>
      </c>
      <c r="B233" s="23" t="s">
        <v>559</v>
      </c>
      <c r="C233" s="36" t="s">
        <v>914</v>
      </c>
      <c r="D233" s="88"/>
      <c r="E233" s="89"/>
      <c r="F233" s="37">
        <v>580569.96</v>
      </c>
      <c r="G233" s="34"/>
      <c r="H233" s="37">
        <v>563897.96</v>
      </c>
      <c r="I233" s="34"/>
      <c r="J233" s="38" t="s">
        <v>915</v>
      </c>
      <c r="K233" s="34"/>
    </row>
    <row r="234" spans="1:11" ht="30" x14ac:dyDescent="0.25">
      <c r="A234" s="91" t="s">
        <v>602</v>
      </c>
      <c r="B234" s="23" t="s">
        <v>559</v>
      </c>
      <c r="C234" s="36" t="s">
        <v>916</v>
      </c>
      <c r="D234" s="88"/>
      <c r="E234" s="89"/>
      <c r="F234" s="37">
        <v>580569.96</v>
      </c>
      <c r="G234" s="34"/>
      <c r="H234" s="37">
        <v>563897.96</v>
      </c>
      <c r="I234" s="34"/>
      <c r="J234" s="38" t="s">
        <v>915</v>
      </c>
      <c r="K234" s="34"/>
    </row>
    <row r="235" spans="1:11" x14ac:dyDescent="0.25">
      <c r="A235" s="90" t="s">
        <v>607</v>
      </c>
      <c r="B235" s="23" t="s">
        <v>559</v>
      </c>
      <c r="C235" s="36" t="s">
        <v>917</v>
      </c>
      <c r="D235" s="88"/>
      <c r="E235" s="89"/>
      <c r="F235" s="37">
        <v>580569.96</v>
      </c>
      <c r="G235" s="34"/>
      <c r="H235" s="37">
        <v>563897.96</v>
      </c>
      <c r="I235" s="34"/>
      <c r="J235" s="38" t="s">
        <v>915</v>
      </c>
      <c r="K235" s="34"/>
    </row>
    <row r="236" spans="1:11" ht="20.25" x14ac:dyDescent="0.25">
      <c r="A236" s="91" t="s">
        <v>854</v>
      </c>
      <c r="B236" s="23" t="s">
        <v>559</v>
      </c>
      <c r="C236" s="36" t="s">
        <v>918</v>
      </c>
      <c r="D236" s="88"/>
      <c r="E236" s="89"/>
      <c r="F236" s="37">
        <v>116791.15</v>
      </c>
      <c r="G236" s="34"/>
      <c r="H236" s="37">
        <v>116790.83</v>
      </c>
      <c r="I236" s="34"/>
      <c r="J236" s="38" t="s">
        <v>919</v>
      </c>
      <c r="K236" s="34"/>
    </row>
    <row r="237" spans="1:11" ht="20.25" x14ac:dyDescent="0.25">
      <c r="A237" s="91" t="s">
        <v>857</v>
      </c>
      <c r="B237" s="23" t="s">
        <v>559</v>
      </c>
      <c r="C237" s="36" t="s">
        <v>920</v>
      </c>
      <c r="D237" s="88"/>
      <c r="E237" s="89"/>
      <c r="F237" s="37">
        <v>116791.15</v>
      </c>
      <c r="G237" s="34"/>
      <c r="H237" s="37">
        <v>116790.83</v>
      </c>
      <c r="I237" s="34"/>
      <c r="J237" s="38" t="s">
        <v>919</v>
      </c>
      <c r="K237" s="34"/>
    </row>
    <row r="238" spans="1:11" ht="30" x14ac:dyDescent="0.25">
      <c r="A238" s="90" t="s">
        <v>859</v>
      </c>
      <c r="B238" s="23" t="s">
        <v>559</v>
      </c>
      <c r="C238" s="36" t="s">
        <v>921</v>
      </c>
      <c r="D238" s="88"/>
      <c r="E238" s="89"/>
      <c r="F238" s="37">
        <v>116791.15</v>
      </c>
      <c r="G238" s="34"/>
      <c r="H238" s="37">
        <v>116790.83</v>
      </c>
      <c r="I238" s="34"/>
      <c r="J238" s="38" t="s">
        <v>919</v>
      </c>
      <c r="K238" s="34"/>
    </row>
    <row r="239" spans="1:11" x14ac:dyDescent="0.25">
      <c r="A239" s="91" t="s">
        <v>610</v>
      </c>
      <c r="B239" s="23" t="s">
        <v>559</v>
      </c>
      <c r="C239" s="36" t="s">
        <v>922</v>
      </c>
      <c r="D239" s="88"/>
      <c r="E239" s="89"/>
      <c r="F239" s="37">
        <v>1</v>
      </c>
      <c r="G239" s="34"/>
      <c r="H239" s="38" t="s">
        <v>32</v>
      </c>
      <c r="I239" s="34"/>
      <c r="J239" s="38" t="s">
        <v>923</v>
      </c>
      <c r="K239" s="34"/>
    </row>
    <row r="240" spans="1:11" x14ac:dyDescent="0.25">
      <c r="A240" s="91" t="s">
        <v>613</v>
      </c>
      <c r="B240" s="23" t="s">
        <v>559</v>
      </c>
      <c r="C240" s="36" t="s">
        <v>924</v>
      </c>
      <c r="D240" s="88"/>
      <c r="E240" s="89"/>
      <c r="F240" s="37">
        <v>1</v>
      </c>
      <c r="G240" s="34"/>
      <c r="H240" s="38" t="s">
        <v>32</v>
      </c>
      <c r="I240" s="34"/>
      <c r="J240" s="38" t="s">
        <v>923</v>
      </c>
      <c r="K240" s="34"/>
    </row>
    <row r="241" spans="1:11" x14ac:dyDescent="0.25">
      <c r="A241" s="90" t="s">
        <v>618</v>
      </c>
      <c r="B241" s="23" t="s">
        <v>559</v>
      </c>
      <c r="C241" s="36" t="s">
        <v>925</v>
      </c>
      <c r="D241" s="88"/>
      <c r="E241" s="89"/>
      <c r="F241" s="37">
        <v>1</v>
      </c>
      <c r="G241" s="34"/>
      <c r="H241" s="38" t="s">
        <v>32</v>
      </c>
      <c r="I241" s="34"/>
      <c r="J241" s="38" t="s">
        <v>923</v>
      </c>
      <c r="K241" s="34"/>
    </row>
    <row r="242" spans="1:11" ht="75" customHeight="1" x14ac:dyDescent="0.25">
      <c r="A242" s="90" t="s">
        <v>8447</v>
      </c>
      <c r="B242" s="23" t="s">
        <v>559</v>
      </c>
      <c r="C242" s="36" t="s">
        <v>926</v>
      </c>
      <c r="D242" s="88"/>
      <c r="E242" s="89"/>
      <c r="F242" s="37">
        <v>152386842.97</v>
      </c>
      <c r="G242" s="34"/>
      <c r="H242" s="37">
        <v>151836045.34</v>
      </c>
      <c r="I242" s="34"/>
      <c r="J242" s="38" t="s">
        <v>927</v>
      </c>
      <c r="K242" s="34"/>
    </row>
    <row r="243" spans="1:11" ht="50.25" customHeight="1" x14ac:dyDescent="0.25">
      <c r="A243" s="91" t="s">
        <v>570</v>
      </c>
      <c r="B243" s="23" t="s">
        <v>559</v>
      </c>
      <c r="C243" s="36" t="s">
        <v>928</v>
      </c>
      <c r="D243" s="88"/>
      <c r="E243" s="89"/>
      <c r="F243" s="37">
        <v>86839537</v>
      </c>
      <c r="G243" s="34"/>
      <c r="H243" s="37">
        <v>86834542.810000002</v>
      </c>
      <c r="I243" s="34"/>
      <c r="J243" s="38" t="s">
        <v>929</v>
      </c>
      <c r="K243" s="34"/>
    </row>
    <row r="244" spans="1:11" ht="20.25" x14ac:dyDescent="0.25">
      <c r="A244" s="91" t="s">
        <v>930</v>
      </c>
      <c r="B244" s="23" t="s">
        <v>559</v>
      </c>
      <c r="C244" s="36" t="s">
        <v>931</v>
      </c>
      <c r="D244" s="88"/>
      <c r="E244" s="89"/>
      <c r="F244" s="37">
        <v>86839537</v>
      </c>
      <c r="G244" s="34"/>
      <c r="H244" s="37">
        <v>86834542.810000002</v>
      </c>
      <c r="I244" s="34"/>
      <c r="J244" s="38" t="s">
        <v>929</v>
      </c>
      <c r="K244" s="34"/>
    </row>
    <row r="245" spans="1:11" x14ac:dyDescent="0.25">
      <c r="A245" s="90" t="s">
        <v>932</v>
      </c>
      <c r="B245" s="23" t="s">
        <v>559</v>
      </c>
      <c r="C245" s="36" t="s">
        <v>933</v>
      </c>
      <c r="D245" s="88"/>
      <c r="E245" s="89"/>
      <c r="F245" s="37">
        <v>65517072</v>
      </c>
      <c r="G245" s="34"/>
      <c r="H245" s="37">
        <v>65517072</v>
      </c>
      <c r="I245" s="34"/>
      <c r="J245" s="38" t="s">
        <v>578</v>
      </c>
      <c r="K245" s="34"/>
    </row>
    <row r="246" spans="1:11" ht="20.25" x14ac:dyDescent="0.25">
      <c r="A246" s="90" t="s">
        <v>934</v>
      </c>
      <c r="B246" s="23" t="s">
        <v>559</v>
      </c>
      <c r="C246" s="36" t="s">
        <v>935</v>
      </c>
      <c r="D246" s="88"/>
      <c r="E246" s="89"/>
      <c r="F246" s="37">
        <v>2346931</v>
      </c>
      <c r="G246" s="34"/>
      <c r="H246" s="37">
        <v>2346930.81</v>
      </c>
      <c r="I246" s="34"/>
      <c r="J246" s="38" t="s">
        <v>936</v>
      </c>
      <c r="K246" s="34"/>
    </row>
    <row r="247" spans="1:11" ht="39.75" x14ac:dyDescent="0.25">
      <c r="A247" s="90" t="s">
        <v>937</v>
      </c>
      <c r="B247" s="23" t="s">
        <v>559</v>
      </c>
      <c r="C247" s="36" t="s">
        <v>938</v>
      </c>
      <c r="D247" s="88"/>
      <c r="E247" s="89"/>
      <c r="F247" s="37">
        <v>104000</v>
      </c>
      <c r="G247" s="34"/>
      <c r="H247" s="37">
        <v>99006</v>
      </c>
      <c r="I247" s="34"/>
      <c r="J247" s="38" t="s">
        <v>939</v>
      </c>
      <c r="K247" s="34"/>
    </row>
    <row r="248" spans="1:11" ht="39.75" x14ac:dyDescent="0.25">
      <c r="A248" s="90" t="s">
        <v>940</v>
      </c>
      <c r="B248" s="23" t="s">
        <v>559</v>
      </c>
      <c r="C248" s="36" t="s">
        <v>941</v>
      </c>
      <c r="D248" s="88"/>
      <c r="E248" s="89"/>
      <c r="F248" s="37">
        <v>18871534</v>
      </c>
      <c r="G248" s="34"/>
      <c r="H248" s="37">
        <v>18871534</v>
      </c>
      <c r="I248" s="34"/>
      <c r="J248" s="38" t="s">
        <v>578</v>
      </c>
      <c r="K248" s="34"/>
    </row>
    <row r="249" spans="1:11" ht="30" x14ac:dyDescent="0.25">
      <c r="A249" s="91" t="s">
        <v>599</v>
      </c>
      <c r="B249" s="23" t="s">
        <v>559</v>
      </c>
      <c r="C249" s="36" t="s">
        <v>942</v>
      </c>
      <c r="D249" s="88"/>
      <c r="E249" s="89"/>
      <c r="F249" s="37">
        <v>65298981.969999999</v>
      </c>
      <c r="G249" s="34"/>
      <c r="H249" s="37">
        <v>64753180.530000001</v>
      </c>
      <c r="I249" s="34"/>
      <c r="J249" s="38" t="s">
        <v>943</v>
      </c>
      <c r="K249" s="34"/>
    </row>
    <row r="250" spans="1:11" ht="30" x14ac:dyDescent="0.25">
      <c r="A250" s="91" t="s">
        <v>602</v>
      </c>
      <c r="B250" s="23" t="s">
        <v>559</v>
      </c>
      <c r="C250" s="36" t="s">
        <v>944</v>
      </c>
      <c r="D250" s="88"/>
      <c r="E250" s="89"/>
      <c r="F250" s="37">
        <v>65298981.969999999</v>
      </c>
      <c r="G250" s="34"/>
      <c r="H250" s="37">
        <v>64753180.530000001</v>
      </c>
      <c r="I250" s="34"/>
      <c r="J250" s="38" t="s">
        <v>943</v>
      </c>
      <c r="K250" s="34"/>
    </row>
    <row r="251" spans="1:11" ht="20.25" x14ac:dyDescent="0.25">
      <c r="A251" s="90" t="s">
        <v>604</v>
      </c>
      <c r="B251" s="23" t="s">
        <v>559</v>
      </c>
      <c r="C251" s="36" t="s">
        <v>945</v>
      </c>
      <c r="D251" s="88"/>
      <c r="E251" s="89"/>
      <c r="F251" s="37">
        <v>13840433.970000001</v>
      </c>
      <c r="G251" s="34"/>
      <c r="H251" s="37">
        <v>13840237.52</v>
      </c>
      <c r="I251" s="34"/>
      <c r="J251" s="38" t="s">
        <v>946</v>
      </c>
      <c r="K251" s="34"/>
    </row>
    <row r="252" spans="1:11" x14ac:dyDescent="0.25">
      <c r="A252" s="90" t="s">
        <v>607</v>
      </c>
      <c r="B252" s="23" t="s">
        <v>559</v>
      </c>
      <c r="C252" s="36" t="s">
        <v>947</v>
      </c>
      <c r="D252" s="88"/>
      <c r="E252" s="89"/>
      <c r="F252" s="37">
        <v>51458548</v>
      </c>
      <c r="G252" s="34"/>
      <c r="H252" s="37">
        <v>50912943.009999998</v>
      </c>
      <c r="I252" s="34"/>
      <c r="J252" s="38" t="s">
        <v>948</v>
      </c>
      <c r="K252" s="34"/>
    </row>
    <row r="253" spans="1:11" x14ac:dyDescent="0.25">
      <c r="A253" s="91" t="s">
        <v>610</v>
      </c>
      <c r="B253" s="23" t="s">
        <v>559</v>
      </c>
      <c r="C253" s="36" t="s">
        <v>949</v>
      </c>
      <c r="D253" s="88"/>
      <c r="E253" s="89"/>
      <c r="F253" s="37">
        <v>248324</v>
      </c>
      <c r="G253" s="34"/>
      <c r="H253" s="37">
        <v>248322</v>
      </c>
      <c r="I253" s="34"/>
      <c r="J253" s="38" t="s">
        <v>950</v>
      </c>
      <c r="K253" s="34"/>
    </row>
    <row r="254" spans="1:11" x14ac:dyDescent="0.25">
      <c r="A254" s="91" t="s">
        <v>613</v>
      </c>
      <c r="B254" s="23" t="s">
        <v>559</v>
      </c>
      <c r="C254" s="36" t="s">
        <v>951</v>
      </c>
      <c r="D254" s="88"/>
      <c r="E254" s="89"/>
      <c r="F254" s="37">
        <v>248324</v>
      </c>
      <c r="G254" s="34"/>
      <c r="H254" s="37">
        <v>248322</v>
      </c>
      <c r="I254" s="34"/>
      <c r="J254" s="38" t="s">
        <v>950</v>
      </c>
      <c r="K254" s="34"/>
    </row>
    <row r="255" spans="1:11" ht="20.25" x14ac:dyDescent="0.25">
      <c r="A255" s="90" t="s">
        <v>615</v>
      </c>
      <c r="B255" s="23" t="s">
        <v>559</v>
      </c>
      <c r="C255" s="36" t="s">
        <v>952</v>
      </c>
      <c r="D255" s="88"/>
      <c r="E255" s="89"/>
      <c r="F255" s="37">
        <v>232799.67</v>
      </c>
      <c r="G255" s="34"/>
      <c r="H255" s="37">
        <v>232799.67</v>
      </c>
      <c r="I255" s="34"/>
      <c r="J255" s="38" t="s">
        <v>578</v>
      </c>
      <c r="K255" s="34"/>
    </row>
    <row r="256" spans="1:11" x14ac:dyDescent="0.25">
      <c r="A256" s="90" t="s">
        <v>953</v>
      </c>
      <c r="B256" s="23" t="s">
        <v>559</v>
      </c>
      <c r="C256" s="36" t="s">
        <v>954</v>
      </c>
      <c r="D256" s="88"/>
      <c r="E256" s="89"/>
      <c r="F256" s="37">
        <v>15523.33</v>
      </c>
      <c r="G256" s="34"/>
      <c r="H256" s="37">
        <v>15522.33</v>
      </c>
      <c r="I256" s="34"/>
      <c r="J256" s="38" t="s">
        <v>923</v>
      </c>
      <c r="K256" s="34"/>
    </row>
    <row r="257" spans="1:11" x14ac:dyDescent="0.25">
      <c r="A257" s="90" t="s">
        <v>618</v>
      </c>
      <c r="B257" s="23" t="s">
        <v>559</v>
      </c>
      <c r="C257" s="36" t="s">
        <v>955</v>
      </c>
      <c r="D257" s="88"/>
      <c r="E257" s="89"/>
      <c r="F257" s="37">
        <v>1</v>
      </c>
      <c r="G257" s="34"/>
      <c r="H257" s="38" t="s">
        <v>32</v>
      </c>
      <c r="I257" s="34"/>
      <c r="J257" s="38" t="s">
        <v>923</v>
      </c>
      <c r="K257" s="34"/>
    </row>
    <row r="258" spans="1:11" ht="30" x14ac:dyDescent="0.25">
      <c r="A258" s="90" t="s">
        <v>956</v>
      </c>
      <c r="B258" s="23" t="s">
        <v>559</v>
      </c>
      <c r="C258" s="36" t="s">
        <v>957</v>
      </c>
      <c r="D258" s="88"/>
      <c r="E258" s="89"/>
      <c r="F258" s="37">
        <v>174133317.80000001</v>
      </c>
      <c r="G258" s="34"/>
      <c r="H258" s="37">
        <v>170915276.71000001</v>
      </c>
      <c r="I258" s="34"/>
      <c r="J258" s="38" t="s">
        <v>958</v>
      </c>
      <c r="K258" s="34"/>
    </row>
    <row r="259" spans="1:11" ht="30" x14ac:dyDescent="0.25">
      <c r="A259" s="90" t="s">
        <v>8387</v>
      </c>
      <c r="B259" s="23" t="s">
        <v>559</v>
      </c>
      <c r="C259" s="36" t="s">
        <v>959</v>
      </c>
      <c r="D259" s="88"/>
      <c r="E259" s="89"/>
      <c r="F259" s="37">
        <v>101958830.8</v>
      </c>
      <c r="G259" s="34"/>
      <c r="H259" s="37">
        <v>99915818.620000005</v>
      </c>
      <c r="I259" s="34"/>
      <c r="J259" s="38" t="s">
        <v>960</v>
      </c>
      <c r="K259" s="34"/>
    </row>
    <row r="260" spans="1:11" ht="20.25" x14ac:dyDescent="0.25">
      <c r="A260" s="91" t="s">
        <v>8116</v>
      </c>
      <c r="B260" s="23" t="s">
        <v>559</v>
      </c>
      <c r="C260" s="36" t="s">
        <v>961</v>
      </c>
      <c r="D260" s="88"/>
      <c r="E260" s="89"/>
      <c r="F260" s="37">
        <v>101958830.8</v>
      </c>
      <c r="G260" s="34"/>
      <c r="H260" s="37">
        <v>99915818.620000005</v>
      </c>
      <c r="I260" s="34"/>
      <c r="J260" s="38" t="s">
        <v>960</v>
      </c>
      <c r="K260" s="34"/>
    </row>
    <row r="261" spans="1:11" ht="39.75" x14ac:dyDescent="0.25">
      <c r="A261" s="91" t="s">
        <v>8397</v>
      </c>
      <c r="B261" s="23" t="s">
        <v>559</v>
      </c>
      <c r="C261" s="36" t="s">
        <v>962</v>
      </c>
      <c r="D261" s="88"/>
      <c r="E261" s="89"/>
      <c r="F261" s="35">
        <v>101958830.8</v>
      </c>
      <c r="G261" s="34"/>
      <c r="H261" s="35">
        <v>99915818.620000005</v>
      </c>
      <c r="I261" s="34"/>
      <c r="J261" s="38" t="s">
        <v>960</v>
      </c>
      <c r="K261" s="34"/>
    </row>
    <row r="262" spans="1:11" ht="106.5" customHeight="1" x14ac:dyDescent="0.25">
      <c r="A262" s="90" t="s">
        <v>8434</v>
      </c>
      <c r="B262" s="23" t="s">
        <v>559</v>
      </c>
      <c r="C262" s="36" t="s">
        <v>963</v>
      </c>
      <c r="D262" s="88"/>
      <c r="E262" s="89"/>
      <c r="F262" s="37">
        <v>74256480.219999999</v>
      </c>
      <c r="G262" s="34"/>
      <c r="H262" s="37">
        <v>72213668.040000007</v>
      </c>
      <c r="I262" s="34"/>
      <c r="J262" s="38" t="s">
        <v>964</v>
      </c>
      <c r="K262" s="34"/>
    </row>
    <row r="263" spans="1:11" ht="48" customHeight="1" x14ac:dyDescent="0.25">
      <c r="A263" s="91" t="s">
        <v>570</v>
      </c>
      <c r="B263" s="23" t="s">
        <v>559</v>
      </c>
      <c r="C263" s="36" t="s">
        <v>965</v>
      </c>
      <c r="D263" s="88"/>
      <c r="E263" s="89"/>
      <c r="F263" s="37">
        <v>70236422.799999997</v>
      </c>
      <c r="G263" s="34"/>
      <c r="H263" s="37">
        <v>68446626.859999999</v>
      </c>
      <c r="I263" s="34"/>
      <c r="J263" s="38" t="s">
        <v>966</v>
      </c>
      <c r="K263" s="34"/>
    </row>
    <row r="264" spans="1:11" ht="20.25" x14ac:dyDescent="0.25">
      <c r="A264" s="91" t="s">
        <v>572</v>
      </c>
      <c r="B264" s="23" t="s">
        <v>559</v>
      </c>
      <c r="C264" s="36" t="s">
        <v>967</v>
      </c>
      <c r="D264" s="88"/>
      <c r="E264" s="89"/>
      <c r="F264" s="37">
        <v>70236422.799999997</v>
      </c>
      <c r="G264" s="34"/>
      <c r="H264" s="37">
        <v>68446626.859999999</v>
      </c>
      <c r="I264" s="34"/>
      <c r="J264" s="38" t="s">
        <v>966</v>
      </c>
      <c r="K264" s="34"/>
    </row>
    <row r="265" spans="1:11" ht="20.25" x14ac:dyDescent="0.25">
      <c r="A265" s="90" t="s">
        <v>574</v>
      </c>
      <c r="B265" s="23" t="s">
        <v>559</v>
      </c>
      <c r="C265" s="36" t="s">
        <v>968</v>
      </c>
      <c r="D265" s="88"/>
      <c r="E265" s="89"/>
      <c r="F265" s="37">
        <v>52843000</v>
      </c>
      <c r="G265" s="34"/>
      <c r="H265" s="37">
        <v>52232733.329999998</v>
      </c>
      <c r="I265" s="34"/>
      <c r="J265" s="38" t="s">
        <v>969</v>
      </c>
      <c r="K265" s="34"/>
    </row>
    <row r="266" spans="1:11" ht="30" x14ac:dyDescent="0.25">
      <c r="A266" s="90" t="s">
        <v>591</v>
      </c>
      <c r="B266" s="23" t="s">
        <v>559</v>
      </c>
      <c r="C266" s="36" t="s">
        <v>970</v>
      </c>
      <c r="D266" s="88"/>
      <c r="E266" s="89"/>
      <c r="F266" s="37">
        <v>3182422.8</v>
      </c>
      <c r="G266" s="34"/>
      <c r="H266" s="37">
        <v>2873682.96</v>
      </c>
      <c r="I266" s="34"/>
      <c r="J266" s="38" t="s">
        <v>971</v>
      </c>
      <c r="K266" s="34"/>
    </row>
    <row r="267" spans="1:11" ht="39.75" x14ac:dyDescent="0.25">
      <c r="A267" s="90" t="s">
        <v>576</v>
      </c>
      <c r="B267" s="23" t="s">
        <v>559</v>
      </c>
      <c r="C267" s="36" t="s">
        <v>972</v>
      </c>
      <c r="D267" s="88"/>
      <c r="E267" s="89"/>
      <c r="F267" s="37">
        <v>14211000</v>
      </c>
      <c r="G267" s="34"/>
      <c r="H267" s="37">
        <v>13340210.57</v>
      </c>
      <c r="I267" s="34"/>
      <c r="J267" s="38" t="s">
        <v>973</v>
      </c>
      <c r="K267" s="34"/>
    </row>
    <row r="268" spans="1:11" ht="24" customHeight="1" x14ac:dyDescent="0.25">
      <c r="A268" s="91" t="s">
        <v>599</v>
      </c>
      <c r="B268" s="23" t="s">
        <v>559</v>
      </c>
      <c r="C268" s="36" t="s">
        <v>974</v>
      </c>
      <c r="D268" s="88"/>
      <c r="E268" s="89"/>
      <c r="F268" s="37">
        <v>3950057.42</v>
      </c>
      <c r="G268" s="34"/>
      <c r="H268" s="37">
        <v>3702420.18</v>
      </c>
      <c r="I268" s="34"/>
      <c r="J268" s="38" t="s">
        <v>975</v>
      </c>
      <c r="K268" s="34"/>
    </row>
    <row r="269" spans="1:11" ht="30" x14ac:dyDescent="0.25">
      <c r="A269" s="91" t="s">
        <v>602</v>
      </c>
      <c r="B269" s="23" t="s">
        <v>559</v>
      </c>
      <c r="C269" s="36" t="s">
        <v>976</v>
      </c>
      <c r="D269" s="88"/>
      <c r="E269" s="89"/>
      <c r="F269" s="37">
        <v>3950057.42</v>
      </c>
      <c r="G269" s="34"/>
      <c r="H269" s="37">
        <v>3702420.18</v>
      </c>
      <c r="I269" s="34"/>
      <c r="J269" s="38" t="s">
        <v>975</v>
      </c>
      <c r="K269" s="34"/>
    </row>
    <row r="270" spans="1:11" ht="20.25" x14ac:dyDescent="0.25">
      <c r="A270" s="90" t="s">
        <v>604</v>
      </c>
      <c r="B270" s="23" t="s">
        <v>559</v>
      </c>
      <c r="C270" s="36" t="s">
        <v>977</v>
      </c>
      <c r="D270" s="88"/>
      <c r="E270" s="89"/>
      <c r="F270" s="37">
        <v>1669520</v>
      </c>
      <c r="G270" s="34"/>
      <c r="H270" s="37">
        <v>1499087.09</v>
      </c>
      <c r="I270" s="34"/>
      <c r="J270" s="38" t="s">
        <v>978</v>
      </c>
      <c r="K270" s="34"/>
    </row>
    <row r="271" spans="1:11" x14ac:dyDescent="0.25">
      <c r="A271" s="90" t="s">
        <v>607</v>
      </c>
      <c r="B271" s="23" t="s">
        <v>559</v>
      </c>
      <c r="C271" s="36" t="s">
        <v>979</v>
      </c>
      <c r="D271" s="88"/>
      <c r="E271" s="89"/>
      <c r="F271" s="37">
        <v>2280537.42</v>
      </c>
      <c r="G271" s="34"/>
      <c r="H271" s="37">
        <v>2203333.09</v>
      </c>
      <c r="I271" s="34"/>
      <c r="J271" s="38" t="s">
        <v>980</v>
      </c>
      <c r="K271" s="34"/>
    </row>
    <row r="272" spans="1:11" x14ac:dyDescent="0.25">
      <c r="A272" s="91" t="s">
        <v>610</v>
      </c>
      <c r="B272" s="23" t="s">
        <v>559</v>
      </c>
      <c r="C272" s="36" t="s">
        <v>981</v>
      </c>
      <c r="D272" s="88"/>
      <c r="E272" s="89"/>
      <c r="F272" s="37">
        <v>70000</v>
      </c>
      <c r="G272" s="34"/>
      <c r="H272" s="37">
        <v>64621</v>
      </c>
      <c r="I272" s="34"/>
      <c r="J272" s="38" t="s">
        <v>982</v>
      </c>
      <c r="K272" s="34"/>
    </row>
    <row r="273" spans="1:11" x14ac:dyDescent="0.25">
      <c r="A273" s="91" t="s">
        <v>613</v>
      </c>
      <c r="B273" s="23" t="s">
        <v>559</v>
      </c>
      <c r="C273" s="36" t="s">
        <v>983</v>
      </c>
      <c r="D273" s="88"/>
      <c r="E273" s="89"/>
      <c r="F273" s="37">
        <v>70000</v>
      </c>
      <c r="G273" s="34"/>
      <c r="H273" s="37">
        <v>64621</v>
      </c>
      <c r="I273" s="34"/>
      <c r="J273" s="38" t="s">
        <v>982</v>
      </c>
      <c r="K273" s="34"/>
    </row>
    <row r="274" spans="1:11" ht="20.25" x14ac:dyDescent="0.25">
      <c r="A274" s="90" t="s">
        <v>615</v>
      </c>
      <c r="B274" s="23" t="s">
        <v>559</v>
      </c>
      <c r="C274" s="36" t="s">
        <v>984</v>
      </c>
      <c r="D274" s="88"/>
      <c r="E274" s="89"/>
      <c r="F274" s="37">
        <v>20000</v>
      </c>
      <c r="G274" s="34"/>
      <c r="H274" s="37">
        <v>14621</v>
      </c>
      <c r="I274" s="34"/>
      <c r="J274" s="38" t="s">
        <v>982</v>
      </c>
      <c r="K274" s="34"/>
    </row>
    <row r="275" spans="1:11" x14ac:dyDescent="0.25">
      <c r="A275" s="90" t="s">
        <v>618</v>
      </c>
      <c r="B275" s="23" t="s">
        <v>559</v>
      </c>
      <c r="C275" s="36" t="s">
        <v>985</v>
      </c>
      <c r="D275" s="88"/>
      <c r="E275" s="89"/>
      <c r="F275" s="37">
        <v>50000</v>
      </c>
      <c r="G275" s="34"/>
      <c r="H275" s="37">
        <v>50000</v>
      </c>
      <c r="I275" s="34"/>
      <c r="J275" s="38" t="s">
        <v>578</v>
      </c>
      <c r="K275" s="34"/>
    </row>
    <row r="276" spans="1:11" ht="126" customHeight="1" x14ac:dyDescent="0.25">
      <c r="A276" s="90" t="s">
        <v>8448</v>
      </c>
      <c r="B276" s="23" t="s">
        <v>559</v>
      </c>
      <c r="C276" s="36" t="s">
        <v>986</v>
      </c>
      <c r="D276" s="88"/>
      <c r="E276" s="89"/>
      <c r="F276" s="37">
        <v>22407022</v>
      </c>
      <c r="G276" s="34"/>
      <c r="H276" s="37">
        <v>22407022</v>
      </c>
      <c r="I276" s="34"/>
      <c r="J276" s="38" t="s">
        <v>578</v>
      </c>
      <c r="K276" s="34"/>
    </row>
    <row r="277" spans="1:11" ht="30" x14ac:dyDescent="0.25">
      <c r="A277" s="91" t="s">
        <v>987</v>
      </c>
      <c r="B277" s="23" t="s">
        <v>559</v>
      </c>
      <c r="C277" s="36" t="s">
        <v>988</v>
      </c>
      <c r="D277" s="88"/>
      <c r="E277" s="89"/>
      <c r="F277" s="37">
        <v>22407022</v>
      </c>
      <c r="G277" s="34"/>
      <c r="H277" s="37">
        <v>22407022</v>
      </c>
      <c r="I277" s="34"/>
      <c r="J277" s="38" t="s">
        <v>578</v>
      </c>
      <c r="K277" s="34"/>
    </row>
    <row r="278" spans="1:11" x14ac:dyDescent="0.25">
      <c r="A278" s="91" t="s">
        <v>989</v>
      </c>
      <c r="B278" s="23" t="s">
        <v>559</v>
      </c>
      <c r="C278" s="36" t="s">
        <v>990</v>
      </c>
      <c r="D278" s="88"/>
      <c r="E278" s="89"/>
      <c r="F278" s="37">
        <v>22407022</v>
      </c>
      <c r="G278" s="34"/>
      <c r="H278" s="37">
        <v>22407022</v>
      </c>
      <c r="I278" s="34"/>
      <c r="J278" s="38" t="s">
        <v>578</v>
      </c>
      <c r="K278" s="34"/>
    </row>
    <row r="279" spans="1:11" ht="49.5" x14ac:dyDescent="0.25">
      <c r="A279" s="90" t="s">
        <v>991</v>
      </c>
      <c r="B279" s="23" t="s">
        <v>559</v>
      </c>
      <c r="C279" s="36" t="s">
        <v>992</v>
      </c>
      <c r="D279" s="88"/>
      <c r="E279" s="89"/>
      <c r="F279" s="37">
        <v>22407022</v>
      </c>
      <c r="G279" s="34"/>
      <c r="H279" s="37">
        <v>22407022</v>
      </c>
      <c r="I279" s="34"/>
      <c r="J279" s="38" t="s">
        <v>578</v>
      </c>
      <c r="K279" s="34"/>
    </row>
    <row r="280" spans="1:11" ht="108" customHeight="1" x14ac:dyDescent="0.25">
      <c r="A280" s="90" t="s">
        <v>993</v>
      </c>
      <c r="B280" s="23" t="s">
        <v>559</v>
      </c>
      <c r="C280" s="36" t="s">
        <v>994</v>
      </c>
      <c r="D280" s="88"/>
      <c r="E280" s="89"/>
      <c r="F280" s="37">
        <v>5000878.58</v>
      </c>
      <c r="G280" s="34"/>
      <c r="H280" s="37">
        <v>5000878.58</v>
      </c>
      <c r="I280" s="34"/>
      <c r="J280" s="38" t="s">
        <v>578</v>
      </c>
      <c r="K280" s="34"/>
    </row>
    <row r="281" spans="1:11" ht="30" x14ac:dyDescent="0.25">
      <c r="A281" s="91" t="s">
        <v>599</v>
      </c>
      <c r="B281" s="23" t="s">
        <v>559</v>
      </c>
      <c r="C281" s="36" t="s">
        <v>995</v>
      </c>
      <c r="D281" s="88"/>
      <c r="E281" s="89"/>
      <c r="F281" s="37">
        <v>5000878.58</v>
      </c>
      <c r="G281" s="34"/>
      <c r="H281" s="37">
        <v>5000878.58</v>
      </c>
      <c r="I281" s="34"/>
      <c r="J281" s="38" t="s">
        <v>578</v>
      </c>
      <c r="K281" s="34"/>
    </row>
    <row r="282" spans="1:11" ht="30" x14ac:dyDescent="0.25">
      <c r="A282" s="91" t="s">
        <v>602</v>
      </c>
      <c r="B282" s="23" t="s">
        <v>559</v>
      </c>
      <c r="C282" s="36" t="s">
        <v>996</v>
      </c>
      <c r="D282" s="88"/>
      <c r="E282" s="89"/>
      <c r="F282" s="37">
        <v>5000878.58</v>
      </c>
      <c r="G282" s="34"/>
      <c r="H282" s="37">
        <v>5000878.58</v>
      </c>
      <c r="I282" s="34"/>
      <c r="J282" s="38" t="s">
        <v>578</v>
      </c>
      <c r="K282" s="34"/>
    </row>
    <row r="283" spans="1:11" x14ac:dyDescent="0.25">
      <c r="A283" s="90" t="s">
        <v>607</v>
      </c>
      <c r="B283" s="23" t="s">
        <v>559</v>
      </c>
      <c r="C283" s="36" t="s">
        <v>997</v>
      </c>
      <c r="D283" s="88"/>
      <c r="E283" s="89"/>
      <c r="F283" s="37">
        <v>5000878.58</v>
      </c>
      <c r="G283" s="34"/>
      <c r="H283" s="37">
        <v>5000878.58</v>
      </c>
      <c r="I283" s="34"/>
      <c r="J283" s="38" t="s">
        <v>578</v>
      </c>
      <c r="K283" s="34"/>
    </row>
    <row r="284" spans="1:11" ht="108" x14ac:dyDescent="0.25">
      <c r="A284" s="90" t="s">
        <v>998</v>
      </c>
      <c r="B284" s="23" t="s">
        <v>559</v>
      </c>
      <c r="C284" s="36" t="s">
        <v>999</v>
      </c>
      <c r="D284" s="88"/>
      <c r="E284" s="89"/>
      <c r="F284" s="37">
        <v>294450</v>
      </c>
      <c r="G284" s="34"/>
      <c r="H284" s="37">
        <v>294250</v>
      </c>
      <c r="I284" s="34"/>
      <c r="J284" s="38" t="s">
        <v>1000</v>
      </c>
      <c r="K284" s="34"/>
    </row>
    <row r="285" spans="1:11" ht="23.25" customHeight="1" x14ac:dyDescent="0.25">
      <c r="A285" s="91" t="s">
        <v>599</v>
      </c>
      <c r="B285" s="23" t="s">
        <v>559</v>
      </c>
      <c r="C285" s="36" t="s">
        <v>1001</v>
      </c>
      <c r="D285" s="88"/>
      <c r="E285" s="89"/>
      <c r="F285" s="37">
        <v>294450</v>
      </c>
      <c r="G285" s="34"/>
      <c r="H285" s="37">
        <v>294250</v>
      </c>
      <c r="I285" s="34"/>
      <c r="J285" s="38" t="s">
        <v>1000</v>
      </c>
      <c r="K285" s="34"/>
    </row>
    <row r="286" spans="1:11" ht="30" x14ac:dyDescent="0.25">
      <c r="A286" s="91" t="s">
        <v>602</v>
      </c>
      <c r="B286" s="23" t="s">
        <v>559</v>
      </c>
      <c r="C286" s="36" t="s">
        <v>1002</v>
      </c>
      <c r="D286" s="88"/>
      <c r="E286" s="89"/>
      <c r="F286" s="37">
        <v>294450</v>
      </c>
      <c r="G286" s="34"/>
      <c r="H286" s="37">
        <v>294250</v>
      </c>
      <c r="I286" s="34"/>
      <c r="J286" s="38" t="s">
        <v>1000</v>
      </c>
      <c r="K286" s="34"/>
    </row>
    <row r="287" spans="1:11" x14ac:dyDescent="0.25">
      <c r="A287" s="90" t="s">
        <v>607</v>
      </c>
      <c r="B287" s="23" t="s">
        <v>559</v>
      </c>
      <c r="C287" s="36" t="s">
        <v>1003</v>
      </c>
      <c r="D287" s="88"/>
      <c r="E287" s="89"/>
      <c r="F287" s="37">
        <v>294450</v>
      </c>
      <c r="G287" s="34"/>
      <c r="H287" s="37">
        <v>294250</v>
      </c>
      <c r="I287" s="34"/>
      <c r="J287" s="38" t="s">
        <v>1000</v>
      </c>
      <c r="K287" s="34"/>
    </row>
    <row r="288" spans="1:11" x14ac:dyDescent="0.25">
      <c r="A288" s="90" t="s">
        <v>8070</v>
      </c>
      <c r="B288" s="23" t="s">
        <v>559</v>
      </c>
      <c r="C288" s="36" t="s">
        <v>1004</v>
      </c>
      <c r="D288" s="88"/>
      <c r="E288" s="89"/>
      <c r="F288" s="37">
        <v>72174487</v>
      </c>
      <c r="G288" s="34"/>
      <c r="H288" s="37">
        <v>70999458.090000004</v>
      </c>
      <c r="I288" s="34"/>
      <c r="J288" s="38" t="s">
        <v>1005</v>
      </c>
      <c r="K288" s="34"/>
    </row>
    <row r="289" spans="1:11" ht="59.25" x14ac:dyDescent="0.25">
      <c r="A289" s="90" t="s">
        <v>583</v>
      </c>
      <c r="B289" s="23" t="s">
        <v>559</v>
      </c>
      <c r="C289" s="36" t="s">
        <v>1006</v>
      </c>
      <c r="D289" s="88"/>
      <c r="E289" s="89"/>
      <c r="F289" s="37">
        <v>62667486.530000001</v>
      </c>
      <c r="G289" s="34"/>
      <c r="H289" s="37">
        <v>61622972</v>
      </c>
      <c r="I289" s="34"/>
      <c r="J289" s="38" t="s">
        <v>1007</v>
      </c>
      <c r="K289" s="34"/>
    </row>
    <row r="290" spans="1:11" ht="50.25" customHeight="1" x14ac:dyDescent="0.25">
      <c r="A290" s="91" t="s">
        <v>570</v>
      </c>
      <c r="B290" s="23" t="s">
        <v>559</v>
      </c>
      <c r="C290" s="36" t="s">
        <v>1008</v>
      </c>
      <c r="D290" s="88"/>
      <c r="E290" s="89"/>
      <c r="F290" s="37">
        <v>57773710</v>
      </c>
      <c r="G290" s="34"/>
      <c r="H290" s="37">
        <v>57086201.240000002</v>
      </c>
      <c r="I290" s="34"/>
      <c r="J290" s="38" t="s">
        <v>1009</v>
      </c>
      <c r="K290" s="34"/>
    </row>
    <row r="291" spans="1:11" ht="20.25" x14ac:dyDescent="0.25">
      <c r="A291" s="91" t="s">
        <v>572</v>
      </c>
      <c r="B291" s="23" t="s">
        <v>559</v>
      </c>
      <c r="C291" s="36" t="s">
        <v>1010</v>
      </c>
      <c r="D291" s="88"/>
      <c r="E291" s="89"/>
      <c r="F291" s="37">
        <v>57773710</v>
      </c>
      <c r="G291" s="34"/>
      <c r="H291" s="37">
        <v>57086201.240000002</v>
      </c>
      <c r="I291" s="34"/>
      <c r="J291" s="38" t="s">
        <v>1009</v>
      </c>
      <c r="K291" s="34"/>
    </row>
    <row r="292" spans="1:11" ht="20.25" x14ac:dyDescent="0.25">
      <c r="A292" s="90" t="s">
        <v>574</v>
      </c>
      <c r="B292" s="23" t="s">
        <v>559</v>
      </c>
      <c r="C292" s="36" t="s">
        <v>1011</v>
      </c>
      <c r="D292" s="88"/>
      <c r="E292" s="89"/>
      <c r="F292" s="37">
        <v>43671000</v>
      </c>
      <c r="G292" s="34"/>
      <c r="H292" s="37">
        <v>43118742.640000001</v>
      </c>
      <c r="I292" s="34"/>
      <c r="J292" s="38" t="s">
        <v>1012</v>
      </c>
      <c r="K292" s="34"/>
    </row>
    <row r="293" spans="1:11" ht="30" x14ac:dyDescent="0.25">
      <c r="A293" s="90" t="s">
        <v>591</v>
      </c>
      <c r="B293" s="23" t="s">
        <v>559</v>
      </c>
      <c r="C293" s="36" t="s">
        <v>1013</v>
      </c>
      <c r="D293" s="88"/>
      <c r="E293" s="89"/>
      <c r="F293" s="37">
        <v>3353710</v>
      </c>
      <c r="G293" s="34"/>
      <c r="H293" s="37">
        <v>3353709.94</v>
      </c>
      <c r="I293" s="34"/>
      <c r="J293" s="38" t="s">
        <v>1014</v>
      </c>
      <c r="K293" s="34"/>
    </row>
    <row r="294" spans="1:11" ht="39.75" x14ac:dyDescent="0.25">
      <c r="A294" s="90" t="s">
        <v>576</v>
      </c>
      <c r="B294" s="23" t="s">
        <v>559</v>
      </c>
      <c r="C294" s="36" t="s">
        <v>1015</v>
      </c>
      <c r="D294" s="88"/>
      <c r="E294" s="89"/>
      <c r="F294" s="37">
        <v>10749000</v>
      </c>
      <c r="G294" s="34"/>
      <c r="H294" s="37">
        <v>10613748.66</v>
      </c>
      <c r="I294" s="34"/>
      <c r="J294" s="38" t="s">
        <v>1016</v>
      </c>
      <c r="K294" s="34"/>
    </row>
    <row r="295" spans="1:11" ht="30" x14ac:dyDescent="0.25">
      <c r="A295" s="91" t="s">
        <v>599</v>
      </c>
      <c r="B295" s="23" t="s">
        <v>559</v>
      </c>
      <c r="C295" s="36" t="s">
        <v>1017</v>
      </c>
      <c r="D295" s="88"/>
      <c r="E295" s="89"/>
      <c r="F295" s="37">
        <v>4871776.53</v>
      </c>
      <c r="G295" s="34"/>
      <c r="H295" s="37">
        <v>4525093.76</v>
      </c>
      <c r="I295" s="34"/>
      <c r="J295" s="38" t="s">
        <v>1018</v>
      </c>
      <c r="K295" s="34"/>
    </row>
    <row r="296" spans="1:11" ht="30" x14ac:dyDescent="0.25">
      <c r="A296" s="91" t="s">
        <v>602</v>
      </c>
      <c r="B296" s="23" t="s">
        <v>559</v>
      </c>
      <c r="C296" s="36" t="s">
        <v>1019</v>
      </c>
      <c r="D296" s="88"/>
      <c r="E296" s="89"/>
      <c r="F296" s="37">
        <v>4871776.53</v>
      </c>
      <c r="G296" s="34"/>
      <c r="H296" s="37">
        <v>4525093.76</v>
      </c>
      <c r="I296" s="34"/>
      <c r="J296" s="38" t="s">
        <v>1018</v>
      </c>
      <c r="K296" s="34"/>
    </row>
    <row r="297" spans="1:11" ht="20.25" x14ac:dyDescent="0.25">
      <c r="A297" s="90" t="s">
        <v>604</v>
      </c>
      <c r="B297" s="23" t="s">
        <v>559</v>
      </c>
      <c r="C297" s="36" t="s">
        <v>1020</v>
      </c>
      <c r="D297" s="88"/>
      <c r="E297" s="89"/>
      <c r="F297" s="37">
        <v>2553777</v>
      </c>
      <c r="G297" s="34"/>
      <c r="H297" s="37">
        <v>2353610.69</v>
      </c>
      <c r="I297" s="34"/>
      <c r="J297" s="38" t="s">
        <v>1021</v>
      </c>
      <c r="K297" s="34"/>
    </row>
    <row r="298" spans="1:11" x14ac:dyDescent="0.25">
      <c r="A298" s="90" t="s">
        <v>607</v>
      </c>
      <c r="B298" s="23" t="s">
        <v>559</v>
      </c>
      <c r="C298" s="36" t="s">
        <v>1022</v>
      </c>
      <c r="D298" s="88"/>
      <c r="E298" s="89"/>
      <c r="F298" s="37">
        <v>2317999.5299999998</v>
      </c>
      <c r="G298" s="34"/>
      <c r="H298" s="37">
        <v>2171483.0699999998</v>
      </c>
      <c r="I298" s="34"/>
      <c r="J298" s="38" t="s">
        <v>1023</v>
      </c>
      <c r="K298" s="34"/>
    </row>
    <row r="299" spans="1:11" x14ac:dyDescent="0.25">
      <c r="A299" s="91" t="s">
        <v>610</v>
      </c>
      <c r="B299" s="23" t="s">
        <v>559</v>
      </c>
      <c r="C299" s="36" t="s">
        <v>1024</v>
      </c>
      <c r="D299" s="88"/>
      <c r="E299" s="89"/>
      <c r="F299" s="37">
        <v>22000</v>
      </c>
      <c r="G299" s="34"/>
      <c r="H299" s="37">
        <v>11677</v>
      </c>
      <c r="I299" s="34"/>
      <c r="J299" s="38" t="s">
        <v>1025</v>
      </c>
      <c r="K299" s="34"/>
    </row>
    <row r="300" spans="1:11" x14ac:dyDescent="0.25">
      <c r="A300" s="91" t="s">
        <v>613</v>
      </c>
      <c r="B300" s="23" t="s">
        <v>559</v>
      </c>
      <c r="C300" s="36" t="s">
        <v>1026</v>
      </c>
      <c r="D300" s="88"/>
      <c r="E300" s="89"/>
      <c r="F300" s="37">
        <v>22000</v>
      </c>
      <c r="G300" s="34"/>
      <c r="H300" s="37">
        <v>11677</v>
      </c>
      <c r="I300" s="34"/>
      <c r="J300" s="38" t="s">
        <v>1025</v>
      </c>
      <c r="K300" s="34"/>
    </row>
    <row r="301" spans="1:11" ht="20.25" x14ac:dyDescent="0.25">
      <c r="A301" s="90" t="s">
        <v>615</v>
      </c>
      <c r="B301" s="23" t="s">
        <v>559</v>
      </c>
      <c r="C301" s="36" t="s">
        <v>1027</v>
      </c>
      <c r="D301" s="88"/>
      <c r="E301" s="89"/>
      <c r="F301" s="37">
        <v>20000</v>
      </c>
      <c r="G301" s="34"/>
      <c r="H301" s="37">
        <v>11677</v>
      </c>
      <c r="I301" s="34"/>
      <c r="J301" s="38" t="s">
        <v>1028</v>
      </c>
      <c r="K301" s="34"/>
    </row>
    <row r="302" spans="1:11" x14ac:dyDescent="0.25">
      <c r="A302" s="90" t="s">
        <v>618</v>
      </c>
      <c r="B302" s="23" t="s">
        <v>559</v>
      </c>
      <c r="C302" s="36" t="s">
        <v>1029</v>
      </c>
      <c r="D302" s="88"/>
      <c r="E302" s="89"/>
      <c r="F302" s="37">
        <v>2000</v>
      </c>
      <c r="G302" s="34"/>
      <c r="H302" s="38" t="s">
        <v>32</v>
      </c>
      <c r="I302" s="34"/>
      <c r="J302" s="38" t="s">
        <v>1030</v>
      </c>
      <c r="K302" s="34"/>
    </row>
    <row r="303" spans="1:11" ht="30" x14ac:dyDescent="0.25">
      <c r="A303" s="90" t="s">
        <v>1031</v>
      </c>
      <c r="B303" s="23" t="s">
        <v>559</v>
      </c>
      <c r="C303" s="36" t="s">
        <v>1032</v>
      </c>
      <c r="D303" s="88"/>
      <c r="E303" s="89"/>
      <c r="F303" s="37">
        <v>7616000</v>
      </c>
      <c r="G303" s="34"/>
      <c r="H303" s="37">
        <v>7485485.6200000001</v>
      </c>
      <c r="I303" s="34"/>
      <c r="J303" s="38" t="s">
        <v>1033</v>
      </c>
      <c r="K303" s="34"/>
    </row>
    <row r="304" spans="1:11" ht="50.25" customHeight="1" x14ac:dyDescent="0.25">
      <c r="A304" s="91" t="s">
        <v>570</v>
      </c>
      <c r="B304" s="23" t="s">
        <v>559</v>
      </c>
      <c r="C304" s="36" t="s">
        <v>1034</v>
      </c>
      <c r="D304" s="88"/>
      <c r="E304" s="89"/>
      <c r="F304" s="37">
        <v>7616000</v>
      </c>
      <c r="G304" s="34"/>
      <c r="H304" s="37">
        <v>7485485.6200000001</v>
      </c>
      <c r="I304" s="34"/>
      <c r="J304" s="38" t="s">
        <v>1033</v>
      </c>
      <c r="K304" s="34"/>
    </row>
    <row r="305" spans="1:11" ht="20.25" x14ac:dyDescent="0.25">
      <c r="A305" s="91" t="s">
        <v>572</v>
      </c>
      <c r="B305" s="23" t="s">
        <v>559</v>
      </c>
      <c r="C305" s="36" t="s">
        <v>1035</v>
      </c>
      <c r="D305" s="88"/>
      <c r="E305" s="89"/>
      <c r="F305" s="37">
        <v>7616000</v>
      </c>
      <c r="G305" s="34"/>
      <c r="H305" s="37">
        <v>7485485.6200000001</v>
      </c>
      <c r="I305" s="34"/>
      <c r="J305" s="38" t="s">
        <v>1033</v>
      </c>
      <c r="K305" s="34"/>
    </row>
    <row r="306" spans="1:11" ht="20.25" x14ac:dyDescent="0.25">
      <c r="A306" s="90" t="s">
        <v>574</v>
      </c>
      <c r="B306" s="23" t="s">
        <v>559</v>
      </c>
      <c r="C306" s="36" t="s">
        <v>1036</v>
      </c>
      <c r="D306" s="88"/>
      <c r="E306" s="89"/>
      <c r="F306" s="37">
        <v>6353000</v>
      </c>
      <c r="G306" s="34"/>
      <c r="H306" s="37">
        <v>6239722.1399999997</v>
      </c>
      <c r="I306" s="34"/>
      <c r="J306" s="38" t="s">
        <v>1037</v>
      </c>
      <c r="K306" s="34"/>
    </row>
    <row r="307" spans="1:11" ht="39.75" x14ac:dyDescent="0.25">
      <c r="A307" s="90" t="s">
        <v>576</v>
      </c>
      <c r="B307" s="23" t="s">
        <v>559</v>
      </c>
      <c r="C307" s="36" t="s">
        <v>1038</v>
      </c>
      <c r="D307" s="88"/>
      <c r="E307" s="89"/>
      <c r="F307" s="37">
        <v>1263000</v>
      </c>
      <c r="G307" s="34"/>
      <c r="H307" s="37">
        <v>1245763.48</v>
      </c>
      <c r="I307" s="34"/>
      <c r="J307" s="38" t="s">
        <v>1039</v>
      </c>
      <c r="K307" s="34"/>
    </row>
    <row r="308" spans="1:11" ht="38.25" customHeight="1" x14ac:dyDescent="0.25">
      <c r="A308" s="90" t="s">
        <v>8450</v>
      </c>
      <c r="B308" s="23" t="s">
        <v>559</v>
      </c>
      <c r="C308" s="36" t="s">
        <v>1040</v>
      </c>
      <c r="D308" s="88"/>
      <c r="E308" s="89"/>
      <c r="F308" s="37">
        <v>1891000.47</v>
      </c>
      <c r="G308" s="34"/>
      <c r="H308" s="37">
        <v>1891000.47</v>
      </c>
      <c r="I308" s="34"/>
      <c r="J308" s="38" t="s">
        <v>578</v>
      </c>
      <c r="K308" s="34"/>
    </row>
    <row r="309" spans="1:11" ht="22.5" customHeight="1" x14ac:dyDescent="0.25">
      <c r="A309" s="91" t="s">
        <v>599</v>
      </c>
      <c r="B309" s="23" t="s">
        <v>559</v>
      </c>
      <c r="C309" s="36" t="s">
        <v>1041</v>
      </c>
      <c r="D309" s="88"/>
      <c r="E309" s="89"/>
      <c r="F309" s="37">
        <v>1891000.47</v>
      </c>
      <c r="G309" s="34"/>
      <c r="H309" s="37">
        <v>1891000.47</v>
      </c>
      <c r="I309" s="34"/>
      <c r="J309" s="38" t="s">
        <v>578</v>
      </c>
      <c r="K309" s="34"/>
    </row>
    <row r="310" spans="1:11" ht="30" x14ac:dyDescent="0.25">
      <c r="A310" s="91" t="s">
        <v>602</v>
      </c>
      <c r="B310" s="23" t="s">
        <v>559</v>
      </c>
      <c r="C310" s="36" t="s">
        <v>1042</v>
      </c>
      <c r="D310" s="88"/>
      <c r="E310" s="89"/>
      <c r="F310" s="37">
        <v>1891000.47</v>
      </c>
      <c r="G310" s="34"/>
      <c r="H310" s="37">
        <v>1891000.47</v>
      </c>
      <c r="I310" s="34"/>
      <c r="J310" s="38" t="s">
        <v>578</v>
      </c>
      <c r="K310" s="34"/>
    </row>
    <row r="311" spans="1:11" x14ac:dyDescent="0.25">
      <c r="A311" s="90" t="s">
        <v>607</v>
      </c>
      <c r="B311" s="23" t="s">
        <v>559</v>
      </c>
      <c r="C311" s="36" t="s">
        <v>1043</v>
      </c>
      <c r="D311" s="88"/>
      <c r="E311" s="89"/>
      <c r="F311" s="37">
        <v>1891000.47</v>
      </c>
      <c r="G311" s="34"/>
      <c r="H311" s="37">
        <v>1891000.47</v>
      </c>
      <c r="I311" s="34"/>
      <c r="J311" s="38" t="s">
        <v>578</v>
      </c>
      <c r="K311" s="34"/>
    </row>
    <row r="312" spans="1:11" ht="20.25" x14ac:dyDescent="0.25">
      <c r="A312" s="90" t="s">
        <v>1044</v>
      </c>
      <c r="B312" s="23" t="s">
        <v>559</v>
      </c>
      <c r="C312" s="36" t="s">
        <v>1045</v>
      </c>
      <c r="D312" s="88"/>
      <c r="E312" s="89"/>
      <c r="F312" s="37">
        <v>57580830</v>
      </c>
      <c r="G312" s="34"/>
      <c r="H312" s="37">
        <v>56834946.07</v>
      </c>
      <c r="I312" s="34"/>
      <c r="J312" s="38" t="s">
        <v>1046</v>
      </c>
      <c r="K312" s="34"/>
    </row>
    <row r="313" spans="1:11" x14ac:dyDescent="0.25">
      <c r="A313" s="90" t="s">
        <v>8070</v>
      </c>
      <c r="B313" s="23" t="s">
        <v>559</v>
      </c>
      <c r="C313" s="36" t="s">
        <v>1047</v>
      </c>
      <c r="D313" s="88"/>
      <c r="E313" s="89"/>
      <c r="F313" s="37">
        <v>57580830</v>
      </c>
      <c r="G313" s="34"/>
      <c r="H313" s="37">
        <v>56834946.07</v>
      </c>
      <c r="I313" s="34"/>
      <c r="J313" s="38" t="s">
        <v>1046</v>
      </c>
      <c r="K313" s="34"/>
    </row>
    <row r="314" spans="1:11" ht="49.5" x14ac:dyDescent="0.25">
      <c r="A314" s="90" t="s">
        <v>8449</v>
      </c>
      <c r="B314" s="23" t="s">
        <v>559</v>
      </c>
      <c r="C314" s="36" t="s">
        <v>1048</v>
      </c>
      <c r="D314" s="88"/>
      <c r="E314" s="89"/>
      <c r="F314" s="37">
        <v>50789054</v>
      </c>
      <c r="G314" s="34"/>
      <c r="H314" s="37">
        <v>50095952.32</v>
      </c>
      <c r="I314" s="34"/>
      <c r="J314" s="38" t="s">
        <v>1049</v>
      </c>
      <c r="K314" s="34"/>
    </row>
    <row r="315" spans="1:11" ht="48" customHeight="1" x14ac:dyDescent="0.25">
      <c r="A315" s="91" t="s">
        <v>570</v>
      </c>
      <c r="B315" s="23" t="s">
        <v>559</v>
      </c>
      <c r="C315" s="36" t="s">
        <v>1050</v>
      </c>
      <c r="D315" s="88"/>
      <c r="E315" s="89"/>
      <c r="F315" s="37">
        <v>36840245.140000001</v>
      </c>
      <c r="G315" s="34"/>
      <c r="H315" s="37">
        <v>36405014.719999999</v>
      </c>
      <c r="I315" s="34"/>
      <c r="J315" s="38" t="s">
        <v>1051</v>
      </c>
      <c r="K315" s="34"/>
    </row>
    <row r="316" spans="1:11" ht="20.25" x14ac:dyDescent="0.25">
      <c r="A316" s="91" t="s">
        <v>572</v>
      </c>
      <c r="B316" s="23" t="s">
        <v>559</v>
      </c>
      <c r="C316" s="36" t="s">
        <v>1052</v>
      </c>
      <c r="D316" s="88"/>
      <c r="E316" s="89"/>
      <c r="F316" s="37">
        <v>36840245.140000001</v>
      </c>
      <c r="G316" s="34"/>
      <c r="H316" s="37">
        <v>36405014.719999999</v>
      </c>
      <c r="I316" s="34"/>
      <c r="J316" s="38" t="s">
        <v>1051</v>
      </c>
      <c r="K316" s="34"/>
    </row>
    <row r="317" spans="1:11" ht="20.25" x14ac:dyDescent="0.25">
      <c r="A317" s="90" t="s">
        <v>574</v>
      </c>
      <c r="B317" s="23" t="s">
        <v>559</v>
      </c>
      <c r="C317" s="36" t="s">
        <v>1053</v>
      </c>
      <c r="D317" s="88"/>
      <c r="E317" s="89"/>
      <c r="F317" s="37">
        <v>28532548</v>
      </c>
      <c r="G317" s="34"/>
      <c r="H317" s="37">
        <v>28422195.890000001</v>
      </c>
      <c r="I317" s="34"/>
      <c r="J317" s="38" t="s">
        <v>1054</v>
      </c>
      <c r="K317" s="34"/>
    </row>
    <row r="318" spans="1:11" ht="30" x14ac:dyDescent="0.25">
      <c r="A318" s="90" t="s">
        <v>591</v>
      </c>
      <c r="B318" s="23" t="s">
        <v>559</v>
      </c>
      <c r="C318" s="36" t="s">
        <v>1055</v>
      </c>
      <c r="D318" s="88"/>
      <c r="E318" s="89"/>
      <c r="F318" s="37">
        <v>866248.14</v>
      </c>
      <c r="G318" s="34"/>
      <c r="H318" s="37">
        <v>749015.2</v>
      </c>
      <c r="I318" s="34"/>
      <c r="J318" s="38" t="s">
        <v>1056</v>
      </c>
      <c r="K318" s="34"/>
    </row>
    <row r="319" spans="1:11" ht="39.75" x14ac:dyDescent="0.25">
      <c r="A319" s="90" t="s">
        <v>576</v>
      </c>
      <c r="B319" s="23" t="s">
        <v>559</v>
      </c>
      <c r="C319" s="36" t="s">
        <v>1057</v>
      </c>
      <c r="D319" s="88"/>
      <c r="E319" s="89"/>
      <c r="F319" s="37">
        <v>7441449</v>
      </c>
      <c r="G319" s="34"/>
      <c r="H319" s="37">
        <v>7233803.6299999999</v>
      </c>
      <c r="I319" s="34"/>
      <c r="J319" s="38" t="s">
        <v>1058</v>
      </c>
      <c r="K319" s="34"/>
    </row>
    <row r="320" spans="1:11" ht="18.75" customHeight="1" x14ac:dyDescent="0.25">
      <c r="A320" s="91" t="s">
        <v>599</v>
      </c>
      <c r="B320" s="23" t="s">
        <v>559</v>
      </c>
      <c r="C320" s="36" t="s">
        <v>1059</v>
      </c>
      <c r="D320" s="88"/>
      <c r="E320" s="89"/>
      <c r="F320" s="37">
        <v>13826633.859999999</v>
      </c>
      <c r="G320" s="34"/>
      <c r="H320" s="37">
        <v>13570923.289999999</v>
      </c>
      <c r="I320" s="34"/>
      <c r="J320" s="38" t="s">
        <v>1060</v>
      </c>
      <c r="K320" s="34"/>
    </row>
    <row r="321" spans="1:11" ht="30" x14ac:dyDescent="0.25">
      <c r="A321" s="91" t="s">
        <v>602</v>
      </c>
      <c r="B321" s="23" t="s">
        <v>559</v>
      </c>
      <c r="C321" s="36" t="s">
        <v>1061</v>
      </c>
      <c r="D321" s="88"/>
      <c r="E321" s="89"/>
      <c r="F321" s="37">
        <v>13826633.859999999</v>
      </c>
      <c r="G321" s="34"/>
      <c r="H321" s="37">
        <v>13570923.289999999</v>
      </c>
      <c r="I321" s="34"/>
      <c r="J321" s="38" t="s">
        <v>1060</v>
      </c>
      <c r="K321" s="34"/>
    </row>
    <row r="322" spans="1:11" ht="20.25" x14ac:dyDescent="0.25">
      <c r="A322" s="90" t="s">
        <v>604</v>
      </c>
      <c r="B322" s="23" t="s">
        <v>559</v>
      </c>
      <c r="C322" s="36" t="s">
        <v>1062</v>
      </c>
      <c r="D322" s="88"/>
      <c r="E322" s="89"/>
      <c r="F322" s="37">
        <v>2363288</v>
      </c>
      <c r="G322" s="34"/>
      <c r="H322" s="37">
        <v>2291012.4300000002</v>
      </c>
      <c r="I322" s="34"/>
      <c r="J322" s="38" t="s">
        <v>1063</v>
      </c>
      <c r="K322" s="34"/>
    </row>
    <row r="323" spans="1:11" x14ac:dyDescent="0.25">
      <c r="A323" s="90" t="s">
        <v>607</v>
      </c>
      <c r="B323" s="23" t="s">
        <v>559</v>
      </c>
      <c r="C323" s="36" t="s">
        <v>1064</v>
      </c>
      <c r="D323" s="88"/>
      <c r="E323" s="89"/>
      <c r="F323" s="37">
        <v>11463345.859999999</v>
      </c>
      <c r="G323" s="34"/>
      <c r="H323" s="37">
        <v>11279910.859999999</v>
      </c>
      <c r="I323" s="34"/>
      <c r="J323" s="38" t="s">
        <v>1065</v>
      </c>
      <c r="K323" s="34"/>
    </row>
    <row r="324" spans="1:11" ht="20.25" x14ac:dyDescent="0.25">
      <c r="A324" s="91" t="s">
        <v>854</v>
      </c>
      <c r="B324" s="23" t="s">
        <v>559</v>
      </c>
      <c r="C324" s="36" t="s">
        <v>1066</v>
      </c>
      <c r="D324" s="88"/>
      <c r="E324" s="89"/>
      <c r="F324" s="37">
        <v>98000</v>
      </c>
      <c r="G324" s="34"/>
      <c r="H324" s="37">
        <v>98000</v>
      </c>
      <c r="I324" s="34"/>
      <c r="J324" s="38" t="s">
        <v>578</v>
      </c>
      <c r="K324" s="34"/>
    </row>
    <row r="325" spans="1:11" x14ac:dyDescent="0.25">
      <c r="A325" s="91" t="s">
        <v>1067</v>
      </c>
      <c r="B325" s="23" t="s">
        <v>559</v>
      </c>
      <c r="C325" s="36" t="s">
        <v>1068</v>
      </c>
      <c r="D325" s="88"/>
      <c r="E325" s="89"/>
      <c r="F325" s="37">
        <v>98000</v>
      </c>
      <c r="G325" s="34"/>
      <c r="H325" s="37">
        <v>98000</v>
      </c>
      <c r="I325" s="34"/>
      <c r="J325" s="38" t="s">
        <v>578</v>
      </c>
      <c r="K325" s="34"/>
    </row>
    <row r="326" spans="1:11" x14ac:dyDescent="0.25">
      <c r="A326" s="91" t="s">
        <v>610</v>
      </c>
      <c r="B326" s="23" t="s">
        <v>559</v>
      </c>
      <c r="C326" s="36" t="s">
        <v>1069</v>
      </c>
      <c r="D326" s="88"/>
      <c r="E326" s="89"/>
      <c r="F326" s="37">
        <v>24175</v>
      </c>
      <c r="G326" s="34"/>
      <c r="H326" s="37">
        <v>22014.31</v>
      </c>
      <c r="I326" s="34"/>
      <c r="J326" s="38" t="s">
        <v>1070</v>
      </c>
      <c r="K326" s="34"/>
    </row>
    <row r="327" spans="1:11" x14ac:dyDescent="0.25">
      <c r="A327" s="91" t="s">
        <v>613</v>
      </c>
      <c r="B327" s="23" t="s">
        <v>559</v>
      </c>
      <c r="C327" s="36" t="s">
        <v>1071</v>
      </c>
      <c r="D327" s="88"/>
      <c r="E327" s="89"/>
      <c r="F327" s="37">
        <v>24175</v>
      </c>
      <c r="G327" s="34"/>
      <c r="H327" s="37">
        <v>22014.31</v>
      </c>
      <c r="I327" s="34"/>
      <c r="J327" s="38" t="s">
        <v>1070</v>
      </c>
      <c r="K327" s="34"/>
    </row>
    <row r="328" spans="1:11" ht="20.25" x14ac:dyDescent="0.25">
      <c r="A328" s="90" t="s">
        <v>615</v>
      </c>
      <c r="B328" s="23" t="s">
        <v>559</v>
      </c>
      <c r="C328" s="36" t="s">
        <v>1072</v>
      </c>
      <c r="D328" s="88"/>
      <c r="E328" s="89"/>
      <c r="F328" s="37">
        <v>4175</v>
      </c>
      <c r="G328" s="34"/>
      <c r="H328" s="37">
        <v>3600</v>
      </c>
      <c r="I328" s="34"/>
      <c r="J328" s="38" t="s">
        <v>1073</v>
      </c>
      <c r="K328" s="34"/>
    </row>
    <row r="329" spans="1:11" x14ac:dyDescent="0.25">
      <c r="A329" s="90" t="s">
        <v>618</v>
      </c>
      <c r="B329" s="23" t="s">
        <v>559</v>
      </c>
      <c r="C329" s="36" t="s">
        <v>1074</v>
      </c>
      <c r="D329" s="88"/>
      <c r="E329" s="89"/>
      <c r="F329" s="37">
        <v>20000</v>
      </c>
      <c r="G329" s="34"/>
      <c r="H329" s="37">
        <v>18414.310000000001</v>
      </c>
      <c r="I329" s="34"/>
      <c r="J329" s="38" t="s">
        <v>1075</v>
      </c>
      <c r="K329" s="34"/>
    </row>
    <row r="330" spans="1:11" ht="20.25" x14ac:dyDescent="0.25">
      <c r="A330" s="90" t="s">
        <v>8451</v>
      </c>
      <c r="B330" s="23" t="s">
        <v>559</v>
      </c>
      <c r="C330" s="36" t="s">
        <v>1076</v>
      </c>
      <c r="D330" s="88"/>
      <c r="E330" s="89"/>
      <c r="F330" s="37">
        <v>6791776</v>
      </c>
      <c r="G330" s="34"/>
      <c r="H330" s="37">
        <v>6738993.75</v>
      </c>
      <c r="I330" s="34"/>
      <c r="J330" s="38" t="s">
        <v>1077</v>
      </c>
      <c r="K330" s="34"/>
    </row>
    <row r="331" spans="1:11" ht="48.75" customHeight="1" x14ac:dyDescent="0.25">
      <c r="A331" s="91" t="s">
        <v>570</v>
      </c>
      <c r="B331" s="23" t="s">
        <v>559</v>
      </c>
      <c r="C331" s="36" t="s">
        <v>1078</v>
      </c>
      <c r="D331" s="88"/>
      <c r="E331" s="89"/>
      <c r="F331" s="37">
        <v>6791776</v>
      </c>
      <c r="G331" s="34"/>
      <c r="H331" s="37">
        <v>6738993.75</v>
      </c>
      <c r="I331" s="34"/>
      <c r="J331" s="38" t="s">
        <v>1077</v>
      </c>
      <c r="K331" s="34"/>
    </row>
    <row r="332" spans="1:11" ht="20.25" x14ac:dyDescent="0.25">
      <c r="A332" s="91" t="s">
        <v>572</v>
      </c>
      <c r="B332" s="23" t="s">
        <v>559</v>
      </c>
      <c r="C332" s="36" t="s">
        <v>1079</v>
      </c>
      <c r="D332" s="88"/>
      <c r="E332" s="89"/>
      <c r="F332" s="37">
        <v>6791776</v>
      </c>
      <c r="G332" s="34"/>
      <c r="H332" s="37">
        <v>6738993.75</v>
      </c>
      <c r="I332" s="34"/>
      <c r="J332" s="38" t="s">
        <v>1077</v>
      </c>
      <c r="K332" s="34"/>
    </row>
    <row r="333" spans="1:11" ht="20.25" x14ac:dyDescent="0.25">
      <c r="A333" s="90" t="s">
        <v>574</v>
      </c>
      <c r="B333" s="23" t="s">
        <v>559</v>
      </c>
      <c r="C333" s="36" t="s">
        <v>1080</v>
      </c>
      <c r="D333" s="88"/>
      <c r="E333" s="89"/>
      <c r="F333" s="37">
        <v>5436856</v>
      </c>
      <c r="G333" s="34"/>
      <c r="H333" s="37">
        <v>5436856</v>
      </c>
      <c r="I333" s="34"/>
      <c r="J333" s="38" t="s">
        <v>578</v>
      </c>
      <c r="K333" s="34"/>
    </row>
    <row r="334" spans="1:11" ht="30" x14ac:dyDescent="0.25">
      <c r="A334" s="90" t="s">
        <v>591</v>
      </c>
      <c r="B334" s="23" t="s">
        <v>559</v>
      </c>
      <c r="C334" s="36" t="s">
        <v>1081</v>
      </c>
      <c r="D334" s="88"/>
      <c r="E334" s="89"/>
      <c r="F334" s="37">
        <v>298652</v>
      </c>
      <c r="G334" s="34"/>
      <c r="H334" s="37">
        <v>298652</v>
      </c>
      <c r="I334" s="34"/>
      <c r="J334" s="38" t="s">
        <v>578</v>
      </c>
      <c r="K334" s="34"/>
    </row>
    <row r="335" spans="1:11" ht="39.75" x14ac:dyDescent="0.25">
      <c r="A335" s="90" t="s">
        <v>576</v>
      </c>
      <c r="B335" s="23" t="s">
        <v>559</v>
      </c>
      <c r="C335" s="36" t="s">
        <v>1082</v>
      </c>
      <c r="D335" s="88"/>
      <c r="E335" s="89"/>
      <c r="F335" s="37">
        <v>1056268</v>
      </c>
      <c r="G335" s="34"/>
      <c r="H335" s="37">
        <v>1003485.75</v>
      </c>
      <c r="I335" s="34"/>
      <c r="J335" s="38" t="s">
        <v>1077</v>
      </c>
      <c r="K335" s="34"/>
    </row>
    <row r="336" spans="1:11" x14ac:dyDescent="0.25">
      <c r="A336" s="90" t="s">
        <v>1083</v>
      </c>
      <c r="B336" s="23" t="s">
        <v>559</v>
      </c>
      <c r="C336" s="36" t="s">
        <v>1084</v>
      </c>
      <c r="D336" s="88"/>
      <c r="E336" s="89"/>
      <c r="F336" s="37">
        <v>471129027.07999998</v>
      </c>
      <c r="G336" s="34"/>
      <c r="H336" s="38" t="s">
        <v>32</v>
      </c>
      <c r="I336" s="34"/>
      <c r="J336" s="38" t="s">
        <v>1085</v>
      </c>
      <c r="K336" s="34"/>
    </row>
    <row r="337" spans="1:11" ht="30" x14ac:dyDescent="0.25">
      <c r="A337" s="90" t="s">
        <v>8387</v>
      </c>
      <c r="B337" s="23" t="s">
        <v>559</v>
      </c>
      <c r="C337" s="36" t="s">
        <v>1086</v>
      </c>
      <c r="D337" s="88"/>
      <c r="E337" s="89"/>
      <c r="F337" s="37">
        <v>471129027.07999998</v>
      </c>
      <c r="G337" s="34"/>
      <c r="H337" s="38" t="s">
        <v>32</v>
      </c>
      <c r="I337" s="34"/>
      <c r="J337" s="38" t="s">
        <v>1085</v>
      </c>
      <c r="K337" s="34"/>
    </row>
    <row r="338" spans="1:11" ht="30" x14ac:dyDescent="0.25">
      <c r="A338" s="91" t="s">
        <v>8390</v>
      </c>
      <c r="B338" s="23" t="s">
        <v>559</v>
      </c>
      <c r="C338" s="36" t="s">
        <v>1087</v>
      </c>
      <c r="D338" s="88"/>
      <c r="E338" s="89"/>
      <c r="F338" s="37">
        <v>471129027.07999998</v>
      </c>
      <c r="G338" s="34"/>
      <c r="H338" s="38" t="s">
        <v>32</v>
      </c>
      <c r="I338" s="34"/>
      <c r="J338" s="38" t="s">
        <v>1085</v>
      </c>
      <c r="K338" s="34"/>
    </row>
    <row r="339" spans="1:11" ht="49.5" x14ac:dyDescent="0.25">
      <c r="A339" s="91" t="s">
        <v>8392</v>
      </c>
      <c r="B339" s="23" t="s">
        <v>559</v>
      </c>
      <c r="C339" s="36" t="s">
        <v>1088</v>
      </c>
      <c r="D339" s="88"/>
      <c r="E339" s="89"/>
      <c r="F339" s="35">
        <v>471129027.07999998</v>
      </c>
      <c r="G339" s="34"/>
      <c r="H339" s="38" t="s">
        <v>32</v>
      </c>
      <c r="I339" s="34"/>
      <c r="J339" s="38" t="s">
        <v>1085</v>
      </c>
      <c r="K339" s="34"/>
    </row>
    <row r="340" spans="1:11" ht="96.75" customHeight="1" x14ac:dyDescent="0.25">
      <c r="A340" s="90" t="s">
        <v>8452</v>
      </c>
      <c r="B340" s="23" t="s">
        <v>559</v>
      </c>
      <c r="C340" s="36" t="s">
        <v>1089</v>
      </c>
      <c r="D340" s="88"/>
      <c r="E340" s="89"/>
      <c r="F340" s="37">
        <v>36742089.520000003</v>
      </c>
      <c r="G340" s="34"/>
      <c r="H340" s="38" t="s">
        <v>32</v>
      </c>
      <c r="I340" s="34"/>
      <c r="J340" s="38" t="s">
        <v>1090</v>
      </c>
      <c r="K340" s="34"/>
    </row>
    <row r="341" spans="1:11" x14ac:dyDescent="0.25">
      <c r="A341" s="91" t="s">
        <v>610</v>
      </c>
      <c r="B341" s="23" t="s">
        <v>559</v>
      </c>
      <c r="C341" s="36" t="s">
        <v>1091</v>
      </c>
      <c r="D341" s="88"/>
      <c r="E341" s="89"/>
      <c r="F341" s="37">
        <v>36742089.520000003</v>
      </c>
      <c r="G341" s="34"/>
      <c r="H341" s="38" t="s">
        <v>32</v>
      </c>
      <c r="I341" s="34"/>
      <c r="J341" s="38" t="s">
        <v>1090</v>
      </c>
      <c r="K341" s="34"/>
    </row>
    <row r="342" spans="1:11" x14ac:dyDescent="0.25">
      <c r="A342" s="91" t="s">
        <v>1092</v>
      </c>
      <c r="B342" s="23" t="s">
        <v>559</v>
      </c>
      <c r="C342" s="36" t="s">
        <v>1093</v>
      </c>
      <c r="D342" s="88"/>
      <c r="E342" s="89"/>
      <c r="F342" s="37">
        <v>36742089.520000003</v>
      </c>
      <c r="G342" s="34"/>
      <c r="H342" s="38" t="s">
        <v>32</v>
      </c>
      <c r="I342" s="34"/>
      <c r="J342" s="38" t="s">
        <v>1090</v>
      </c>
      <c r="K342" s="34"/>
    </row>
    <row r="343" spans="1:11" ht="98.25" x14ac:dyDescent="0.25">
      <c r="A343" s="90" t="s">
        <v>8452</v>
      </c>
      <c r="B343" s="23" t="s">
        <v>559</v>
      </c>
      <c r="C343" s="36" t="s">
        <v>1094</v>
      </c>
      <c r="D343" s="88"/>
      <c r="E343" s="89"/>
      <c r="F343" s="37">
        <v>434386937.56</v>
      </c>
      <c r="G343" s="34"/>
      <c r="H343" s="38" t="s">
        <v>32</v>
      </c>
      <c r="I343" s="34"/>
      <c r="J343" s="38" t="s">
        <v>1095</v>
      </c>
      <c r="K343" s="34"/>
    </row>
    <row r="344" spans="1:11" x14ac:dyDescent="0.25">
      <c r="A344" s="91" t="s">
        <v>610</v>
      </c>
      <c r="B344" s="23" t="s">
        <v>559</v>
      </c>
      <c r="C344" s="36" t="s">
        <v>1096</v>
      </c>
      <c r="D344" s="88"/>
      <c r="E344" s="89"/>
      <c r="F344" s="37">
        <v>434386937.56</v>
      </c>
      <c r="G344" s="34"/>
      <c r="H344" s="38" t="s">
        <v>32</v>
      </c>
      <c r="I344" s="34"/>
      <c r="J344" s="38" t="s">
        <v>1095</v>
      </c>
      <c r="K344" s="34"/>
    </row>
    <row r="345" spans="1:11" x14ac:dyDescent="0.25">
      <c r="A345" s="91" t="s">
        <v>1092</v>
      </c>
      <c r="B345" s="23" t="s">
        <v>559</v>
      </c>
      <c r="C345" s="36" t="s">
        <v>1097</v>
      </c>
      <c r="D345" s="88"/>
      <c r="E345" s="89"/>
      <c r="F345" s="37">
        <v>434386937.56</v>
      </c>
      <c r="G345" s="34"/>
      <c r="H345" s="38" t="s">
        <v>32</v>
      </c>
      <c r="I345" s="34"/>
      <c r="J345" s="38" t="s">
        <v>1095</v>
      </c>
      <c r="K345" s="34"/>
    </row>
    <row r="346" spans="1:11" x14ac:dyDescent="0.25">
      <c r="A346" s="90" t="s">
        <v>1098</v>
      </c>
      <c r="B346" s="23" t="s">
        <v>559</v>
      </c>
      <c r="C346" s="36" t="s">
        <v>1099</v>
      </c>
      <c r="D346" s="88"/>
      <c r="E346" s="89"/>
      <c r="F346" s="37">
        <v>2148501134.8099999</v>
      </c>
      <c r="G346" s="34"/>
      <c r="H346" s="37">
        <v>1996825109.6099999</v>
      </c>
      <c r="I346" s="34"/>
      <c r="J346" s="38" t="s">
        <v>1100</v>
      </c>
      <c r="K346" s="34"/>
    </row>
    <row r="347" spans="1:11" ht="20.25" x14ac:dyDescent="0.25">
      <c r="A347" s="90" t="s">
        <v>8140</v>
      </c>
      <c r="B347" s="23" t="s">
        <v>559</v>
      </c>
      <c r="C347" s="36" t="s">
        <v>1101</v>
      </c>
      <c r="D347" s="88"/>
      <c r="E347" s="89"/>
      <c r="F347" s="37">
        <v>2599480</v>
      </c>
      <c r="G347" s="34"/>
      <c r="H347" s="37">
        <v>2599480</v>
      </c>
      <c r="I347" s="34"/>
      <c r="J347" s="38" t="s">
        <v>578</v>
      </c>
      <c r="K347" s="34"/>
    </row>
    <row r="348" spans="1:11" x14ac:dyDescent="0.25">
      <c r="A348" s="91" t="s">
        <v>8141</v>
      </c>
      <c r="B348" s="23" t="s">
        <v>559</v>
      </c>
      <c r="C348" s="36" t="s">
        <v>1102</v>
      </c>
      <c r="D348" s="88"/>
      <c r="E348" s="89"/>
      <c r="F348" s="37">
        <v>2599480</v>
      </c>
      <c r="G348" s="34"/>
      <c r="H348" s="37">
        <v>2599480</v>
      </c>
      <c r="I348" s="34"/>
      <c r="J348" s="38" t="s">
        <v>578</v>
      </c>
      <c r="K348" s="34"/>
    </row>
    <row r="349" spans="1:11" ht="39.75" customHeight="1" x14ac:dyDescent="0.25">
      <c r="A349" s="91" t="s">
        <v>8142</v>
      </c>
      <c r="B349" s="23" t="s">
        <v>559</v>
      </c>
      <c r="C349" s="36" t="s">
        <v>1103</v>
      </c>
      <c r="D349" s="88"/>
      <c r="E349" s="89"/>
      <c r="F349" s="35">
        <v>2599480</v>
      </c>
      <c r="G349" s="34"/>
      <c r="H349" s="35">
        <v>2599480</v>
      </c>
      <c r="I349" s="34"/>
      <c r="J349" s="38" t="s">
        <v>578</v>
      </c>
      <c r="K349" s="34"/>
    </row>
    <row r="350" spans="1:11" ht="30" x14ac:dyDescent="0.25">
      <c r="A350" s="91" t="s">
        <v>599</v>
      </c>
      <c r="B350" s="23" t="s">
        <v>559</v>
      </c>
      <c r="C350" s="36" t="s">
        <v>1104</v>
      </c>
      <c r="D350" s="88"/>
      <c r="E350" s="89"/>
      <c r="F350" s="37">
        <v>2599480</v>
      </c>
      <c r="G350" s="34"/>
      <c r="H350" s="37">
        <v>2599480</v>
      </c>
      <c r="I350" s="34"/>
      <c r="J350" s="38" t="s">
        <v>578</v>
      </c>
      <c r="K350" s="34"/>
    </row>
    <row r="351" spans="1:11" ht="30" x14ac:dyDescent="0.25">
      <c r="A351" s="91" t="s">
        <v>602</v>
      </c>
      <c r="B351" s="23" t="s">
        <v>559</v>
      </c>
      <c r="C351" s="36" t="s">
        <v>1105</v>
      </c>
      <c r="D351" s="88"/>
      <c r="E351" s="89"/>
      <c r="F351" s="37">
        <v>2599480</v>
      </c>
      <c r="G351" s="34"/>
      <c r="H351" s="37">
        <v>2599480</v>
      </c>
      <c r="I351" s="34"/>
      <c r="J351" s="38" t="s">
        <v>578</v>
      </c>
      <c r="K351" s="34"/>
    </row>
    <row r="352" spans="1:11" x14ac:dyDescent="0.25">
      <c r="A352" s="90" t="s">
        <v>607</v>
      </c>
      <c r="B352" s="23" t="s">
        <v>559</v>
      </c>
      <c r="C352" s="36" t="s">
        <v>1106</v>
      </c>
      <c r="D352" s="88"/>
      <c r="E352" s="89"/>
      <c r="F352" s="37">
        <v>2599480</v>
      </c>
      <c r="G352" s="34"/>
      <c r="H352" s="37">
        <v>2599480</v>
      </c>
      <c r="I352" s="34"/>
      <c r="J352" s="38" t="s">
        <v>578</v>
      </c>
      <c r="K352" s="34"/>
    </row>
    <row r="353" spans="1:11" ht="30" x14ac:dyDescent="0.25">
      <c r="A353" s="90" t="s">
        <v>8152</v>
      </c>
      <c r="B353" s="23" t="s">
        <v>559</v>
      </c>
      <c r="C353" s="36" t="s">
        <v>1107</v>
      </c>
      <c r="D353" s="88"/>
      <c r="E353" s="89"/>
      <c r="F353" s="37">
        <v>120000</v>
      </c>
      <c r="G353" s="34"/>
      <c r="H353" s="37">
        <v>120000</v>
      </c>
      <c r="I353" s="34"/>
      <c r="J353" s="38" t="s">
        <v>578</v>
      </c>
      <c r="K353" s="34"/>
    </row>
    <row r="354" spans="1:11" ht="59.25" customHeight="1" x14ac:dyDescent="0.25">
      <c r="A354" s="91" t="s">
        <v>1108</v>
      </c>
      <c r="B354" s="23" t="s">
        <v>559</v>
      </c>
      <c r="C354" s="36" t="s">
        <v>1109</v>
      </c>
      <c r="D354" s="88"/>
      <c r="E354" s="89"/>
      <c r="F354" s="35">
        <v>120000</v>
      </c>
      <c r="G354" s="34"/>
      <c r="H354" s="35">
        <v>120000</v>
      </c>
      <c r="I354" s="34"/>
      <c r="J354" s="38" t="s">
        <v>578</v>
      </c>
      <c r="K354" s="34"/>
    </row>
    <row r="355" spans="1:11" ht="111.75" customHeight="1" x14ac:dyDescent="0.25">
      <c r="A355" s="90" t="s">
        <v>1110</v>
      </c>
      <c r="B355" s="23" t="s">
        <v>559</v>
      </c>
      <c r="C355" s="36" t="s">
        <v>1111</v>
      </c>
      <c r="D355" s="88"/>
      <c r="E355" s="89"/>
      <c r="F355" s="37">
        <v>120000</v>
      </c>
      <c r="G355" s="34"/>
      <c r="H355" s="37">
        <v>120000</v>
      </c>
      <c r="I355" s="34"/>
      <c r="J355" s="38" t="s">
        <v>578</v>
      </c>
      <c r="K355" s="34"/>
    </row>
    <row r="356" spans="1:11" x14ac:dyDescent="0.25">
      <c r="A356" s="91" t="s">
        <v>610</v>
      </c>
      <c r="B356" s="23" t="s">
        <v>559</v>
      </c>
      <c r="C356" s="36" t="s">
        <v>1112</v>
      </c>
      <c r="D356" s="88"/>
      <c r="E356" s="89"/>
      <c r="F356" s="37">
        <v>120000</v>
      </c>
      <c r="G356" s="34"/>
      <c r="H356" s="37">
        <v>120000</v>
      </c>
      <c r="I356" s="34"/>
      <c r="J356" s="38" t="s">
        <v>578</v>
      </c>
      <c r="K356" s="34"/>
    </row>
    <row r="357" spans="1:11" x14ac:dyDescent="0.25">
      <c r="A357" s="91" t="s">
        <v>1113</v>
      </c>
      <c r="B357" s="23" t="s">
        <v>559</v>
      </c>
      <c r="C357" s="36" t="s">
        <v>1114</v>
      </c>
      <c r="D357" s="88"/>
      <c r="E357" s="89"/>
      <c r="F357" s="37">
        <v>120000</v>
      </c>
      <c r="G357" s="34"/>
      <c r="H357" s="37">
        <v>120000</v>
      </c>
      <c r="I357" s="34"/>
      <c r="J357" s="38" t="s">
        <v>578</v>
      </c>
      <c r="K357" s="34"/>
    </row>
    <row r="358" spans="1:11" ht="39.75" x14ac:dyDescent="0.25">
      <c r="A358" s="90" t="s">
        <v>7850</v>
      </c>
      <c r="B358" s="23" t="s">
        <v>559</v>
      </c>
      <c r="C358" s="36" t="s">
        <v>1115</v>
      </c>
      <c r="D358" s="88"/>
      <c r="E358" s="89"/>
      <c r="F358" s="37">
        <v>131969390.39</v>
      </c>
      <c r="G358" s="34"/>
      <c r="H358" s="37">
        <v>131969390.39</v>
      </c>
      <c r="I358" s="34"/>
      <c r="J358" s="38" t="s">
        <v>578</v>
      </c>
      <c r="K358" s="34"/>
    </row>
    <row r="359" spans="1:11" x14ac:dyDescent="0.25">
      <c r="A359" s="91" t="s">
        <v>8186</v>
      </c>
      <c r="B359" s="23" t="s">
        <v>559</v>
      </c>
      <c r="C359" s="36" t="s">
        <v>1116</v>
      </c>
      <c r="D359" s="88"/>
      <c r="E359" s="89"/>
      <c r="F359" s="37">
        <v>131969390.39</v>
      </c>
      <c r="G359" s="34"/>
      <c r="H359" s="37">
        <v>131969390.39</v>
      </c>
      <c r="I359" s="34"/>
      <c r="J359" s="38" t="s">
        <v>578</v>
      </c>
      <c r="K359" s="34"/>
    </row>
    <row r="360" spans="1:11" ht="30" x14ac:dyDescent="0.25">
      <c r="A360" s="91" t="s">
        <v>8191</v>
      </c>
      <c r="B360" s="23" t="s">
        <v>559</v>
      </c>
      <c r="C360" s="36" t="s">
        <v>1117</v>
      </c>
      <c r="D360" s="88"/>
      <c r="E360" s="89"/>
      <c r="F360" s="35">
        <v>131969390.39</v>
      </c>
      <c r="G360" s="34"/>
      <c r="H360" s="35">
        <v>131969390.39</v>
      </c>
      <c r="I360" s="34"/>
      <c r="J360" s="38" t="s">
        <v>578</v>
      </c>
      <c r="K360" s="34"/>
    </row>
    <row r="361" spans="1:11" ht="118.5" customHeight="1" x14ac:dyDescent="0.25">
      <c r="A361" s="90" t="s">
        <v>1118</v>
      </c>
      <c r="B361" s="23" t="s">
        <v>559</v>
      </c>
      <c r="C361" s="36" t="s">
        <v>1119</v>
      </c>
      <c r="D361" s="88"/>
      <c r="E361" s="89"/>
      <c r="F361" s="37">
        <v>131969390.39</v>
      </c>
      <c r="G361" s="34"/>
      <c r="H361" s="37">
        <v>131969390.39</v>
      </c>
      <c r="I361" s="34"/>
      <c r="J361" s="38" t="s">
        <v>578</v>
      </c>
      <c r="K361" s="34"/>
    </row>
    <row r="362" spans="1:11" ht="30" x14ac:dyDescent="0.25">
      <c r="A362" s="91" t="s">
        <v>599</v>
      </c>
      <c r="B362" s="23" t="s">
        <v>559</v>
      </c>
      <c r="C362" s="36" t="s">
        <v>1120</v>
      </c>
      <c r="D362" s="88"/>
      <c r="E362" s="89"/>
      <c r="F362" s="37">
        <v>131969390.39</v>
      </c>
      <c r="G362" s="34"/>
      <c r="H362" s="37">
        <v>131969390.39</v>
      </c>
      <c r="I362" s="34"/>
      <c r="J362" s="38" t="s">
        <v>578</v>
      </c>
      <c r="K362" s="34"/>
    </row>
    <row r="363" spans="1:11" ht="30" x14ac:dyDescent="0.25">
      <c r="A363" s="91" t="s">
        <v>602</v>
      </c>
      <c r="B363" s="23" t="s">
        <v>559</v>
      </c>
      <c r="C363" s="36" t="s">
        <v>1121</v>
      </c>
      <c r="D363" s="88"/>
      <c r="E363" s="89"/>
      <c r="F363" s="37">
        <v>131969390.39</v>
      </c>
      <c r="G363" s="34"/>
      <c r="H363" s="37">
        <v>131969390.39</v>
      </c>
      <c r="I363" s="34"/>
      <c r="J363" s="38" t="s">
        <v>578</v>
      </c>
      <c r="K363" s="34"/>
    </row>
    <row r="364" spans="1:11" ht="30" x14ac:dyDescent="0.25">
      <c r="A364" s="90" t="s">
        <v>1122</v>
      </c>
      <c r="B364" s="23" t="s">
        <v>559</v>
      </c>
      <c r="C364" s="36" t="s">
        <v>1123</v>
      </c>
      <c r="D364" s="88"/>
      <c r="E364" s="89"/>
      <c r="F364" s="37">
        <v>131969390.39</v>
      </c>
      <c r="G364" s="34"/>
      <c r="H364" s="37">
        <v>131969390.39</v>
      </c>
      <c r="I364" s="34"/>
      <c r="J364" s="38" t="s">
        <v>578</v>
      </c>
      <c r="K364" s="34"/>
    </row>
    <row r="365" spans="1:11" ht="30" x14ac:dyDescent="0.25">
      <c r="A365" s="90" t="s">
        <v>8197</v>
      </c>
      <c r="B365" s="23" t="s">
        <v>559</v>
      </c>
      <c r="C365" s="36" t="s">
        <v>1124</v>
      </c>
      <c r="D365" s="88"/>
      <c r="E365" s="89"/>
      <c r="F365" s="37">
        <v>502491627.39999998</v>
      </c>
      <c r="G365" s="34"/>
      <c r="H365" s="37">
        <v>500001205.88999999</v>
      </c>
      <c r="I365" s="34"/>
      <c r="J365" s="38" t="s">
        <v>1125</v>
      </c>
      <c r="K365" s="34"/>
    </row>
    <row r="366" spans="1:11" s="20" customFormat="1" ht="127.5" x14ac:dyDescent="0.25">
      <c r="A366" s="90" t="s">
        <v>8453</v>
      </c>
      <c r="B366" s="23" t="s">
        <v>559</v>
      </c>
      <c r="C366" s="36" t="s">
        <v>1126</v>
      </c>
      <c r="D366" s="88"/>
      <c r="E366" s="89"/>
      <c r="F366" s="37">
        <v>150524661.96000001</v>
      </c>
      <c r="G366" s="34"/>
      <c r="H366" s="37">
        <v>150290742.99000001</v>
      </c>
      <c r="I366" s="34"/>
      <c r="J366" s="38" t="s">
        <v>1127</v>
      </c>
      <c r="K366" s="34"/>
    </row>
    <row r="367" spans="1:11" x14ac:dyDescent="0.25">
      <c r="A367" s="91" t="s">
        <v>610</v>
      </c>
      <c r="B367" s="23" t="s">
        <v>559</v>
      </c>
      <c r="C367" s="36" t="s">
        <v>1128</v>
      </c>
      <c r="D367" s="88"/>
      <c r="E367" s="89"/>
      <c r="F367" s="37">
        <v>150524661.96000001</v>
      </c>
      <c r="G367" s="34"/>
      <c r="H367" s="37">
        <v>150290742.99000001</v>
      </c>
      <c r="I367" s="34"/>
      <c r="J367" s="38" t="s">
        <v>1127</v>
      </c>
      <c r="K367" s="34"/>
    </row>
    <row r="368" spans="1:11" ht="49.5" x14ac:dyDescent="0.25">
      <c r="A368" s="91" t="s">
        <v>1129</v>
      </c>
      <c r="B368" s="23" t="s">
        <v>559</v>
      </c>
      <c r="C368" s="36" t="s">
        <v>1130</v>
      </c>
      <c r="D368" s="88"/>
      <c r="E368" s="89"/>
      <c r="F368" s="37">
        <v>150524661.96000001</v>
      </c>
      <c r="G368" s="34"/>
      <c r="H368" s="37">
        <v>150290742.99000001</v>
      </c>
      <c r="I368" s="34"/>
      <c r="J368" s="38" t="s">
        <v>1127</v>
      </c>
      <c r="K368" s="34"/>
    </row>
    <row r="369" spans="1:11" ht="49.5" x14ac:dyDescent="0.25">
      <c r="A369" s="90" t="s">
        <v>1131</v>
      </c>
      <c r="B369" s="23" t="s">
        <v>559</v>
      </c>
      <c r="C369" s="36" t="s">
        <v>1132</v>
      </c>
      <c r="D369" s="88"/>
      <c r="E369" s="89"/>
      <c r="F369" s="37">
        <v>120335568.95999999</v>
      </c>
      <c r="G369" s="34"/>
      <c r="H369" s="37">
        <v>120101649.98999999</v>
      </c>
      <c r="I369" s="34"/>
      <c r="J369" s="38" t="s">
        <v>1127</v>
      </c>
      <c r="K369" s="34"/>
    </row>
    <row r="370" spans="1:11" ht="88.5" x14ac:dyDescent="0.25">
      <c r="A370" s="90" t="s">
        <v>1133</v>
      </c>
      <c r="B370" s="23" t="s">
        <v>559</v>
      </c>
      <c r="C370" s="36" t="s">
        <v>1134</v>
      </c>
      <c r="D370" s="88"/>
      <c r="E370" s="89"/>
      <c r="F370" s="37">
        <v>30189093</v>
      </c>
      <c r="G370" s="34"/>
      <c r="H370" s="37">
        <v>30189093</v>
      </c>
      <c r="I370" s="34"/>
      <c r="J370" s="38" t="s">
        <v>578</v>
      </c>
      <c r="K370" s="34"/>
    </row>
    <row r="371" spans="1:11" ht="147" x14ac:dyDescent="0.25">
      <c r="A371" s="90" t="s">
        <v>1135</v>
      </c>
      <c r="B371" s="23" t="s">
        <v>559</v>
      </c>
      <c r="C371" s="36" t="s">
        <v>1136</v>
      </c>
      <c r="D371" s="88"/>
      <c r="E371" s="89"/>
      <c r="F371" s="37">
        <v>850000</v>
      </c>
      <c r="G371" s="34"/>
      <c r="H371" s="37">
        <v>850000</v>
      </c>
      <c r="I371" s="34"/>
      <c r="J371" s="38" t="s">
        <v>578</v>
      </c>
      <c r="K371" s="34"/>
    </row>
    <row r="372" spans="1:11" ht="30" x14ac:dyDescent="0.25">
      <c r="A372" s="91" t="s">
        <v>987</v>
      </c>
      <c r="B372" s="23" t="s">
        <v>559</v>
      </c>
      <c r="C372" s="36" t="s">
        <v>1137</v>
      </c>
      <c r="D372" s="88"/>
      <c r="E372" s="89"/>
      <c r="F372" s="37">
        <v>850000</v>
      </c>
      <c r="G372" s="34"/>
      <c r="H372" s="37">
        <v>850000</v>
      </c>
      <c r="I372" s="34"/>
      <c r="J372" s="38" t="s">
        <v>578</v>
      </c>
      <c r="K372" s="34"/>
    </row>
    <row r="373" spans="1:11" ht="30" x14ac:dyDescent="0.25">
      <c r="A373" s="91" t="s">
        <v>1138</v>
      </c>
      <c r="B373" s="23" t="s">
        <v>559</v>
      </c>
      <c r="C373" s="36" t="s">
        <v>1139</v>
      </c>
      <c r="D373" s="88"/>
      <c r="E373" s="89"/>
      <c r="F373" s="37">
        <v>850000</v>
      </c>
      <c r="G373" s="34"/>
      <c r="H373" s="37">
        <v>850000</v>
      </c>
      <c r="I373" s="34"/>
      <c r="J373" s="38" t="s">
        <v>578</v>
      </c>
      <c r="K373" s="34"/>
    </row>
    <row r="374" spans="1:11" ht="69" x14ac:dyDescent="0.25">
      <c r="A374" s="90" t="s">
        <v>1140</v>
      </c>
      <c r="B374" s="23" t="s">
        <v>559</v>
      </c>
      <c r="C374" s="36" t="s">
        <v>1141</v>
      </c>
      <c r="D374" s="88"/>
      <c r="E374" s="89"/>
      <c r="F374" s="37">
        <v>850000</v>
      </c>
      <c r="G374" s="34"/>
      <c r="H374" s="37">
        <v>850000</v>
      </c>
      <c r="I374" s="34"/>
      <c r="J374" s="38" t="s">
        <v>578</v>
      </c>
      <c r="K374" s="34"/>
    </row>
    <row r="375" spans="1:11" ht="178.5" customHeight="1" x14ac:dyDescent="0.25">
      <c r="A375" s="90" t="s">
        <v>8430</v>
      </c>
      <c r="B375" s="23" t="s">
        <v>559</v>
      </c>
      <c r="C375" s="36" t="s">
        <v>1142</v>
      </c>
      <c r="D375" s="88"/>
      <c r="E375" s="89"/>
      <c r="F375" s="37">
        <v>1702500</v>
      </c>
      <c r="G375" s="34"/>
      <c r="H375" s="37">
        <v>1702500</v>
      </c>
      <c r="I375" s="34"/>
      <c r="J375" s="38" t="s">
        <v>578</v>
      </c>
      <c r="K375" s="34"/>
    </row>
    <row r="376" spans="1:11" x14ac:dyDescent="0.25">
      <c r="A376" s="91" t="s">
        <v>610</v>
      </c>
      <c r="B376" s="23" t="s">
        <v>559</v>
      </c>
      <c r="C376" s="36" t="s">
        <v>1143</v>
      </c>
      <c r="D376" s="88"/>
      <c r="E376" s="89"/>
      <c r="F376" s="37">
        <v>1702500</v>
      </c>
      <c r="G376" s="34"/>
      <c r="H376" s="37">
        <v>1702500</v>
      </c>
      <c r="I376" s="34"/>
      <c r="J376" s="38" t="s">
        <v>578</v>
      </c>
      <c r="K376" s="34"/>
    </row>
    <row r="377" spans="1:11" ht="49.5" x14ac:dyDescent="0.25">
      <c r="A377" s="91" t="s">
        <v>1129</v>
      </c>
      <c r="B377" s="23" t="s">
        <v>559</v>
      </c>
      <c r="C377" s="36" t="s">
        <v>1144</v>
      </c>
      <c r="D377" s="88"/>
      <c r="E377" s="89"/>
      <c r="F377" s="37">
        <v>1702500</v>
      </c>
      <c r="G377" s="34"/>
      <c r="H377" s="37">
        <v>1702500</v>
      </c>
      <c r="I377" s="34"/>
      <c r="J377" s="38" t="s">
        <v>578</v>
      </c>
      <c r="K377" s="34"/>
    </row>
    <row r="378" spans="1:11" ht="88.5" x14ac:dyDescent="0.25">
      <c r="A378" s="90" t="s">
        <v>1133</v>
      </c>
      <c r="B378" s="23" t="s">
        <v>559</v>
      </c>
      <c r="C378" s="36" t="s">
        <v>1145</v>
      </c>
      <c r="D378" s="88"/>
      <c r="E378" s="89"/>
      <c r="F378" s="37">
        <v>1702500</v>
      </c>
      <c r="G378" s="34"/>
      <c r="H378" s="37">
        <v>1702500</v>
      </c>
      <c r="I378" s="34"/>
      <c r="J378" s="38" t="s">
        <v>578</v>
      </c>
      <c r="K378" s="34"/>
    </row>
    <row r="379" spans="1:11" ht="39.75" x14ac:dyDescent="0.25">
      <c r="A379" s="91" t="s">
        <v>8200</v>
      </c>
      <c r="B379" s="23" t="s">
        <v>559</v>
      </c>
      <c r="C379" s="36" t="s">
        <v>1146</v>
      </c>
      <c r="D379" s="88"/>
      <c r="E379" s="89"/>
      <c r="F379" s="37">
        <v>349414465.44</v>
      </c>
      <c r="G379" s="34"/>
      <c r="H379" s="37">
        <v>347157962.89999998</v>
      </c>
      <c r="I379" s="34"/>
      <c r="J379" s="38" t="s">
        <v>1147</v>
      </c>
      <c r="K379" s="34"/>
    </row>
    <row r="380" spans="1:11" ht="39.75" x14ac:dyDescent="0.25">
      <c r="A380" s="91" t="s">
        <v>8201</v>
      </c>
      <c r="B380" s="23" t="s">
        <v>559</v>
      </c>
      <c r="C380" s="36" t="s">
        <v>1148</v>
      </c>
      <c r="D380" s="88"/>
      <c r="E380" s="89"/>
      <c r="F380" s="35">
        <v>349414465.44</v>
      </c>
      <c r="G380" s="34"/>
      <c r="H380" s="35">
        <v>347157962.89999998</v>
      </c>
      <c r="I380" s="34"/>
      <c r="J380" s="38" t="s">
        <v>1147</v>
      </c>
      <c r="K380" s="34"/>
    </row>
    <row r="381" spans="1:11" ht="159.75" customHeight="1" x14ac:dyDescent="0.25">
      <c r="A381" s="90" t="s">
        <v>1149</v>
      </c>
      <c r="B381" s="23" t="s">
        <v>559</v>
      </c>
      <c r="C381" s="36" t="s">
        <v>1150</v>
      </c>
      <c r="D381" s="88"/>
      <c r="E381" s="89"/>
      <c r="F381" s="37">
        <v>349414465.44</v>
      </c>
      <c r="G381" s="34"/>
      <c r="H381" s="37">
        <v>347157962.89999998</v>
      </c>
      <c r="I381" s="34"/>
      <c r="J381" s="38" t="s">
        <v>1147</v>
      </c>
      <c r="K381" s="34"/>
    </row>
    <row r="382" spans="1:11" ht="51.75" customHeight="1" x14ac:dyDescent="0.25">
      <c r="A382" s="91" t="s">
        <v>570</v>
      </c>
      <c r="B382" s="23" t="s">
        <v>559</v>
      </c>
      <c r="C382" s="36" t="s">
        <v>1151</v>
      </c>
      <c r="D382" s="88"/>
      <c r="E382" s="89"/>
      <c r="F382" s="37">
        <v>260957259.33000001</v>
      </c>
      <c r="G382" s="34"/>
      <c r="H382" s="37">
        <v>260020005.96000001</v>
      </c>
      <c r="I382" s="34"/>
      <c r="J382" s="38" t="s">
        <v>1152</v>
      </c>
      <c r="K382" s="34"/>
    </row>
    <row r="383" spans="1:11" ht="20.25" x14ac:dyDescent="0.25">
      <c r="A383" s="91" t="s">
        <v>930</v>
      </c>
      <c r="B383" s="23" t="s">
        <v>559</v>
      </c>
      <c r="C383" s="36" t="s">
        <v>1153</v>
      </c>
      <c r="D383" s="88"/>
      <c r="E383" s="89"/>
      <c r="F383" s="37">
        <v>260957259.33000001</v>
      </c>
      <c r="G383" s="34"/>
      <c r="H383" s="37">
        <v>260020005.96000001</v>
      </c>
      <c r="I383" s="34"/>
      <c r="J383" s="38" t="s">
        <v>1152</v>
      </c>
      <c r="K383" s="34"/>
    </row>
    <row r="384" spans="1:11" x14ac:dyDescent="0.25">
      <c r="A384" s="90" t="s">
        <v>932</v>
      </c>
      <c r="B384" s="23" t="s">
        <v>559</v>
      </c>
      <c r="C384" s="36" t="s">
        <v>1154</v>
      </c>
      <c r="D384" s="88"/>
      <c r="E384" s="89"/>
      <c r="F384" s="37">
        <v>195597300</v>
      </c>
      <c r="G384" s="34"/>
      <c r="H384" s="37">
        <v>195597300</v>
      </c>
      <c r="I384" s="34"/>
      <c r="J384" s="38" t="s">
        <v>578</v>
      </c>
      <c r="K384" s="34"/>
    </row>
    <row r="385" spans="1:11" ht="20.25" x14ac:dyDescent="0.25">
      <c r="A385" s="90" t="s">
        <v>934</v>
      </c>
      <c r="B385" s="23" t="s">
        <v>559</v>
      </c>
      <c r="C385" s="36" t="s">
        <v>1155</v>
      </c>
      <c r="D385" s="88"/>
      <c r="E385" s="89"/>
      <c r="F385" s="37">
        <v>6920559.3300000001</v>
      </c>
      <c r="G385" s="34"/>
      <c r="H385" s="37">
        <v>6802441.8399999999</v>
      </c>
      <c r="I385" s="34"/>
      <c r="J385" s="38" t="s">
        <v>1156</v>
      </c>
      <c r="K385" s="34"/>
    </row>
    <row r="386" spans="1:11" ht="39.75" x14ac:dyDescent="0.25">
      <c r="A386" s="90" t="s">
        <v>940</v>
      </c>
      <c r="B386" s="23" t="s">
        <v>559</v>
      </c>
      <c r="C386" s="36" t="s">
        <v>1157</v>
      </c>
      <c r="D386" s="88"/>
      <c r="E386" s="89"/>
      <c r="F386" s="37">
        <v>58439400</v>
      </c>
      <c r="G386" s="34"/>
      <c r="H386" s="37">
        <v>57620264.119999997</v>
      </c>
      <c r="I386" s="34"/>
      <c r="J386" s="38" t="s">
        <v>1158</v>
      </c>
      <c r="K386" s="34"/>
    </row>
    <row r="387" spans="1:11" ht="24.75" customHeight="1" x14ac:dyDescent="0.25">
      <c r="A387" s="91" t="s">
        <v>599</v>
      </c>
      <c r="B387" s="23" t="s">
        <v>559</v>
      </c>
      <c r="C387" s="36" t="s">
        <v>1159</v>
      </c>
      <c r="D387" s="88"/>
      <c r="E387" s="89"/>
      <c r="F387" s="37">
        <v>87235793.400000006</v>
      </c>
      <c r="G387" s="34"/>
      <c r="H387" s="37">
        <v>85991040.030000001</v>
      </c>
      <c r="I387" s="34"/>
      <c r="J387" s="38" t="s">
        <v>1160</v>
      </c>
      <c r="K387" s="34"/>
    </row>
    <row r="388" spans="1:11" ht="30" x14ac:dyDescent="0.25">
      <c r="A388" s="91" t="s">
        <v>602</v>
      </c>
      <c r="B388" s="23" t="s">
        <v>559</v>
      </c>
      <c r="C388" s="36" t="s">
        <v>1161</v>
      </c>
      <c r="D388" s="88"/>
      <c r="E388" s="89"/>
      <c r="F388" s="37">
        <v>87235793.400000006</v>
      </c>
      <c r="G388" s="34"/>
      <c r="H388" s="37">
        <v>85991040.030000001</v>
      </c>
      <c r="I388" s="34"/>
      <c r="J388" s="38" t="s">
        <v>1160</v>
      </c>
      <c r="K388" s="34"/>
    </row>
    <row r="389" spans="1:11" ht="20.25" x14ac:dyDescent="0.25">
      <c r="A389" s="90" t="s">
        <v>604</v>
      </c>
      <c r="B389" s="23" t="s">
        <v>559</v>
      </c>
      <c r="C389" s="36" t="s">
        <v>1162</v>
      </c>
      <c r="D389" s="88"/>
      <c r="E389" s="89"/>
      <c r="F389" s="37">
        <v>37252370</v>
      </c>
      <c r="G389" s="34"/>
      <c r="H389" s="37">
        <v>36822571.340000004</v>
      </c>
      <c r="I389" s="34"/>
      <c r="J389" s="38" t="s">
        <v>1163</v>
      </c>
      <c r="K389" s="34"/>
    </row>
    <row r="390" spans="1:11" ht="30" x14ac:dyDescent="0.25">
      <c r="A390" s="90" t="s">
        <v>1122</v>
      </c>
      <c r="B390" s="23" t="s">
        <v>559</v>
      </c>
      <c r="C390" s="36" t="s">
        <v>1164</v>
      </c>
      <c r="D390" s="88"/>
      <c r="E390" s="89"/>
      <c r="F390" s="37">
        <v>925449.13</v>
      </c>
      <c r="G390" s="34"/>
      <c r="H390" s="37">
        <v>919025</v>
      </c>
      <c r="I390" s="34"/>
      <c r="J390" s="38" t="s">
        <v>1165</v>
      </c>
      <c r="K390" s="34"/>
    </row>
    <row r="391" spans="1:11" x14ac:dyDescent="0.25">
      <c r="A391" s="90" t="s">
        <v>607</v>
      </c>
      <c r="B391" s="23" t="s">
        <v>559</v>
      </c>
      <c r="C391" s="36" t="s">
        <v>1166</v>
      </c>
      <c r="D391" s="88"/>
      <c r="E391" s="89"/>
      <c r="F391" s="37">
        <v>49057974.270000003</v>
      </c>
      <c r="G391" s="34"/>
      <c r="H391" s="37">
        <v>48249443.689999998</v>
      </c>
      <c r="I391" s="34"/>
      <c r="J391" s="38" t="s">
        <v>1167</v>
      </c>
      <c r="K391" s="34"/>
    </row>
    <row r="392" spans="1:11" ht="20.25" x14ac:dyDescent="0.25">
      <c r="A392" s="91" t="s">
        <v>854</v>
      </c>
      <c r="B392" s="23" t="s">
        <v>559</v>
      </c>
      <c r="C392" s="36" t="s">
        <v>1168</v>
      </c>
      <c r="D392" s="88"/>
      <c r="E392" s="89"/>
      <c r="F392" s="37">
        <v>674341.67</v>
      </c>
      <c r="G392" s="34"/>
      <c r="H392" s="37">
        <v>610845.87</v>
      </c>
      <c r="I392" s="34"/>
      <c r="J392" s="38" t="s">
        <v>1169</v>
      </c>
      <c r="K392" s="34"/>
    </row>
    <row r="393" spans="1:11" ht="20.25" x14ac:dyDescent="0.25">
      <c r="A393" s="91" t="s">
        <v>857</v>
      </c>
      <c r="B393" s="23" t="s">
        <v>559</v>
      </c>
      <c r="C393" s="36" t="s">
        <v>1170</v>
      </c>
      <c r="D393" s="88"/>
      <c r="E393" s="89"/>
      <c r="F393" s="37">
        <v>674341.67</v>
      </c>
      <c r="G393" s="34"/>
      <c r="H393" s="37">
        <v>610845.87</v>
      </c>
      <c r="I393" s="34"/>
      <c r="J393" s="38" t="s">
        <v>1169</v>
      </c>
      <c r="K393" s="34"/>
    </row>
    <row r="394" spans="1:11" ht="30" x14ac:dyDescent="0.25">
      <c r="A394" s="90" t="s">
        <v>859</v>
      </c>
      <c r="B394" s="23" t="s">
        <v>559</v>
      </c>
      <c r="C394" s="36" t="s">
        <v>1171</v>
      </c>
      <c r="D394" s="88"/>
      <c r="E394" s="89"/>
      <c r="F394" s="37">
        <v>674341.67</v>
      </c>
      <c r="G394" s="34"/>
      <c r="H394" s="37">
        <v>610845.87</v>
      </c>
      <c r="I394" s="34"/>
      <c r="J394" s="38" t="s">
        <v>1169</v>
      </c>
      <c r="K394" s="34"/>
    </row>
    <row r="395" spans="1:11" x14ac:dyDescent="0.25">
      <c r="A395" s="91" t="s">
        <v>610</v>
      </c>
      <c r="B395" s="23" t="s">
        <v>559</v>
      </c>
      <c r="C395" s="36" t="s">
        <v>1172</v>
      </c>
      <c r="D395" s="88"/>
      <c r="E395" s="89"/>
      <c r="F395" s="37">
        <v>547071.04</v>
      </c>
      <c r="G395" s="34"/>
      <c r="H395" s="37">
        <v>536071.04</v>
      </c>
      <c r="I395" s="34"/>
      <c r="J395" s="38" t="s">
        <v>1173</v>
      </c>
      <c r="K395" s="34"/>
    </row>
    <row r="396" spans="1:11" x14ac:dyDescent="0.25">
      <c r="A396" s="91" t="s">
        <v>875</v>
      </c>
      <c r="B396" s="23" t="s">
        <v>559</v>
      </c>
      <c r="C396" s="36" t="s">
        <v>1174</v>
      </c>
      <c r="D396" s="88"/>
      <c r="E396" s="89"/>
      <c r="F396" s="37">
        <v>35000</v>
      </c>
      <c r="G396" s="34"/>
      <c r="H396" s="37">
        <v>35000</v>
      </c>
      <c r="I396" s="34"/>
      <c r="J396" s="38" t="s">
        <v>578</v>
      </c>
      <c r="K396" s="34"/>
    </row>
    <row r="397" spans="1:11" ht="30" x14ac:dyDescent="0.25">
      <c r="A397" s="90" t="s">
        <v>877</v>
      </c>
      <c r="B397" s="23" t="s">
        <v>559</v>
      </c>
      <c r="C397" s="36" t="s">
        <v>1175</v>
      </c>
      <c r="D397" s="88"/>
      <c r="E397" s="89"/>
      <c r="F397" s="37">
        <v>35000</v>
      </c>
      <c r="G397" s="34"/>
      <c r="H397" s="37">
        <v>35000</v>
      </c>
      <c r="I397" s="34"/>
      <c r="J397" s="38" t="s">
        <v>578</v>
      </c>
      <c r="K397" s="34"/>
    </row>
    <row r="398" spans="1:11" x14ac:dyDescent="0.25">
      <c r="A398" s="91" t="s">
        <v>613</v>
      </c>
      <c r="B398" s="23" t="s">
        <v>559</v>
      </c>
      <c r="C398" s="36" t="s">
        <v>1176</v>
      </c>
      <c r="D398" s="88"/>
      <c r="E398" s="89"/>
      <c r="F398" s="37">
        <v>512071.04</v>
      </c>
      <c r="G398" s="34"/>
      <c r="H398" s="37">
        <v>501071.04</v>
      </c>
      <c r="I398" s="34"/>
      <c r="J398" s="38" t="s">
        <v>1173</v>
      </c>
      <c r="K398" s="34"/>
    </row>
    <row r="399" spans="1:11" ht="20.25" x14ac:dyDescent="0.25">
      <c r="A399" s="90" t="s">
        <v>615</v>
      </c>
      <c r="B399" s="23" t="s">
        <v>559</v>
      </c>
      <c r="C399" s="36" t="s">
        <v>1177</v>
      </c>
      <c r="D399" s="88"/>
      <c r="E399" s="89"/>
      <c r="F399" s="37">
        <v>206184</v>
      </c>
      <c r="G399" s="34"/>
      <c r="H399" s="37">
        <v>206184</v>
      </c>
      <c r="I399" s="34"/>
      <c r="J399" s="38" t="s">
        <v>578</v>
      </c>
      <c r="K399" s="34"/>
    </row>
    <row r="400" spans="1:11" x14ac:dyDescent="0.25">
      <c r="A400" s="90" t="s">
        <v>953</v>
      </c>
      <c r="B400" s="23" t="s">
        <v>559</v>
      </c>
      <c r="C400" s="36" t="s">
        <v>1178</v>
      </c>
      <c r="D400" s="88"/>
      <c r="E400" s="89"/>
      <c r="F400" s="37">
        <v>63023</v>
      </c>
      <c r="G400" s="34"/>
      <c r="H400" s="37">
        <v>52023</v>
      </c>
      <c r="I400" s="34"/>
      <c r="J400" s="38" t="s">
        <v>1173</v>
      </c>
      <c r="K400" s="34"/>
    </row>
    <row r="401" spans="1:11" x14ac:dyDescent="0.25">
      <c r="A401" s="90" t="s">
        <v>618</v>
      </c>
      <c r="B401" s="23" t="s">
        <v>559</v>
      </c>
      <c r="C401" s="36" t="s">
        <v>1179</v>
      </c>
      <c r="D401" s="88"/>
      <c r="E401" s="89"/>
      <c r="F401" s="37">
        <v>242864.04</v>
      </c>
      <c r="G401" s="34"/>
      <c r="H401" s="37">
        <v>242864.04</v>
      </c>
      <c r="I401" s="34"/>
      <c r="J401" s="38" t="s">
        <v>578</v>
      </c>
      <c r="K401" s="34"/>
    </row>
    <row r="402" spans="1:11" ht="30" x14ac:dyDescent="0.25">
      <c r="A402" s="90" t="s">
        <v>8206</v>
      </c>
      <c r="B402" s="23" t="s">
        <v>559</v>
      </c>
      <c r="C402" s="36" t="s">
        <v>1180</v>
      </c>
      <c r="D402" s="88"/>
      <c r="E402" s="89"/>
      <c r="F402" s="37">
        <v>20488430.16</v>
      </c>
      <c r="G402" s="34"/>
      <c r="H402" s="37">
        <v>20388539.149999999</v>
      </c>
      <c r="I402" s="34"/>
      <c r="J402" s="38" t="s">
        <v>1181</v>
      </c>
      <c r="K402" s="34"/>
    </row>
    <row r="403" spans="1:11" ht="20.25" x14ac:dyDescent="0.25">
      <c r="A403" s="91" t="s">
        <v>8207</v>
      </c>
      <c r="B403" s="23" t="s">
        <v>559</v>
      </c>
      <c r="C403" s="36" t="s">
        <v>1182</v>
      </c>
      <c r="D403" s="88"/>
      <c r="E403" s="89"/>
      <c r="F403" s="37">
        <v>20488430.16</v>
      </c>
      <c r="G403" s="34"/>
      <c r="H403" s="37">
        <v>20388539.149999999</v>
      </c>
      <c r="I403" s="34"/>
      <c r="J403" s="38" t="s">
        <v>1181</v>
      </c>
      <c r="K403" s="34"/>
    </row>
    <row r="404" spans="1:11" ht="39.75" x14ac:dyDescent="0.25">
      <c r="A404" s="91" t="s">
        <v>8208</v>
      </c>
      <c r="B404" s="23" t="s">
        <v>559</v>
      </c>
      <c r="C404" s="36" t="s">
        <v>1183</v>
      </c>
      <c r="D404" s="88"/>
      <c r="E404" s="89"/>
      <c r="F404" s="35">
        <v>13411593.560000001</v>
      </c>
      <c r="G404" s="34"/>
      <c r="H404" s="35">
        <v>13411593.550000001</v>
      </c>
      <c r="I404" s="34"/>
      <c r="J404" s="38" t="s">
        <v>1184</v>
      </c>
      <c r="K404" s="34"/>
    </row>
    <row r="405" spans="1:11" ht="127.5" x14ac:dyDescent="0.25">
      <c r="A405" s="90" t="s">
        <v>8454</v>
      </c>
      <c r="B405" s="23" t="s">
        <v>559</v>
      </c>
      <c r="C405" s="36" t="s">
        <v>1185</v>
      </c>
      <c r="D405" s="88"/>
      <c r="E405" s="89"/>
      <c r="F405" s="37">
        <v>4320000</v>
      </c>
      <c r="G405" s="34"/>
      <c r="H405" s="37">
        <v>4320000</v>
      </c>
      <c r="I405" s="34"/>
      <c r="J405" s="38" t="s">
        <v>578</v>
      </c>
      <c r="K405" s="34"/>
    </row>
    <row r="406" spans="1:11" ht="30" x14ac:dyDescent="0.25">
      <c r="A406" s="91" t="s">
        <v>599</v>
      </c>
      <c r="B406" s="23" t="s">
        <v>559</v>
      </c>
      <c r="C406" s="36" t="s">
        <v>1186</v>
      </c>
      <c r="D406" s="88"/>
      <c r="E406" s="89"/>
      <c r="F406" s="37">
        <v>4320000</v>
      </c>
      <c r="G406" s="34"/>
      <c r="H406" s="37">
        <v>4320000</v>
      </c>
      <c r="I406" s="34"/>
      <c r="J406" s="38" t="s">
        <v>578</v>
      </c>
      <c r="K406" s="34"/>
    </row>
    <row r="407" spans="1:11" ht="30" x14ac:dyDescent="0.25">
      <c r="A407" s="91" t="s">
        <v>602</v>
      </c>
      <c r="B407" s="23" t="s">
        <v>559</v>
      </c>
      <c r="C407" s="36" t="s">
        <v>1187</v>
      </c>
      <c r="D407" s="88"/>
      <c r="E407" s="89"/>
      <c r="F407" s="37">
        <v>4320000</v>
      </c>
      <c r="G407" s="34"/>
      <c r="H407" s="37">
        <v>4320000</v>
      </c>
      <c r="I407" s="34"/>
      <c r="J407" s="38" t="s">
        <v>578</v>
      </c>
      <c r="K407" s="34"/>
    </row>
    <row r="408" spans="1:11" x14ac:dyDescent="0.25">
      <c r="A408" s="90" t="s">
        <v>607</v>
      </c>
      <c r="B408" s="23" t="s">
        <v>559</v>
      </c>
      <c r="C408" s="36" t="s">
        <v>1188</v>
      </c>
      <c r="D408" s="88"/>
      <c r="E408" s="89"/>
      <c r="F408" s="37">
        <v>4320000</v>
      </c>
      <c r="G408" s="34"/>
      <c r="H408" s="37">
        <v>4320000</v>
      </c>
      <c r="I408" s="34"/>
      <c r="J408" s="38" t="s">
        <v>578</v>
      </c>
      <c r="K408" s="34"/>
    </row>
    <row r="409" spans="1:11" ht="137.25" x14ac:dyDescent="0.25">
      <c r="A409" s="90" t="s">
        <v>1189</v>
      </c>
      <c r="B409" s="23" t="s">
        <v>559</v>
      </c>
      <c r="C409" s="36" t="s">
        <v>1190</v>
      </c>
      <c r="D409" s="88"/>
      <c r="E409" s="89"/>
      <c r="F409" s="37">
        <v>9091593.5600000005</v>
      </c>
      <c r="G409" s="34"/>
      <c r="H409" s="37">
        <v>9091593.5500000007</v>
      </c>
      <c r="I409" s="34"/>
      <c r="J409" s="38" t="s">
        <v>1184</v>
      </c>
      <c r="K409" s="34"/>
    </row>
    <row r="410" spans="1:11" x14ac:dyDescent="0.25">
      <c r="A410" s="91" t="s">
        <v>1191</v>
      </c>
      <c r="B410" s="23" t="s">
        <v>559</v>
      </c>
      <c r="C410" s="36" t="s">
        <v>1192</v>
      </c>
      <c r="D410" s="88"/>
      <c r="E410" s="89"/>
      <c r="F410" s="37">
        <v>9091593.5600000005</v>
      </c>
      <c r="G410" s="34"/>
      <c r="H410" s="37">
        <v>9091593.5500000007</v>
      </c>
      <c r="I410" s="34"/>
      <c r="J410" s="38" t="s">
        <v>1184</v>
      </c>
      <c r="K410" s="34"/>
    </row>
    <row r="411" spans="1:11" x14ac:dyDescent="0.25">
      <c r="A411" s="91" t="s">
        <v>1193</v>
      </c>
      <c r="B411" s="23" t="s">
        <v>559</v>
      </c>
      <c r="C411" s="36" t="s">
        <v>1194</v>
      </c>
      <c r="D411" s="88"/>
      <c r="E411" s="89"/>
      <c r="F411" s="37">
        <v>9091593.5600000005</v>
      </c>
      <c r="G411" s="34"/>
      <c r="H411" s="37">
        <v>9091593.5500000007</v>
      </c>
      <c r="I411" s="34"/>
      <c r="J411" s="38" t="s">
        <v>1184</v>
      </c>
      <c r="K411" s="34"/>
    </row>
    <row r="412" spans="1:11" ht="39.75" x14ac:dyDescent="0.25">
      <c r="A412" s="90" t="s">
        <v>1195</v>
      </c>
      <c r="B412" s="23" t="s">
        <v>559</v>
      </c>
      <c r="C412" s="36" t="s">
        <v>1196</v>
      </c>
      <c r="D412" s="88"/>
      <c r="E412" s="89"/>
      <c r="F412" s="37">
        <v>9091593.5600000005</v>
      </c>
      <c r="G412" s="34"/>
      <c r="H412" s="37">
        <v>9091593.5500000007</v>
      </c>
      <c r="I412" s="34"/>
      <c r="J412" s="38" t="s">
        <v>1184</v>
      </c>
      <c r="K412" s="34"/>
    </row>
    <row r="413" spans="1:11" ht="59.25" x14ac:dyDescent="0.25">
      <c r="A413" s="91" t="s">
        <v>8209</v>
      </c>
      <c r="B413" s="23" t="s">
        <v>559</v>
      </c>
      <c r="C413" s="36" t="s">
        <v>1197</v>
      </c>
      <c r="D413" s="88"/>
      <c r="E413" s="89"/>
      <c r="F413" s="35">
        <v>7076836.5999999996</v>
      </c>
      <c r="G413" s="34"/>
      <c r="H413" s="35">
        <v>6976945.5999999996</v>
      </c>
      <c r="I413" s="34"/>
      <c r="J413" s="38" t="s">
        <v>1198</v>
      </c>
      <c r="K413" s="34"/>
    </row>
    <row r="414" spans="1:11" ht="98.25" x14ac:dyDescent="0.25">
      <c r="A414" s="90" t="s">
        <v>1199</v>
      </c>
      <c r="B414" s="23" t="s">
        <v>559</v>
      </c>
      <c r="C414" s="36" t="s">
        <v>1200</v>
      </c>
      <c r="D414" s="88"/>
      <c r="E414" s="89"/>
      <c r="F414" s="37">
        <v>641500</v>
      </c>
      <c r="G414" s="34"/>
      <c r="H414" s="37">
        <v>641500</v>
      </c>
      <c r="I414" s="34"/>
      <c r="J414" s="38" t="s">
        <v>578</v>
      </c>
      <c r="K414" s="34"/>
    </row>
    <row r="415" spans="1:11" ht="30" x14ac:dyDescent="0.25">
      <c r="A415" s="91" t="s">
        <v>599</v>
      </c>
      <c r="B415" s="23" t="s">
        <v>559</v>
      </c>
      <c r="C415" s="36" t="s">
        <v>1201</v>
      </c>
      <c r="D415" s="88"/>
      <c r="E415" s="89"/>
      <c r="F415" s="37">
        <v>641500</v>
      </c>
      <c r="G415" s="34"/>
      <c r="H415" s="37">
        <v>641500</v>
      </c>
      <c r="I415" s="34"/>
      <c r="J415" s="38" t="s">
        <v>578</v>
      </c>
      <c r="K415" s="34"/>
    </row>
    <row r="416" spans="1:11" ht="30" x14ac:dyDescent="0.25">
      <c r="A416" s="91" t="s">
        <v>602</v>
      </c>
      <c r="B416" s="23" t="s">
        <v>559</v>
      </c>
      <c r="C416" s="36" t="s">
        <v>1202</v>
      </c>
      <c r="D416" s="88"/>
      <c r="E416" s="89"/>
      <c r="F416" s="37">
        <v>641500</v>
      </c>
      <c r="G416" s="34"/>
      <c r="H416" s="37">
        <v>641500</v>
      </c>
      <c r="I416" s="34"/>
      <c r="J416" s="38" t="s">
        <v>578</v>
      </c>
      <c r="K416" s="34"/>
    </row>
    <row r="417" spans="1:11" x14ac:dyDescent="0.25">
      <c r="A417" s="90" t="s">
        <v>607</v>
      </c>
      <c r="B417" s="23" t="s">
        <v>559</v>
      </c>
      <c r="C417" s="36" t="s">
        <v>1203</v>
      </c>
      <c r="D417" s="88"/>
      <c r="E417" s="89"/>
      <c r="F417" s="37">
        <v>641500</v>
      </c>
      <c r="G417" s="34"/>
      <c r="H417" s="37">
        <v>641500</v>
      </c>
      <c r="I417" s="34"/>
      <c r="J417" s="38" t="s">
        <v>578</v>
      </c>
      <c r="K417" s="34"/>
    </row>
    <row r="418" spans="1:11" ht="152.25" customHeight="1" x14ac:dyDescent="0.25">
      <c r="A418" s="90" t="s">
        <v>1204</v>
      </c>
      <c r="B418" s="23" t="s">
        <v>559</v>
      </c>
      <c r="C418" s="36" t="s">
        <v>1205</v>
      </c>
      <c r="D418" s="88"/>
      <c r="E418" s="89"/>
      <c r="F418" s="37">
        <v>6435336.5999999996</v>
      </c>
      <c r="G418" s="34"/>
      <c r="H418" s="37">
        <v>6335445.5999999996</v>
      </c>
      <c r="I418" s="34"/>
      <c r="J418" s="38" t="s">
        <v>1198</v>
      </c>
      <c r="K418" s="34"/>
    </row>
    <row r="419" spans="1:11" x14ac:dyDescent="0.25">
      <c r="A419" s="91" t="s">
        <v>1191</v>
      </c>
      <c r="B419" s="23" t="s">
        <v>559</v>
      </c>
      <c r="C419" s="36" t="s">
        <v>1206</v>
      </c>
      <c r="D419" s="88"/>
      <c r="E419" s="89"/>
      <c r="F419" s="37">
        <v>6435336.5999999996</v>
      </c>
      <c r="G419" s="34"/>
      <c r="H419" s="37">
        <v>6335445.5999999996</v>
      </c>
      <c r="I419" s="34"/>
      <c r="J419" s="38" t="s">
        <v>1198</v>
      </c>
      <c r="K419" s="34"/>
    </row>
    <row r="420" spans="1:11" x14ac:dyDescent="0.25">
      <c r="A420" s="91" t="s">
        <v>1193</v>
      </c>
      <c r="B420" s="23" t="s">
        <v>559</v>
      </c>
      <c r="C420" s="36" t="s">
        <v>1207</v>
      </c>
      <c r="D420" s="88"/>
      <c r="E420" s="89"/>
      <c r="F420" s="37">
        <v>6435336.5999999996</v>
      </c>
      <c r="G420" s="34"/>
      <c r="H420" s="37">
        <v>6335445.5999999996</v>
      </c>
      <c r="I420" s="34"/>
      <c r="J420" s="38" t="s">
        <v>1198</v>
      </c>
      <c r="K420" s="34"/>
    </row>
    <row r="421" spans="1:11" ht="39.75" x14ac:dyDescent="0.25">
      <c r="A421" s="90" t="s">
        <v>1195</v>
      </c>
      <c r="B421" s="23" t="s">
        <v>559</v>
      </c>
      <c r="C421" s="36" t="s">
        <v>1208</v>
      </c>
      <c r="D421" s="88"/>
      <c r="E421" s="89"/>
      <c r="F421" s="37">
        <v>6435336.5999999996</v>
      </c>
      <c r="G421" s="34"/>
      <c r="H421" s="37">
        <v>6335445.5999999996</v>
      </c>
      <c r="I421" s="34"/>
      <c r="J421" s="38" t="s">
        <v>1198</v>
      </c>
      <c r="K421" s="34"/>
    </row>
    <row r="422" spans="1:11" ht="39" customHeight="1" x14ac:dyDescent="0.25">
      <c r="A422" s="90" t="s">
        <v>8269</v>
      </c>
      <c r="B422" s="23" t="s">
        <v>559</v>
      </c>
      <c r="C422" s="36" t="s">
        <v>1209</v>
      </c>
      <c r="D422" s="88"/>
      <c r="E422" s="89"/>
      <c r="F422" s="37">
        <v>409694222.61000001</v>
      </c>
      <c r="G422" s="34"/>
      <c r="H422" s="37">
        <v>405181638.57999998</v>
      </c>
      <c r="I422" s="34"/>
      <c r="J422" s="38" t="s">
        <v>1210</v>
      </c>
      <c r="K422" s="34"/>
    </row>
    <row r="423" spans="1:11" ht="20.25" x14ac:dyDescent="0.25">
      <c r="A423" s="91" t="s">
        <v>1211</v>
      </c>
      <c r="B423" s="23" t="s">
        <v>559</v>
      </c>
      <c r="C423" s="36" t="s">
        <v>1212</v>
      </c>
      <c r="D423" s="88"/>
      <c r="E423" s="89"/>
      <c r="F423" s="37">
        <v>337193465.55000001</v>
      </c>
      <c r="G423" s="34"/>
      <c r="H423" s="37">
        <v>334782190.32999998</v>
      </c>
      <c r="I423" s="34"/>
      <c r="J423" s="38" t="s">
        <v>1213</v>
      </c>
      <c r="K423" s="34"/>
    </row>
    <row r="424" spans="1:11" ht="20.25" x14ac:dyDescent="0.25">
      <c r="A424" s="91" t="s">
        <v>8270</v>
      </c>
      <c r="B424" s="23" t="s">
        <v>559</v>
      </c>
      <c r="C424" s="36" t="s">
        <v>1215</v>
      </c>
      <c r="D424" s="88"/>
      <c r="E424" s="89"/>
      <c r="F424" s="35">
        <v>318305873.31</v>
      </c>
      <c r="G424" s="34"/>
      <c r="H424" s="35">
        <v>317883314.69999999</v>
      </c>
      <c r="I424" s="34"/>
      <c r="J424" s="38" t="s">
        <v>1216</v>
      </c>
      <c r="K424" s="34"/>
    </row>
    <row r="425" spans="1:11" ht="127.5" customHeight="1" x14ac:dyDescent="0.25">
      <c r="A425" s="90" t="s">
        <v>1217</v>
      </c>
      <c r="B425" s="23" t="s">
        <v>559</v>
      </c>
      <c r="C425" s="36" t="s">
        <v>1218</v>
      </c>
      <c r="D425" s="88"/>
      <c r="E425" s="89"/>
      <c r="F425" s="37">
        <v>101874234.75</v>
      </c>
      <c r="G425" s="34"/>
      <c r="H425" s="37">
        <v>101451676.14</v>
      </c>
      <c r="I425" s="34"/>
      <c r="J425" s="38" t="s">
        <v>1216</v>
      </c>
      <c r="K425" s="34"/>
    </row>
    <row r="426" spans="1:11" ht="30" x14ac:dyDescent="0.25">
      <c r="A426" s="91" t="s">
        <v>599</v>
      </c>
      <c r="B426" s="23" t="s">
        <v>559</v>
      </c>
      <c r="C426" s="36" t="s">
        <v>1219</v>
      </c>
      <c r="D426" s="88"/>
      <c r="E426" s="89"/>
      <c r="F426" s="37">
        <v>1621624.49</v>
      </c>
      <c r="G426" s="34"/>
      <c r="H426" s="37">
        <v>1199065.8799999999</v>
      </c>
      <c r="I426" s="34"/>
      <c r="J426" s="38" t="s">
        <v>1216</v>
      </c>
      <c r="K426" s="34"/>
    </row>
    <row r="427" spans="1:11" ht="30" x14ac:dyDescent="0.25">
      <c r="A427" s="91" t="s">
        <v>602</v>
      </c>
      <c r="B427" s="23" t="s">
        <v>559</v>
      </c>
      <c r="C427" s="36" t="s">
        <v>1220</v>
      </c>
      <c r="D427" s="88"/>
      <c r="E427" s="89"/>
      <c r="F427" s="37">
        <v>1621624.49</v>
      </c>
      <c r="G427" s="34"/>
      <c r="H427" s="37">
        <v>1199065.8799999999</v>
      </c>
      <c r="I427" s="34"/>
      <c r="J427" s="38" t="s">
        <v>1216</v>
      </c>
      <c r="K427" s="34"/>
    </row>
    <row r="428" spans="1:11" x14ac:dyDescent="0.25">
      <c r="A428" s="90" t="s">
        <v>607</v>
      </c>
      <c r="B428" s="23" t="s">
        <v>559</v>
      </c>
      <c r="C428" s="36" t="s">
        <v>1221</v>
      </c>
      <c r="D428" s="88"/>
      <c r="E428" s="89"/>
      <c r="F428" s="37">
        <v>1621624.49</v>
      </c>
      <c r="G428" s="34"/>
      <c r="H428" s="37">
        <v>1199065.8799999999</v>
      </c>
      <c r="I428" s="34"/>
      <c r="J428" s="38" t="s">
        <v>1216</v>
      </c>
      <c r="K428" s="34"/>
    </row>
    <row r="429" spans="1:11" x14ac:dyDescent="0.25">
      <c r="A429" s="91" t="s">
        <v>610</v>
      </c>
      <c r="B429" s="23" t="s">
        <v>559</v>
      </c>
      <c r="C429" s="36" t="s">
        <v>1222</v>
      </c>
      <c r="D429" s="88"/>
      <c r="E429" s="89"/>
      <c r="F429" s="37">
        <v>100252610.26000001</v>
      </c>
      <c r="G429" s="34"/>
      <c r="H429" s="37">
        <v>100252610.26000001</v>
      </c>
      <c r="I429" s="34"/>
      <c r="J429" s="38" t="s">
        <v>578</v>
      </c>
      <c r="K429" s="34"/>
    </row>
    <row r="430" spans="1:11" ht="38.25" customHeight="1" x14ac:dyDescent="0.25">
      <c r="A430" s="91" t="s">
        <v>1129</v>
      </c>
      <c r="B430" s="23" t="s">
        <v>559</v>
      </c>
      <c r="C430" s="36" t="s">
        <v>1223</v>
      </c>
      <c r="D430" s="88"/>
      <c r="E430" s="89"/>
      <c r="F430" s="37">
        <v>100252610.26000001</v>
      </c>
      <c r="G430" s="34"/>
      <c r="H430" s="37">
        <v>100252610.26000001</v>
      </c>
      <c r="I430" s="34"/>
      <c r="J430" s="38" t="s">
        <v>578</v>
      </c>
      <c r="K430" s="34"/>
    </row>
    <row r="431" spans="1:11" ht="88.5" x14ac:dyDescent="0.25">
      <c r="A431" s="90" t="s">
        <v>1133</v>
      </c>
      <c r="B431" s="23" t="s">
        <v>559</v>
      </c>
      <c r="C431" s="36" t="s">
        <v>1224</v>
      </c>
      <c r="D431" s="88"/>
      <c r="E431" s="89"/>
      <c r="F431" s="37">
        <v>100252610.26000001</v>
      </c>
      <c r="G431" s="34"/>
      <c r="H431" s="37">
        <v>100252610.26000001</v>
      </c>
      <c r="I431" s="34"/>
      <c r="J431" s="38" t="s">
        <v>578</v>
      </c>
      <c r="K431" s="34"/>
    </row>
    <row r="432" spans="1:11" x14ac:dyDescent="0.25">
      <c r="A432" s="90" t="s">
        <v>1225</v>
      </c>
      <c r="B432" s="23" t="s">
        <v>559</v>
      </c>
      <c r="C432" s="36" t="s">
        <v>1226</v>
      </c>
      <c r="D432" s="88"/>
      <c r="E432" s="89"/>
      <c r="F432" s="37">
        <v>169516665</v>
      </c>
      <c r="G432" s="34"/>
      <c r="H432" s="37">
        <v>169516665</v>
      </c>
      <c r="I432" s="34"/>
      <c r="J432" s="38" t="s">
        <v>578</v>
      </c>
      <c r="K432" s="34"/>
    </row>
    <row r="433" spans="1:11" ht="30" x14ac:dyDescent="0.25">
      <c r="A433" s="91" t="s">
        <v>1227</v>
      </c>
      <c r="B433" s="23" t="s">
        <v>559</v>
      </c>
      <c r="C433" s="36" t="s">
        <v>1228</v>
      </c>
      <c r="D433" s="88"/>
      <c r="E433" s="89"/>
      <c r="F433" s="37">
        <v>169516665</v>
      </c>
      <c r="G433" s="34"/>
      <c r="H433" s="37">
        <v>169516665</v>
      </c>
      <c r="I433" s="34"/>
      <c r="J433" s="38" t="s">
        <v>578</v>
      </c>
      <c r="K433" s="34"/>
    </row>
    <row r="434" spans="1:11" ht="88.5" x14ac:dyDescent="0.25">
      <c r="A434" s="91" t="s">
        <v>1229</v>
      </c>
      <c r="B434" s="23" t="s">
        <v>559</v>
      </c>
      <c r="C434" s="36" t="s">
        <v>1230</v>
      </c>
      <c r="D434" s="88"/>
      <c r="E434" s="89"/>
      <c r="F434" s="37">
        <v>169516665</v>
      </c>
      <c r="G434" s="34"/>
      <c r="H434" s="37">
        <v>169516665</v>
      </c>
      <c r="I434" s="34"/>
      <c r="J434" s="38" t="s">
        <v>578</v>
      </c>
      <c r="K434" s="34"/>
    </row>
    <row r="435" spans="1:11" ht="59.25" x14ac:dyDescent="0.25">
      <c r="A435" s="90" t="s">
        <v>1231</v>
      </c>
      <c r="B435" s="23" t="s">
        <v>559</v>
      </c>
      <c r="C435" s="36" t="s">
        <v>1232</v>
      </c>
      <c r="D435" s="88"/>
      <c r="E435" s="89"/>
      <c r="F435" s="37">
        <v>169516665</v>
      </c>
      <c r="G435" s="34"/>
      <c r="H435" s="37">
        <v>169516665</v>
      </c>
      <c r="I435" s="34"/>
      <c r="J435" s="38" t="s">
        <v>578</v>
      </c>
      <c r="K435" s="34"/>
    </row>
    <row r="436" spans="1:11" ht="137.25" customHeight="1" x14ac:dyDescent="0.25">
      <c r="A436" s="90" t="s">
        <v>1233</v>
      </c>
      <c r="B436" s="23" t="s">
        <v>559</v>
      </c>
      <c r="C436" s="36" t="s">
        <v>1234</v>
      </c>
      <c r="D436" s="88"/>
      <c r="E436" s="89"/>
      <c r="F436" s="37">
        <v>46914973.560000002</v>
      </c>
      <c r="G436" s="34"/>
      <c r="H436" s="37">
        <v>46914973.560000002</v>
      </c>
      <c r="I436" s="34"/>
      <c r="J436" s="38" t="s">
        <v>578</v>
      </c>
      <c r="K436" s="34"/>
    </row>
    <row r="437" spans="1:11" ht="30" x14ac:dyDescent="0.25">
      <c r="A437" s="91" t="s">
        <v>987</v>
      </c>
      <c r="B437" s="23" t="s">
        <v>559</v>
      </c>
      <c r="C437" s="36" t="s">
        <v>1235</v>
      </c>
      <c r="D437" s="88"/>
      <c r="E437" s="89"/>
      <c r="F437" s="37">
        <v>46914973.560000002</v>
      </c>
      <c r="G437" s="34"/>
      <c r="H437" s="37">
        <v>46914973.560000002</v>
      </c>
      <c r="I437" s="34"/>
      <c r="J437" s="38" t="s">
        <v>578</v>
      </c>
      <c r="K437" s="34"/>
    </row>
    <row r="438" spans="1:11" x14ac:dyDescent="0.25">
      <c r="A438" s="91" t="s">
        <v>989</v>
      </c>
      <c r="B438" s="23" t="s">
        <v>559</v>
      </c>
      <c r="C438" s="36" t="s">
        <v>1236</v>
      </c>
      <c r="D438" s="88"/>
      <c r="E438" s="89"/>
      <c r="F438" s="37">
        <v>46914973.560000002</v>
      </c>
      <c r="G438" s="34"/>
      <c r="H438" s="37">
        <v>46914973.560000002</v>
      </c>
      <c r="I438" s="34"/>
      <c r="J438" s="38" t="s">
        <v>578</v>
      </c>
      <c r="K438" s="34"/>
    </row>
    <row r="439" spans="1:11" ht="49.5" x14ac:dyDescent="0.25">
      <c r="A439" s="90" t="s">
        <v>991</v>
      </c>
      <c r="B439" s="23" t="s">
        <v>559</v>
      </c>
      <c r="C439" s="36" t="s">
        <v>1237</v>
      </c>
      <c r="D439" s="88"/>
      <c r="E439" s="89"/>
      <c r="F439" s="37">
        <v>46914973.560000002</v>
      </c>
      <c r="G439" s="34"/>
      <c r="H439" s="37">
        <v>46914973.560000002</v>
      </c>
      <c r="I439" s="34"/>
      <c r="J439" s="38" t="s">
        <v>578</v>
      </c>
      <c r="K439" s="34"/>
    </row>
    <row r="440" spans="1:11" ht="49.5" x14ac:dyDescent="0.25">
      <c r="A440" s="91" t="s">
        <v>8274</v>
      </c>
      <c r="B440" s="23" t="s">
        <v>559</v>
      </c>
      <c r="C440" s="36" t="s">
        <v>1238</v>
      </c>
      <c r="D440" s="88"/>
      <c r="E440" s="89"/>
      <c r="F440" s="35">
        <v>18887592.239999998</v>
      </c>
      <c r="G440" s="34"/>
      <c r="H440" s="35">
        <v>16898875.629999999</v>
      </c>
      <c r="I440" s="34"/>
      <c r="J440" s="38" t="s">
        <v>1239</v>
      </c>
      <c r="K440" s="34"/>
    </row>
    <row r="441" spans="1:11" ht="106.5" customHeight="1" x14ac:dyDescent="0.25">
      <c r="A441" s="90" t="s">
        <v>8419</v>
      </c>
      <c r="B441" s="23" t="s">
        <v>559</v>
      </c>
      <c r="C441" s="36" t="s">
        <v>1240</v>
      </c>
      <c r="D441" s="88"/>
      <c r="E441" s="89"/>
      <c r="F441" s="37">
        <v>18887592.239999998</v>
      </c>
      <c r="G441" s="34"/>
      <c r="H441" s="37">
        <v>16898875.629999999</v>
      </c>
      <c r="I441" s="34"/>
      <c r="J441" s="38" t="s">
        <v>1239</v>
      </c>
      <c r="K441" s="34"/>
    </row>
    <row r="442" spans="1:11" x14ac:dyDescent="0.25">
      <c r="A442" s="91" t="s">
        <v>610</v>
      </c>
      <c r="B442" s="23" t="s">
        <v>559</v>
      </c>
      <c r="C442" s="36" t="s">
        <v>1241</v>
      </c>
      <c r="D442" s="88"/>
      <c r="E442" s="89"/>
      <c r="F442" s="37">
        <v>18887592.239999998</v>
      </c>
      <c r="G442" s="34"/>
      <c r="H442" s="37">
        <v>16898875.629999999</v>
      </c>
      <c r="I442" s="34"/>
      <c r="J442" s="38" t="s">
        <v>1239</v>
      </c>
      <c r="K442" s="34"/>
    </row>
    <row r="443" spans="1:11" ht="49.5" x14ac:dyDescent="0.25">
      <c r="A443" s="91" t="s">
        <v>1129</v>
      </c>
      <c r="B443" s="23" t="s">
        <v>559</v>
      </c>
      <c r="C443" s="36" t="s">
        <v>1242</v>
      </c>
      <c r="D443" s="88"/>
      <c r="E443" s="89"/>
      <c r="F443" s="37">
        <v>3566414.61</v>
      </c>
      <c r="G443" s="34"/>
      <c r="H443" s="37">
        <v>3566333.25</v>
      </c>
      <c r="I443" s="34"/>
      <c r="J443" s="38" t="s">
        <v>1243</v>
      </c>
      <c r="K443" s="34"/>
    </row>
    <row r="444" spans="1:11" ht="49.5" x14ac:dyDescent="0.25">
      <c r="A444" s="90" t="s">
        <v>1131</v>
      </c>
      <c r="B444" s="23" t="s">
        <v>559</v>
      </c>
      <c r="C444" s="36" t="s">
        <v>1244</v>
      </c>
      <c r="D444" s="88"/>
      <c r="E444" s="89"/>
      <c r="F444" s="37">
        <v>3566414.61</v>
      </c>
      <c r="G444" s="34"/>
      <c r="H444" s="37">
        <v>3566333.25</v>
      </c>
      <c r="I444" s="34"/>
      <c r="J444" s="38" t="s">
        <v>1243</v>
      </c>
      <c r="K444" s="34"/>
    </row>
    <row r="445" spans="1:11" x14ac:dyDescent="0.25">
      <c r="A445" s="91" t="s">
        <v>875</v>
      </c>
      <c r="B445" s="23" t="s">
        <v>559</v>
      </c>
      <c r="C445" s="36" t="s">
        <v>1245</v>
      </c>
      <c r="D445" s="88"/>
      <c r="E445" s="89"/>
      <c r="F445" s="37">
        <v>15321177.630000001</v>
      </c>
      <c r="G445" s="34"/>
      <c r="H445" s="37">
        <v>13332542.380000001</v>
      </c>
      <c r="I445" s="34"/>
      <c r="J445" s="38" t="s">
        <v>1246</v>
      </c>
      <c r="K445" s="34"/>
    </row>
    <row r="446" spans="1:11" ht="30" x14ac:dyDescent="0.25">
      <c r="A446" s="90" t="s">
        <v>877</v>
      </c>
      <c r="B446" s="23" t="s">
        <v>559</v>
      </c>
      <c r="C446" s="36" t="s">
        <v>1247</v>
      </c>
      <c r="D446" s="88"/>
      <c r="E446" s="89"/>
      <c r="F446" s="37">
        <v>15321177.630000001</v>
      </c>
      <c r="G446" s="34"/>
      <c r="H446" s="37">
        <v>13332542.380000001</v>
      </c>
      <c r="I446" s="34"/>
      <c r="J446" s="38" t="s">
        <v>1246</v>
      </c>
      <c r="K446" s="34"/>
    </row>
    <row r="447" spans="1:11" ht="20.25" x14ac:dyDescent="0.25">
      <c r="A447" s="91" t="s">
        <v>8116</v>
      </c>
      <c r="B447" s="23" t="s">
        <v>559</v>
      </c>
      <c r="C447" s="36" t="s">
        <v>1248</v>
      </c>
      <c r="D447" s="88"/>
      <c r="E447" s="89"/>
      <c r="F447" s="37">
        <v>72500757.060000002</v>
      </c>
      <c r="G447" s="34"/>
      <c r="H447" s="37">
        <v>70399448.25</v>
      </c>
      <c r="I447" s="34"/>
      <c r="J447" s="38" t="s">
        <v>1249</v>
      </c>
      <c r="K447" s="34"/>
    </row>
    <row r="448" spans="1:11" ht="20.25" x14ac:dyDescent="0.25">
      <c r="A448" s="91" t="s">
        <v>8276</v>
      </c>
      <c r="B448" s="23" t="s">
        <v>559</v>
      </c>
      <c r="C448" s="36" t="s">
        <v>1250</v>
      </c>
      <c r="D448" s="88"/>
      <c r="E448" s="89"/>
      <c r="F448" s="35">
        <v>72500757.060000002</v>
      </c>
      <c r="G448" s="34"/>
      <c r="H448" s="35">
        <v>70399448.25</v>
      </c>
      <c r="I448" s="34"/>
      <c r="J448" s="38" t="s">
        <v>1249</v>
      </c>
      <c r="K448" s="34"/>
    </row>
    <row r="449" spans="1:11" ht="108" x14ac:dyDescent="0.25">
      <c r="A449" s="90" t="s">
        <v>8455</v>
      </c>
      <c r="B449" s="23" t="s">
        <v>559</v>
      </c>
      <c r="C449" s="36" t="s">
        <v>1251</v>
      </c>
      <c r="D449" s="88"/>
      <c r="E449" s="89"/>
      <c r="F449" s="37">
        <v>1686049.06</v>
      </c>
      <c r="G449" s="34"/>
      <c r="H449" s="37">
        <v>1686049.06</v>
      </c>
      <c r="I449" s="34"/>
      <c r="J449" s="38" t="s">
        <v>578</v>
      </c>
      <c r="K449" s="34"/>
    </row>
    <row r="450" spans="1:11" ht="21" customHeight="1" x14ac:dyDescent="0.25">
      <c r="A450" s="91" t="s">
        <v>599</v>
      </c>
      <c r="B450" s="23" t="s">
        <v>559</v>
      </c>
      <c r="C450" s="36" t="s">
        <v>1252</v>
      </c>
      <c r="D450" s="88"/>
      <c r="E450" s="89"/>
      <c r="F450" s="37">
        <v>1686049.06</v>
      </c>
      <c r="G450" s="34"/>
      <c r="H450" s="37">
        <v>1686049.06</v>
      </c>
      <c r="I450" s="34"/>
      <c r="J450" s="38" t="s">
        <v>578</v>
      </c>
      <c r="K450" s="34"/>
    </row>
    <row r="451" spans="1:11" ht="30" x14ac:dyDescent="0.25">
      <c r="A451" s="91" t="s">
        <v>602</v>
      </c>
      <c r="B451" s="23" t="s">
        <v>559</v>
      </c>
      <c r="C451" s="36" t="s">
        <v>1253</v>
      </c>
      <c r="D451" s="88"/>
      <c r="E451" s="89"/>
      <c r="F451" s="37">
        <v>1686049.06</v>
      </c>
      <c r="G451" s="34"/>
      <c r="H451" s="37">
        <v>1686049.06</v>
      </c>
      <c r="I451" s="34"/>
      <c r="J451" s="38" t="s">
        <v>578</v>
      </c>
      <c r="K451" s="34"/>
    </row>
    <row r="452" spans="1:11" ht="20.25" x14ac:dyDescent="0.25">
      <c r="A452" s="90" t="s">
        <v>604</v>
      </c>
      <c r="B452" s="23" t="s">
        <v>559</v>
      </c>
      <c r="C452" s="36" t="s">
        <v>1254</v>
      </c>
      <c r="D452" s="88"/>
      <c r="E452" s="89"/>
      <c r="F452" s="37">
        <v>1686049.06</v>
      </c>
      <c r="G452" s="34"/>
      <c r="H452" s="37">
        <v>1686049.06</v>
      </c>
      <c r="I452" s="34"/>
      <c r="J452" s="38" t="s">
        <v>578</v>
      </c>
      <c r="K452" s="34"/>
    </row>
    <row r="453" spans="1:11" ht="108" x14ac:dyDescent="0.25">
      <c r="A453" s="90" t="s">
        <v>8436</v>
      </c>
      <c r="B453" s="23" t="s">
        <v>559</v>
      </c>
      <c r="C453" s="36" t="s">
        <v>1255</v>
      </c>
      <c r="D453" s="88"/>
      <c r="E453" s="89"/>
      <c r="F453" s="37">
        <v>70814708</v>
      </c>
      <c r="G453" s="34"/>
      <c r="H453" s="37">
        <v>68713399.189999998</v>
      </c>
      <c r="I453" s="34"/>
      <c r="J453" s="38" t="s">
        <v>1249</v>
      </c>
      <c r="K453" s="34"/>
    </row>
    <row r="454" spans="1:11" ht="54" customHeight="1" x14ac:dyDescent="0.25">
      <c r="A454" s="91" t="s">
        <v>570</v>
      </c>
      <c r="B454" s="23" t="s">
        <v>559</v>
      </c>
      <c r="C454" s="36" t="s">
        <v>1256</v>
      </c>
      <c r="D454" s="88"/>
      <c r="E454" s="89"/>
      <c r="F454" s="37">
        <v>62678958</v>
      </c>
      <c r="G454" s="34"/>
      <c r="H454" s="37">
        <v>61388254.380000003</v>
      </c>
      <c r="I454" s="34"/>
      <c r="J454" s="38" t="s">
        <v>1257</v>
      </c>
      <c r="K454" s="34"/>
    </row>
    <row r="455" spans="1:11" ht="20.25" x14ac:dyDescent="0.25">
      <c r="A455" s="91" t="s">
        <v>572</v>
      </c>
      <c r="B455" s="23" t="s">
        <v>559</v>
      </c>
      <c r="C455" s="36" t="s">
        <v>1258</v>
      </c>
      <c r="D455" s="88"/>
      <c r="E455" s="89"/>
      <c r="F455" s="37">
        <v>62678958</v>
      </c>
      <c r="G455" s="34"/>
      <c r="H455" s="37">
        <v>61388254.380000003</v>
      </c>
      <c r="I455" s="34"/>
      <c r="J455" s="38" t="s">
        <v>1257</v>
      </c>
      <c r="K455" s="34"/>
    </row>
    <row r="456" spans="1:11" ht="20.25" x14ac:dyDescent="0.25">
      <c r="A456" s="90" t="s">
        <v>574</v>
      </c>
      <c r="B456" s="23" t="s">
        <v>559</v>
      </c>
      <c r="C456" s="36" t="s">
        <v>1259</v>
      </c>
      <c r="D456" s="88"/>
      <c r="E456" s="89"/>
      <c r="F456" s="37">
        <v>45987710.689999998</v>
      </c>
      <c r="G456" s="34"/>
      <c r="H456" s="37">
        <v>45529933.049999997</v>
      </c>
      <c r="I456" s="34"/>
      <c r="J456" s="38" t="s">
        <v>1260</v>
      </c>
      <c r="K456" s="34"/>
    </row>
    <row r="457" spans="1:11" ht="30" x14ac:dyDescent="0.25">
      <c r="A457" s="90" t="s">
        <v>591</v>
      </c>
      <c r="B457" s="23" t="s">
        <v>559</v>
      </c>
      <c r="C457" s="36" t="s">
        <v>1261</v>
      </c>
      <c r="D457" s="88"/>
      <c r="E457" s="89"/>
      <c r="F457" s="37">
        <v>4115947.31</v>
      </c>
      <c r="G457" s="34"/>
      <c r="H457" s="37">
        <v>3965902.33</v>
      </c>
      <c r="I457" s="34"/>
      <c r="J457" s="38" t="s">
        <v>1262</v>
      </c>
      <c r="K457" s="34"/>
    </row>
    <row r="458" spans="1:11" ht="39.75" x14ac:dyDescent="0.25">
      <c r="A458" s="90" t="s">
        <v>576</v>
      </c>
      <c r="B458" s="23" t="s">
        <v>559</v>
      </c>
      <c r="C458" s="36" t="s">
        <v>1263</v>
      </c>
      <c r="D458" s="88"/>
      <c r="E458" s="89"/>
      <c r="F458" s="37">
        <v>12575300</v>
      </c>
      <c r="G458" s="34"/>
      <c r="H458" s="37">
        <v>11892419</v>
      </c>
      <c r="I458" s="34"/>
      <c r="J458" s="38" t="s">
        <v>1264</v>
      </c>
      <c r="K458" s="34"/>
    </row>
    <row r="459" spans="1:11" ht="30" x14ac:dyDescent="0.25">
      <c r="A459" s="91" t="s">
        <v>599</v>
      </c>
      <c r="B459" s="23" t="s">
        <v>559</v>
      </c>
      <c r="C459" s="36" t="s">
        <v>1265</v>
      </c>
      <c r="D459" s="88"/>
      <c r="E459" s="89"/>
      <c r="F459" s="37">
        <v>7779150</v>
      </c>
      <c r="G459" s="34"/>
      <c r="H459" s="37">
        <v>7068765.5599999996</v>
      </c>
      <c r="I459" s="34"/>
      <c r="J459" s="38" t="s">
        <v>1266</v>
      </c>
      <c r="K459" s="34"/>
    </row>
    <row r="460" spans="1:11" ht="30" x14ac:dyDescent="0.25">
      <c r="A460" s="91" t="s">
        <v>602</v>
      </c>
      <c r="B460" s="23" t="s">
        <v>559</v>
      </c>
      <c r="C460" s="36" t="s">
        <v>1267</v>
      </c>
      <c r="D460" s="88"/>
      <c r="E460" s="89"/>
      <c r="F460" s="37">
        <v>7779150</v>
      </c>
      <c r="G460" s="34"/>
      <c r="H460" s="37">
        <v>7068765.5599999996</v>
      </c>
      <c r="I460" s="34"/>
      <c r="J460" s="38" t="s">
        <v>1266</v>
      </c>
      <c r="K460" s="34"/>
    </row>
    <row r="461" spans="1:11" ht="20.25" x14ac:dyDescent="0.25">
      <c r="A461" s="90" t="s">
        <v>604</v>
      </c>
      <c r="B461" s="23" t="s">
        <v>559</v>
      </c>
      <c r="C461" s="36" t="s">
        <v>1268</v>
      </c>
      <c r="D461" s="88"/>
      <c r="E461" s="89"/>
      <c r="F461" s="37">
        <v>2347660</v>
      </c>
      <c r="G461" s="34"/>
      <c r="H461" s="37">
        <v>2260769.4300000002</v>
      </c>
      <c r="I461" s="34"/>
      <c r="J461" s="38" t="s">
        <v>1269</v>
      </c>
      <c r="K461" s="34"/>
    </row>
    <row r="462" spans="1:11" x14ac:dyDescent="0.25">
      <c r="A462" s="90" t="s">
        <v>607</v>
      </c>
      <c r="B462" s="23" t="s">
        <v>559</v>
      </c>
      <c r="C462" s="36" t="s">
        <v>1270</v>
      </c>
      <c r="D462" s="88"/>
      <c r="E462" s="89"/>
      <c r="F462" s="37">
        <v>5431490</v>
      </c>
      <c r="G462" s="34"/>
      <c r="H462" s="37">
        <v>4807996.13</v>
      </c>
      <c r="I462" s="34"/>
      <c r="J462" s="38" t="s">
        <v>1271</v>
      </c>
      <c r="K462" s="34"/>
    </row>
    <row r="463" spans="1:11" ht="20.25" x14ac:dyDescent="0.25">
      <c r="A463" s="91" t="s">
        <v>854</v>
      </c>
      <c r="B463" s="23" t="s">
        <v>559</v>
      </c>
      <c r="C463" s="36" t="s">
        <v>1272</v>
      </c>
      <c r="D463" s="88"/>
      <c r="E463" s="89"/>
      <c r="F463" s="37">
        <v>200000</v>
      </c>
      <c r="G463" s="34"/>
      <c r="H463" s="37">
        <v>119934.25</v>
      </c>
      <c r="I463" s="34"/>
      <c r="J463" s="38" t="s">
        <v>1273</v>
      </c>
      <c r="K463" s="34"/>
    </row>
    <row r="464" spans="1:11" ht="20.25" x14ac:dyDescent="0.25">
      <c r="A464" s="91" t="s">
        <v>857</v>
      </c>
      <c r="B464" s="23" t="s">
        <v>559</v>
      </c>
      <c r="C464" s="36" t="s">
        <v>1274</v>
      </c>
      <c r="D464" s="88"/>
      <c r="E464" s="89"/>
      <c r="F464" s="37">
        <v>200000</v>
      </c>
      <c r="G464" s="34"/>
      <c r="H464" s="37">
        <v>119934.25</v>
      </c>
      <c r="I464" s="34"/>
      <c r="J464" s="38" t="s">
        <v>1273</v>
      </c>
      <c r="K464" s="34"/>
    </row>
    <row r="465" spans="1:11" ht="30" x14ac:dyDescent="0.25">
      <c r="A465" s="90" t="s">
        <v>859</v>
      </c>
      <c r="B465" s="23" t="s">
        <v>559</v>
      </c>
      <c r="C465" s="36" t="s">
        <v>1275</v>
      </c>
      <c r="D465" s="88"/>
      <c r="E465" s="89"/>
      <c r="F465" s="37">
        <v>200000</v>
      </c>
      <c r="G465" s="34"/>
      <c r="H465" s="37">
        <v>119934.25</v>
      </c>
      <c r="I465" s="34"/>
      <c r="J465" s="38" t="s">
        <v>1273</v>
      </c>
      <c r="K465" s="34"/>
    </row>
    <row r="466" spans="1:11" x14ac:dyDescent="0.25">
      <c r="A466" s="91" t="s">
        <v>610</v>
      </c>
      <c r="B466" s="23" t="s">
        <v>559</v>
      </c>
      <c r="C466" s="36" t="s">
        <v>1276</v>
      </c>
      <c r="D466" s="88"/>
      <c r="E466" s="89"/>
      <c r="F466" s="37">
        <v>156600</v>
      </c>
      <c r="G466" s="34"/>
      <c r="H466" s="37">
        <v>136445</v>
      </c>
      <c r="I466" s="34"/>
      <c r="J466" s="38" t="s">
        <v>1277</v>
      </c>
      <c r="K466" s="34"/>
    </row>
    <row r="467" spans="1:11" x14ac:dyDescent="0.25">
      <c r="A467" s="91" t="s">
        <v>875</v>
      </c>
      <c r="B467" s="23" t="s">
        <v>559</v>
      </c>
      <c r="C467" s="36" t="s">
        <v>1278</v>
      </c>
      <c r="D467" s="88"/>
      <c r="E467" s="89"/>
      <c r="F467" s="37">
        <v>5450</v>
      </c>
      <c r="G467" s="34"/>
      <c r="H467" s="37">
        <v>5450</v>
      </c>
      <c r="I467" s="34"/>
      <c r="J467" s="38" t="s">
        <v>578</v>
      </c>
      <c r="K467" s="34"/>
    </row>
    <row r="468" spans="1:11" ht="30" x14ac:dyDescent="0.25">
      <c r="A468" s="90" t="s">
        <v>877</v>
      </c>
      <c r="B468" s="23" t="s">
        <v>559</v>
      </c>
      <c r="C468" s="36" t="s">
        <v>1279</v>
      </c>
      <c r="D468" s="88"/>
      <c r="E468" s="89"/>
      <c r="F468" s="37">
        <v>5450</v>
      </c>
      <c r="G468" s="34"/>
      <c r="H468" s="37">
        <v>5450</v>
      </c>
      <c r="I468" s="34"/>
      <c r="J468" s="38" t="s">
        <v>578</v>
      </c>
      <c r="K468" s="34"/>
    </row>
    <row r="469" spans="1:11" x14ac:dyDescent="0.25">
      <c r="A469" s="91" t="s">
        <v>613</v>
      </c>
      <c r="B469" s="23" t="s">
        <v>559</v>
      </c>
      <c r="C469" s="36" t="s">
        <v>1280</v>
      </c>
      <c r="D469" s="88"/>
      <c r="E469" s="89"/>
      <c r="F469" s="37">
        <v>151150</v>
      </c>
      <c r="G469" s="34"/>
      <c r="H469" s="37">
        <v>130995</v>
      </c>
      <c r="I469" s="34"/>
      <c r="J469" s="38" t="s">
        <v>1277</v>
      </c>
      <c r="K469" s="34"/>
    </row>
    <row r="470" spans="1:11" ht="20.25" x14ac:dyDescent="0.25">
      <c r="A470" s="90" t="s">
        <v>615</v>
      </c>
      <c r="B470" s="23" t="s">
        <v>559</v>
      </c>
      <c r="C470" s="36" t="s">
        <v>1281</v>
      </c>
      <c r="D470" s="88"/>
      <c r="E470" s="89"/>
      <c r="F470" s="37">
        <v>122450</v>
      </c>
      <c r="G470" s="34"/>
      <c r="H470" s="37">
        <v>121420</v>
      </c>
      <c r="I470" s="34"/>
      <c r="J470" s="38" t="s">
        <v>1282</v>
      </c>
      <c r="K470" s="34"/>
    </row>
    <row r="471" spans="1:11" x14ac:dyDescent="0.25">
      <c r="A471" s="90" t="s">
        <v>953</v>
      </c>
      <c r="B471" s="23" t="s">
        <v>559</v>
      </c>
      <c r="C471" s="36" t="s">
        <v>1283</v>
      </c>
      <c r="D471" s="88"/>
      <c r="E471" s="89"/>
      <c r="F471" s="37">
        <v>25500</v>
      </c>
      <c r="G471" s="34"/>
      <c r="H471" s="37">
        <v>6375</v>
      </c>
      <c r="I471" s="34"/>
      <c r="J471" s="38" t="s">
        <v>1284</v>
      </c>
      <c r="K471" s="34"/>
    </row>
    <row r="472" spans="1:11" x14ac:dyDescent="0.25">
      <c r="A472" s="90" t="s">
        <v>618</v>
      </c>
      <c r="B472" s="23" t="s">
        <v>559</v>
      </c>
      <c r="C472" s="36" t="s">
        <v>1285</v>
      </c>
      <c r="D472" s="88"/>
      <c r="E472" s="89"/>
      <c r="F472" s="37">
        <v>3200</v>
      </c>
      <c r="G472" s="34"/>
      <c r="H472" s="37">
        <v>3200</v>
      </c>
      <c r="I472" s="34"/>
      <c r="J472" s="38" t="s">
        <v>578</v>
      </c>
      <c r="K472" s="34"/>
    </row>
    <row r="473" spans="1:11" ht="20.25" x14ac:dyDescent="0.25">
      <c r="A473" s="90" t="s">
        <v>8299</v>
      </c>
      <c r="B473" s="23" t="s">
        <v>559</v>
      </c>
      <c r="C473" s="36" t="s">
        <v>1286</v>
      </c>
      <c r="D473" s="88"/>
      <c r="E473" s="89"/>
      <c r="F473" s="37">
        <v>41205677.920000002</v>
      </c>
      <c r="G473" s="34"/>
      <c r="H473" s="37">
        <v>40495527.170000002</v>
      </c>
      <c r="I473" s="34"/>
      <c r="J473" s="38" t="s">
        <v>1287</v>
      </c>
      <c r="K473" s="34"/>
    </row>
    <row r="474" spans="1:11" ht="20.25" x14ac:dyDescent="0.25">
      <c r="A474" s="91" t="s">
        <v>8178</v>
      </c>
      <c r="B474" s="23" t="s">
        <v>559</v>
      </c>
      <c r="C474" s="36" t="s">
        <v>1288</v>
      </c>
      <c r="D474" s="88"/>
      <c r="E474" s="89"/>
      <c r="F474" s="37">
        <v>38005677.920000002</v>
      </c>
      <c r="G474" s="34"/>
      <c r="H474" s="37">
        <v>37295750.170000002</v>
      </c>
      <c r="I474" s="34"/>
      <c r="J474" s="38" t="s">
        <v>1289</v>
      </c>
      <c r="K474" s="34"/>
    </row>
    <row r="475" spans="1:11" ht="20.25" x14ac:dyDescent="0.25">
      <c r="A475" s="91" t="s">
        <v>8300</v>
      </c>
      <c r="B475" s="23" t="s">
        <v>559</v>
      </c>
      <c r="C475" s="36" t="s">
        <v>1290</v>
      </c>
      <c r="D475" s="88"/>
      <c r="E475" s="89"/>
      <c r="F475" s="35">
        <v>38005677.920000002</v>
      </c>
      <c r="G475" s="34"/>
      <c r="H475" s="35">
        <v>37295750.170000002</v>
      </c>
      <c r="I475" s="34"/>
      <c r="J475" s="38" t="s">
        <v>1289</v>
      </c>
      <c r="K475" s="34"/>
    </row>
    <row r="476" spans="1:11" ht="98.25" x14ac:dyDescent="0.25">
      <c r="A476" s="90" t="s">
        <v>8456</v>
      </c>
      <c r="B476" s="23" t="s">
        <v>559</v>
      </c>
      <c r="C476" s="36" t="s">
        <v>1291</v>
      </c>
      <c r="D476" s="88"/>
      <c r="E476" s="89"/>
      <c r="F476" s="37">
        <v>564327</v>
      </c>
      <c r="G476" s="34"/>
      <c r="H476" s="37">
        <v>561930</v>
      </c>
      <c r="I476" s="34"/>
      <c r="J476" s="38" t="s">
        <v>1292</v>
      </c>
      <c r="K476" s="34"/>
    </row>
    <row r="477" spans="1:11" ht="30" x14ac:dyDescent="0.25">
      <c r="A477" s="91" t="s">
        <v>599</v>
      </c>
      <c r="B477" s="23" t="s">
        <v>559</v>
      </c>
      <c r="C477" s="36" t="s">
        <v>1293</v>
      </c>
      <c r="D477" s="88"/>
      <c r="E477" s="89"/>
      <c r="F477" s="37">
        <v>564327</v>
      </c>
      <c r="G477" s="34"/>
      <c r="H477" s="37">
        <v>561930</v>
      </c>
      <c r="I477" s="34"/>
      <c r="J477" s="38" t="s">
        <v>1292</v>
      </c>
      <c r="K477" s="34"/>
    </row>
    <row r="478" spans="1:11" ht="30" x14ac:dyDescent="0.25">
      <c r="A478" s="91" t="s">
        <v>602</v>
      </c>
      <c r="B478" s="23" t="s">
        <v>559</v>
      </c>
      <c r="C478" s="36" t="s">
        <v>1294</v>
      </c>
      <c r="D478" s="88"/>
      <c r="E478" s="89"/>
      <c r="F478" s="37">
        <v>564327</v>
      </c>
      <c r="G478" s="34"/>
      <c r="H478" s="37">
        <v>561930</v>
      </c>
      <c r="I478" s="34"/>
      <c r="J478" s="38" t="s">
        <v>1292</v>
      </c>
      <c r="K478" s="34"/>
    </row>
    <row r="479" spans="1:11" ht="20.25" x14ac:dyDescent="0.25">
      <c r="A479" s="90" t="s">
        <v>604</v>
      </c>
      <c r="B479" s="23" t="s">
        <v>559</v>
      </c>
      <c r="C479" s="36" t="s">
        <v>1295</v>
      </c>
      <c r="D479" s="88"/>
      <c r="E479" s="89"/>
      <c r="F479" s="37">
        <v>564327</v>
      </c>
      <c r="G479" s="34"/>
      <c r="H479" s="37">
        <v>561930</v>
      </c>
      <c r="I479" s="34"/>
      <c r="J479" s="38" t="s">
        <v>1292</v>
      </c>
      <c r="K479" s="34"/>
    </row>
    <row r="480" spans="1:11" ht="98.25" x14ac:dyDescent="0.25">
      <c r="A480" s="90" t="s">
        <v>1296</v>
      </c>
      <c r="B480" s="23" t="s">
        <v>559</v>
      </c>
      <c r="C480" s="36" t="s">
        <v>1297</v>
      </c>
      <c r="D480" s="88"/>
      <c r="E480" s="89"/>
      <c r="F480" s="37">
        <v>35463651.799999997</v>
      </c>
      <c r="G480" s="34"/>
      <c r="H480" s="37">
        <v>34756121.049999997</v>
      </c>
      <c r="I480" s="34"/>
      <c r="J480" s="38" t="s">
        <v>1298</v>
      </c>
      <c r="K480" s="34"/>
    </row>
    <row r="481" spans="1:11" ht="51" customHeight="1" x14ac:dyDescent="0.25">
      <c r="A481" s="91" t="s">
        <v>570</v>
      </c>
      <c r="B481" s="23" t="s">
        <v>559</v>
      </c>
      <c r="C481" s="36" t="s">
        <v>1299</v>
      </c>
      <c r="D481" s="88"/>
      <c r="E481" s="89"/>
      <c r="F481" s="37">
        <v>32694085.920000002</v>
      </c>
      <c r="G481" s="34"/>
      <c r="H481" s="37">
        <v>32406887.579999998</v>
      </c>
      <c r="I481" s="34"/>
      <c r="J481" s="38" t="s">
        <v>1300</v>
      </c>
      <c r="K481" s="34"/>
    </row>
    <row r="482" spans="1:11" ht="20.25" x14ac:dyDescent="0.25">
      <c r="A482" s="91" t="s">
        <v>572</v>
      </c>
      <c r="B482" s="23" t="s">
        <v>559</v>
      </c>
      <c r="C482" s="36" t="s">
        <v>1301</v>
      </c>
      <c r="D482" s="88"/>
      <c r="E482" s="89"/>
      <c r="F482" s="37">
        <v>32694085.920000002</v>
      </c>
      <c r="G482" s="34"/>
      <c r="H482" s="37">
        <v>32406887.579999998</v>
      </c>
      <c r="I482" s="34"/>
      <c r="J482" s="38" t="s">
        <v>1300</v>
      </c>
      <c r="K482" s="34"/>
    </row>
    <row r="483" spans="1:11" ht="20.25" x14ac:dyDescent="0.25">
      <c r="A483" s="90" t="s">
        <v>574</v>
      </c>
      <c r="B483" s="23" t="s">
        <v>559</v>
      </c>
      <c r="C483" s="36" t="s">
        <v>1302</v>
      </c>
      <c r="D483" s="88"/>
      <c r="E483" s="89"/>
      <c r="F483" s="37">
        <v>25251085.920000002</v>
      </c>
      <c r="G483" s="34"/>
      <c r="H483" s="37">
        <v>25149666.300000001</v>
      </c>
      <c r="I483" s="34"/>
      <c r="J483" s="38" t="s">
        <v>1303</v>
      </c>
      <c r="K483" s="34"/>
    </row>
    <row r="484" spans="1:11" ht="30" x14ac:dyDescent="0.25">
      <c r="A484" s="90" t="s">
        <v>591</v>
      </c>
      <c r="B484" s="23" t="s">
        <v>559</v>
      </c>
      <c r="C484" s="36" t="s">
        <v>1304</v>
      </c>
      <c r="D484" s="88"/>
      <c r="E484" s="89"/>
      <c r="F484" s="37">
        <v>1000000</v>
      </c>
      <c r="G484" s="34"/>
      <c r="H484" s="37">
        <v>829334.7</v>
      </c>
      <c r="I484" s="34"/>
      <c r="J484" s="38" t="s">
        <v>1305</v>
      </c>
      <c r="K484" s="34"/>
    </row>
    <row r="485" spans="1:11" ht="39.75" x14ac:dyDescent="0.25">
      <c r="A485" s="90" t="s">
        <v>576</v>
      </c>
      <c r="B485" s="23" t="s">
        <v>559</v>
      </c>
      <c r="C485" s="36" t="s">
        <v>1306</v>
      </c>
      <c r="D485" s="88"/>
      <c r="E485" s="89"/>
      <c r="F485" s="37">
        <v>6443000</v>
      </c>
      <c r="G485" s="34"/>
      <c r="H485" s="37">
        <v>6427886.5800000001</v>
      </c>
      <c r="I485" s="34"/>
      <c r="J485" s="38" t="s">
        <v>1307</v>
      </c>
      <c r="K485" s="34"/>
    </row>
    <row r="486" spans="1:11" ht="30" x14ac:dyDescent="0.25">
      <c r="A486" s="91" t="s">
        <v>599</v>
      </c>
      <c r="B486" s="23" t="s">
        <v>559</v>
      </c>
      <c r="C486" s="36" t="s">
        <v>1308</v>
      </c>
      <c r="D486" s="88"/>
      <c r="E486" s="89"/>
      <c r="F486" s="37">
        <v>2751027.88</v>
      </c>
      <c r="G486" s="34"/>
      <c r="H486" s="37">
        <v>2339214.4700000002</v>
      </c>
      <c r="I486" s="34"/>
      <c r="J486" s="38" t="s">
        <v>1309</v>
      </c>
      <c r="K486" s="34"/>
    </row>
    <row r="487" spans="1:11" ht="30" x14ac:dyDescent="0.25">
      <c r="A487" s="91" t="s">
        <v>602</v>
      </c>
      <c r="B487" s="23" t="s">
        <v>559</v>
      </c>
      <c r="C487" s="36" t="s">
        <v>1310</v>
      </c>
      <c r="D487" s="88"/>
      <c r="E487" s="89"/>
      <c r="F487" s="37">
        <v>2751027.88</v>
      </c>
      <c r="G487" s="34"/>
      <c r="H487" s="37">
        <v>2339214.4700000002</v>
      </c>
      <c r="I487" s="34"/>
      <c r="J487" s="38" t="s">
        <v>1309</v>
      </c>
      <c r="K487" s="34"/>
    </row>
    <row r="488" spans="1:11" ht="20.25" x14ac:dyDescent="0.25">
      <c r="A488" s="90" t="s">
        <v>604</v>
      </c>
      <c r="B488" s="23" t="s">
        <v>559</v>
      </c>
      <c r="C488" s="36" t="s">
        <v>1311</v>
      </c>
      <c r="D488" s="88"/>
      <c r="E488" s="89"/>
      <c r="F488" s="37">
        <v>1025104</v>
      </c>
      <c r="G488" s="34"/>
      <c r="H488" s="37">
        <v>998310.95</v>
      </c>
      <c r="I488" s="34"/>
      <c r="J488" s="38" t="s">
        <v>1312</v>
      </c>
      <c r="K488" s="34"/>
    </row>
    <row r="489" spans="1:11" x14ac:dyDescent="0.25">
      <c r="A489" s="90" t="s">
        <v>607</v>
      </c>
      <c r="B489" s="23" t="s">
        <v>559</v>
      </c>
      <c r="C489" s="36" t="s">
        <v>1313</v>
      </c>
      <c r="D489" s="88"/>
      <c r="E489" s="89"/>
      <c r="F489" s="37">
        <v>1725923.88</v>
      </c>
      <c r="G489" s="34"/>
      <c r="H489" s="37">
        <v>1340903.52</v>
      </c>
      <c r="I489" s="34"/>
      <c r="J489" s="38" t="s">
        <v>1314</v>
      </c>
      <c r="K489" s="34"/>
    </row>
    <row r="490" spans="1:11" x14ac:dyDescent="0.25">
      <c r="A490" s="91" t="s">
        <v>610</v>
      </c>
      <c r="B490" s="23" t="s">
        <v>559</v>
      </c>
      <c r="C490" s="36" t="s">
        <v>1315</v>
      </c>
      <c r="D490" s="88"/>
      <c r="E490" s="89"/>
      <c r="F490" s="37">
        <v>18538</v>
      </c>
      <c r="G490" s="34"/>
      <c r="H490" s="37">
        <v>10019</v>
      </c>
      <c r="I490" s="34"/>
      <c r="J490" s="38" t="s">
        <v>1316</v>
      </c>
      <c r="K490" s="34"/>
    </row>
    <row r="491" spans="1:11" x14ac:dyDescent="0.25">
      <c r="A491" s="91" t="s">
        <v>875</v>
      </c>
      <c r="B491" s="23" t="s">
        <v>559</v>
      </c>
      <c r="C491" s="36" t="s">
        <v>1317</v>
      </c>
      <c r="D491" s="88"/>
      <c r="E491" s="89"/>
      <c r="F491" s="37">
        <v>8638</v>
      </c>
      <c r="G491" s="34"/>
      <c r="H491" s="37">
        <v>8638</v>
      </c>
      <c r="I491" s="34"/>
      <c r="J491" s="38" t="s">
        <v>578</v>
      </c>
      <c r="K491" s="34"/>
    </row>
    <row r="492" spans="1:11" ht="30" x14ac:dyDescent="0.25">
      <c r="A492" s="90" t="s">
        <v>877</v>
      </c>
      <c r="B492" s="23" t="s">
        <v>559</v>
      </c>
      <c r="C492" s="36" t="s">
        <v>1318</v>
      </c>
      <c r="D492" s="88"/>
      <c r="E492" s="89"/>
      <c r="F492" s="37">
        <v>8638</v>
      </c>
      <c r="G492" s="34"/>
      <c r="H492" s="37">
        <v>8638</v>
      </c>
      <c r="I492" s="34"/>
      <c r="J492" s="38" t="s">
        <v>578</v>
      </c>
      <c r="K492" s="34"/>
    </row>
    <row r="493" spans="1:11" x14ac:dyDescent="0.25">
      <c r="A493" s="91" t="s">
        <v>613</v>
      </c>
      <c r="B493" s="23" t="s">
        <v>559</v>
      </c>
      <c r="C493" s="36" t="s">
        <v>1319</v>
      </c>
      <c r="D493" s="88"/>
      <c r="E493" s="89"/>
      <c r="F493" s="37">
        <v>9900</v>
      </c>
      <c r="G493" s="34"/>
      <c r="H493" s="37">
        <v>1381</v>
      </c>
      <c r="I493" s="34"/>
      <c r="J493" s="38" t="s">
        <v>1316</v>
      </c>
      <c r="K493" s="34"/>
    </row>
    <row r="494" spans="1:11" ht="20.25" x14ac:dyDescent="0.25">
      <c r="A494" s="90" t="s">
        <v>615</v>
      </c>
      <c r="B494" s="23" t="s">
        <v>559</v>
      </c>
      <c r="C494" s="36" t="s">
        <v>1320</v>
      </c>
      <c r="D494" s="88"/>
      <c r="E494" s="89"/>
      <c r="F494" s="37">
        <v>9900</v>
      </c>
      <c r="G494" s="34"/>
      <c r="H494" s="37">
        <v>1381</v>
      </c>
      <c r="I494" s="34"/>
      <c r="J494" s="38" t="s">
        <v>1316</v>
      </c>
      <c r="K494" s="34"/>
    </row>
    <row r="495" spans="1:11" ht="80.25" customHeight="1" x14ac:dyDescent="0.25">
      <c r="A495" s="90" t="s">
        <v>1321</v>
      </c>
      <c r="B495" s="23" t="s">
        <v>559</v>
      </c>
      <c r="C495" s="36" t="s">
        <v>1322</v>
      </c>
      <c r="D495" s="88"/>
      <c r="E495" s="89"/>
      <c r="F495" s="37">
        <v>1581699.12</v>
      </c>
      <c r="G495" s="34"/>
      <c r="H495" s="37">
        <v>1581699.12</v>
      </c>
      <c r="I495" s="34"/>
      <c r="J495" s="38" t="s">
        <v>578</v>
      </c>
      <c r="K495" s="34"/>
    </row>
    <row r="496" spans="1:11" ht="30" x14ac:dyDescent="0.25">
      <c r="A496" s="91" t="s">
        <v>599</v>
      </c>
      <c r="B496" s="23" t="s">
        <v>559</v>
      </c>
      <c r="C496" s="36" t="s">
        <v>1323</v>
      </c>
      <c r="D496" s="88"/>
      <c r="E496" s="89"/>
      <c r="F496" s="37">
        <v>1581699.12</v>
      </c>
      <c r="G496" s="34"/>
      <c r="H496" s="37">
        <v>1581699.12</v>
      </c>
      <c r="I496" s="34"/>
      <c r="J496" s="38" t="s">
        <v>578</v>
      </c>
      <c r="K496" s="34"/>
    </row>
    <row r="497" spans="1:11" ht="30" x14ac:dyDescent="0.25">
      <c r="A497" s="91" t="s">
        <v>602</v>
      </c>
      <c r="B497" s="23" t="s">
        <v>559</v>
      </c>
      <c r="C497" s="36" t="s">
        <v>1324</v>
      </c>
      <c r="D497" s="88"/>
      <c r="E497" s="89"/>
      <c r="F497" s="37">
        <v>1581699.12</v>
      </c>
      <c r="G497" s="34"/>
      <c r="H497" s="37">
        <v>1581699.12</v>
      </c>
      <c r="I497" s="34"/>
      <c r="J497" s="38" t="s">
        <v>578</v>
      </c>
      <c r="K497" s="34"/>
    </row>
    <row r="498" spans="1:11" x14ac:dyDescent="0.25">
      <c r="A498" s="90" t="s">
        <v>607</v>
      </c>
      <c r="B498" s="23" t="s">
        <v>559</v>
      </c>
      <c r="C498" s="36" t="s">
        <v>1325</v>
      </c>
      <c r="D498" s="88"/>
      <c r="E498" s="89"/>
      <c r="F498" s="37">
        <v>1581699.12</v>
      </c>
      <c r="G498" s="34"/>
      <c r="H498" s="37">
        <v>1581699.12</v>
      </c>
      <c r="I498" s="34"/>
      <c r="J498" s="38" t="s">
        <v>578</v>
      </c>
      <c r="K498" s="34"/>
    </row>
    <row r="499" spans="1:11" ht="88.5" x14ac:dyDescent="0.25">
      <c r="A499" s="90" t="s">
        <v>1326</v>
      </c>
      <c r="B499" s="23" t="s">
        <v>559</v>
      </c>
      <c r="C499" s="36" t="s">
        <v>1327</v>
      </c>
      <c r="D499" s="88"/>
      <c r="E499" s="89"/>
      <c r="F499" s="37">
        <v>396000</v>
      </c>
      <c r="G499" s="34"/>
      <c r="H499" s="37">
        <v>396000</v>
      </c>
      <c r="I499" s="34"/>
      <c r="J499" s="38" t="s">
        <v>578</v>
      </c>
      <c r="K499" s="34"/>
    </row>
    <row r="500" spans="1:11" ht="25.5" customHeight="1" x14ac:dyDescent="0.25">
      <c r="A500" s="91" t="s">
        <v>599</v>
      </c>
      <c r="B500" s="23" t="s">
        <v>559</v>
      </c>
      <c r="C500" s="36" t="s">
        <v>1328</v>
      </c>
      <c r="D500" s="88"/>
      <c r="E500" s="89"/>
      <c r="F500" s="37">
        <v>396000</v>
      </c>
      <c r="G500" s="34"/>
      <c r="H500" s="37">
        <v>396000</v>
      </c>
      <c r="I500" s="34"/>
      <c r="J500" s="38" t="s">
        <v>578</v>
      </c>
      <c r="K500" s="34"/>
    </row>
    <row r="501" spans="1:11" ht="30" x14ac:dyDescent="0.25">
      <c r="A501" s="91" t="s">
        <v>602</v>
      </c>
      <c r="B501" s="23" t="s">
        <v>559</v>
      </c>
      <c r="C501" s="36" t="s">
        <v>1329</v>
      </c>
      <c r="D501" s="88"/>
      <c r="E501" s="89"/>
      <c r="F501" s="37">
        <v>396000</v>
      </c>
      <c r="G501" s="34"/>
      <c r="H501" s="37">
        <v>396000</v>
      </c>
      <c r="I501" s="34"/>
      <c r="J501" s="38" t="s">
        <v>578</v>
      </c>
      <c r="K501" s="34"/>
    </row>
    <row r="502" spans="1:11" x14ac:dyDescent="0.25">
      <c r="A502" s="90" t="s">
        <v>607</v>
      </c>
      <c r="B502" s="23" t="s">
        <v>559</v>
      </c>
      <c r="C502" s="36" t="s">
        <v>1330</v>
      </c>
      <c r="D502" s="88"/>
      <c r="E502" s="89"/>
      <c r="F502" s="37">
        <v>396000</v>
      </c>
      <c r="G502" s="34"/>
      <c r="H502" s="37">
        <v>396000</v>
      </c>
      <c r="I502" s="34"/>
      <c r="J502" s="38" t="s">
        <v>578</v>
      </c>
      <c r="K502" s="34"/>
    </row>
    <row r="503" spans="1:11" ht="20.25" x14ac:dyDescent="0.25">
      <c r="A503" s="91" t="s">
        <v>8328</v>
      </c>
      <c r="B503" s="23" t="s">
        <v>559</v>
      </c>
      <c r="C503" s="36" t="s">
        <v>1331</v>
      </c>
      <c r="D503" s="88"/>
      <c r="E503" s="89"/>
      <c r="F503" s="37">
        <v>3200000</v>
      </c>
      <c r="G503" s="34"/>
      <c r="H503" s="37">
        <v>3199777</v>
      </c>
      <c r="I503" s="34"/>
      <c r="J503" s="38" t="s">
        <v>1332</v>
      </c>
      <c r="K503" s="34"/>
    </row>
    <row r="504" spans="1:11" ht="49.5" x14ac:dyDescent="0.25">
      <c r="A504" s="91" t="s">
        <v>8329</v>
      </c>
      <c r="B504" s="23" t="s">
        <v>559</v>
      </c>
      <c r="C504" s="36" t="s">
        <v>1333</v>
      </c>
      <c r="D504" s="88"/>
      <c r="E504" s="89"/>
      <c r="F504" s="35">
        <v>2100000</v>
      </c>
      <c r="G504" s="34"/>
      <c r="H504" s="35">
        <v>2100000</v>
      </c>
      <c r="I504" s="34"/>
      <c r="J504" s="38" t="s">
        <v>578</v>
      </c>
      <c r="K504" s="34"/>
    </row>
    <row r="505" spans="1:11" ht="137.25" x14ac:dyDescent="0.25">
      <c r="A505" s="90" t="s">
        <v>1334</v>
      </c>
      <c r="B505" s="23" t="s">
        <v>559</v>
      </c>
      <c r="C505" s="36" t="s">
        <v>1335</v>
      </c>
      <c r="D505" s="88"/>
      <c r="E505" s="89"/>
      <c r="F505" s="37">
        <v>2100000</v>
      </c>
      <c r="G505" s="34"/>
      <c r="H505" s="37">
        <v>2100000</v>
      </c>
      <c r="I505" s="34"/>
      <c r="J505" s="38" t="s">
        <v>578</v>
      </c>
      <c r="K505" s="34"/>
    </row>
    <row r="506" spans="1:11" ht="30" x14ac:dyDescent="0.25">
      <c r="A506" s="91" t="s">
        <v>987</v>
      </c>
      <c r="B506" s="23" t="s">
        <v>559</v>
      </c>
      <c r="C506" s="36" t="s">
        <v>1336</v>
      </c>
      <c r="D506" s="88"/>
      <c r="E506" s="89"/>
      <c r="F506" s="37">
        <v>2100000</v>
      </c>
      <c r="G506" s="34"/>
      <c r="H506" s="37">
        <v>2100000</v>
      </c>
      <c r="I506" s="34"/>
      <c r="J506" s="38" t="s">
        <v>578</v>
      </c>
      <c r="K506" s="34"/>
    </row>
    <row r="507" spans="1:11" ht="30" x14ac:dyDescent="0.25">
      <c r="A507" s="91" t="s">
        <v>1138</v>
      </c>
      <c r="B507" s="23" t="s">
        <v>559</v>
      </c>
      <c r="C507" s="36" t="s">
        <v>1337</v>
      </c>
      <c r="D507" s="88"/>
      <c r="E507" s="89"/>
      <c r="F507" s="37">
        <v>2100000</v>
      </c>
      <c r="G507" s="34"/>
      <c r="H507" s="37">
        <v>2100000</v>
      </c>
      <c r="I507" s="34"/>
      <c r="J507" s="38" t="s">
        <v>578</v>
      </c>
      <c r="K507" s="34"/>
    </row>
    <row r="508" spans="1:11" ht="69" x14ac:dyDescent="0.25">
      <c r="A508" s="90" t="s">
        <v>1140</v>
      </c>
      <c r="B508" s="23" t="s">
        <v>559</v>
      </c>
      <c r="C508" s="36" t="s">
        <v>1338</v>
      </c>
      <c r="D508" s="88"/>
      <c r="E508" s="89"/>
      <c r="F508" s="37">
        <v>2100000</v>
      </c>
      <c r="G508" s="34"/>
      <c r="H508" s="37">
        <v>2100000</v>
      </c>
      <c r="I508" s="34"/>
      <c r="J508" s="38" t="s">
        <v>578</v>
      </c>
      <c r="K508" s="34"/>
    </row>
    <row r="509" spans="1:11" ht="49.5" x14ac:dyDescent="0.25">
      <c r="A509" s="91" t="s">
        <v>8330</v>
      </c>
      <c r="B509" s="23" t="s">
        <v>559</v>
      </c>
      <c r="C509" s="36" t="s">
        <v>1339</v>
      </c>
      <c r="D509" s="88"/>
      <c r="E509" s="89"/>
      <c r="F509" s="35">
        <v>1100000</v>
      </c>
      <c r="G509" s="34"/>
      <c r="H509" s="35">
        <v>1099777</v>
      </c>
      <c r="I509" s="34"/>
      <c r="J509" s="38" t="s">
        <v>1332</v>
      </c>
      <c r="K509" s="34"/>
    </row>
    <row r="510" spans="1:11" ht="147" x14ac:dyDescent="0.25">
      <c r="A510" s="90" t="s">
        <v>1340</v>
      </c>
      <c r="B510" s="23" t="s">
        <v>559</v>
      </c>
      <c r="C510" s="36" t="s">
        <v>1341</v>
      </c>
      <c r="D510" s="88"/>
      <c r="E510" s="89"/>
      <c r="F510" s="37">
        <v>1100000</v>
      </c>
      <c r="G510" s="34"/>
      <c r="H510" s="37">
        <v>1099777</v>
      </c>
      <c r="I510" s="34"/>
      <c r="J510" s="38" t="s">
        <v>1332</v>
      </c>
      <c r="K510" s="34"/>
    </row>
    <row r="511" spans="1:11" x14ac:dyDescent="0.25">
      <c r="A511" s="91" t="s">
        <v>1191</v>
      </c>
      <c r="B511" s="23" t="s">
        <v>559</v>
      </c>
      <c r="C511" s="36" t="s">
        <v>1342</v>
      </c>
      <c r="D511" s="88"/>
      <c r="E511" s="89"/>
      <c r="F511" s="37">
        <v>1100000</v>
      </c>
      <c r="G511" s="34"/>
      <c r="H511" s="37">
        <v>1099777</v>
      </c>
      <c r="I511" s="34"/>
      <c r="J511" s="38" t="s">
        <v>1332</v>
      </c>
      <c r="K511" s="34"/>
    </row>
    <row r="512" spans="1:11" x14ac:dyDescent="0.25">
      <c r="A512" s="91" t="s">
        <v>1193</v>
      </c>
      <c r="B512" s="23" t="s">
        <v>559</v>
      </c>
      <c r="C512" s="36" t="s">
        <v>1343</v>
      </c>
      <c r="D512" s="88"/>
      <c r="E512" s="89"/>
      <c r="F512" s="37">
        <v>1100000</v>
      </c>
      <c r="G512" s="34"/>
      <c r="H512" s="37">
        <v>1099777</v>
      </c>
      <c r="I512" s="34"/>
      <c r="J512" s="38" t="s">
        <v>1332</v>
      </c>
      <c r="K512" s="34"/>
    </row>
    <row r="513" spans="1:11" ht="39.75" x14ac:dyDescent="0.25">
      <c r="A513" s="90" t="s">
        <v>1195</v>
      </c>
      <c r="B513" s="23" t="s">
        <v>559</v>
      </c>
      <c r="C513" s="36" t="s">
        <v>1344</v>
      </c>
      <c r="D513" s="88"/>
      <c r="E513" s="89"/>
      <c r="F513" s="37">
        <v>1100000</v>
      </c>
      <c r="G513" s="34"/>
      <c r="H513" s="37">
        <v>1099777</v>
      </c>
      <c r="I513" s="34"/>
      <c r="J513" s="38" t="s">
        <v>1332</v>
      </c>
      <c r="K513" s="34"/>
    </row>
    <row r="514" spans="1:11" ht="39.75" x14ac:dyDescent="0.25">
      <c r="A514" s="90" t="s">
        <v>8331</v>
      </c>
      <c r="B514" s="23" t="s">
        <v>559</v>
      </c>
      <c r="C514" s="36" t="s">
        <v>1345</v>
      </c>
      <c r="D514" s="88"/>
      <c r="E514" s="89"/>
      <c r="F514" s="37">
        <v>32884075.5</v>
      </c>
      <c r="G514" s="34"/>
      <c r="H514" s="37">
        <v>32517247.960000001</v>
      </c>
      <c r="I514" s="34"/>
      <c r="J514" s="38" t="s">
        <v>1346</v>
      </c>
      <c r="K514" s="34"/>
    </row>
    <row r="515" spans="1:11" ht="20.25" x14ac:dyDescent="0.25">
      <c r="A515" s="91" t="s">
        <v>8116</v>
      </c>
      <c r="B515" s="23" t="s">
        <v>559</v>
      </c>
      <c r="C515" s="36" t="s">
        <v>1347</v>
      </c>
      <c r="D515" s="88"/>
      <c r="E515" s="89"/>
      <c r="F515" s="37">
        <v>32884075.5</v>
      </c>
      <c r="G515" s="34"/>
      <c r="H515" s="37">
        <v>32517247.960000001</v>
      </c>
      <c r="I515" s="34"/>
      <c r="J515" s="38" t="s">
        <v>1346</v>
      </c>
      <c r="K515" s="34"/>
    </row>
    <row r="516" spans="1:11" ht="49.5" x14ac:dyDescent="0.25">
      <c r="A516" s="91" t="s">
        <v>8348</v>
      </c>
      <c r="B516" s="23" t="s">
        <v>559</v>
      </c>
      <c r="C516" s="36" t="s">
        <v>1348</v>
      </c>
      <c r="D516" s="88"/>
      <c r="E516" s="89"/>
      <c r="F516" s="35">
        <v>27125178.5</v>
      </c>
      <c r="G516" s="34"/>
      <c r="H516" s="35">
        <v>26935345.66</v>
      </c>
      <c r="I516" s="34"/>
      <c r="J516" s="38" t="s">
        <v>1349</v>
      </c>
      <c r="K516" s="34"/>
    </row>
    <row r="517" spans="1:11" ht="136.5" customHeight="1" x14ac:dyDescent="0.25">
      <c r="A517" s="90" t="s">
        <v>1350</v>
      </c>
      <c r="B517" s="23" t="s">
        <v>559</v>
      </c>
      <c r="C517" s="36" t="s">
        <v>1351</v>
      </c>
      <c r="D517" s="88"/>
      <c r="E517" s="89"/>
      <c r="F517" s="37">
        <v>453568.07</v>
      </c>
      <c r="G517" s="34"/>
      <c r="H517" s="37">
        <v>453568.06</v>
      </c>
      <c r="I517" s="34"/>
      <c r="J517" s="38" t="s">
        <v>1184</v>
      </c>
      <c r="K517" s="34"/>
    </row>
    <row r="518" spans="1:11" ht="30" x14ac:dyDescent="0.25">
      <c r="A518" s="91" t="s">
        <v>599</v>
      </c>
      <c r="B518" s="23" t="s">
        <v>559</v>
      </c>
      <c r="C518" s="36" t="s">
        <v>1352</v>
      </c>
      <c r="D518" s="88"/>
      <c r="E518" s="89"/>
      <c r="F518" s="37">
        <v>453568.07</v>
      </c>
      <c r="G518" s="34"/>
      <c r="H518" s="37">
        <v>453568.06</v>
      </c>
      <c r="I518" s="34"/>
      <c r="J518" s="38" t="s">
        <v>1184</v>
      </c>
      <c r="K518" s="34"/>
    </row>
    <row r="519" spans="1:11" ht="30" x14ac:dyDescent="0.25">
      <c r="A519" s="91" t="s">
        <v>602</v>
      </c>
      <c r="B519" s="23" t="s">
        <v>559</v>
      </c>
      <c r="C519" s="36" t="s">
        <v>1353</v>
      </c>
      <c r="D519" s="88"/>
      <c r="E519" s="89"/>
      <c r="F519" s="37">
        <v>453568.07</v>
      </c>
      <c r="G519" s="34"/>
      <c r="H519" s="37">
        <v>453568.06</v>
      </c>
      <c r="I519" s="34"/>
      <c r="J519" s="38" t="s">
        <v>1184</v>
      </c>
      <c r="K519" s="34"/>
    </row>
    <row r="520" spans="1:11" ht="20.25" x14ac:dyDescent="0.25">
      <c r="A520" s="90" t="s">
        <v>604</v>
      </c>
      <c r="B520" s="23" t="s">
        <v>559</v>
      </c>
      <c r="C520" s="36" t="s">
        <v>1354</v>
      </c>
      <c r="D520" s="88"/>
      <c r="E520" s="89"/>
      <c r="F520" s="37">
        <v>230600.22</v>
      </c>
      <c r="G520" s="34"/>
      <c r="H520" s="37">
        <v>230600.21</v>
      </c>
      <c r="I520" s="34"/>
      <c r="J520" s="38" t="s">
        <v>1184</v>
      </c>
      <c r="K520" s="34"/>
    </row>
    <row r="521" spans="1:11" x14ac:dyDescent="0.25">
      <c r="A521" s="90" t="s">
        <v>607</v>
      </c>
      <c r="B521" s="23" t="s">
        <v>559</v>
      </c>
      <c r="C521" s="36" t="s">
        <v>1355</v>
      </c>
      <c r="D521" s="88"/>
      <c r="E521" s="89"/>
      <c r="F521" s="37">
        <v>222967.85</v>
      </c>
      <c r="G521" s="34"/>
      <c r="H521" s="37">
        <v>222967.85</v>
      </c>
      <c r="I521" s="34"/>
      <c r="J521" s="38" t="s">
        <v>578</v>
      </c>
      <c r="K521" s="34"/>
    </row>
    <row r="522" spans="1:11" ht="129.75" customHeight="1" x14ac:dyDescent="0.25">
      <c r="A522" s="90" t="s">
        <v>8445</v>
      </c>
      <c r="B522" s="23" t="s">
        <v>559</v>
      </c>
      <c r="C522" s="36" t="s">
        <v>1356</v>
      </c>
      <c r="D522" s="88"/>
      <c r="E522" s="89"/>
      <c r="F522" s="37">
        <v>26671610.43</v>
      </c>
      <c r="G522" s="34"/>
      <c r="H522" s="37">
        <v>26481777.600000001</v>
      </c>
      <c r="I522" s="34"/>
      <c r="J522" s="38" t="s">
        <v>1357</v>
      </c>
      <c r="K522" s="34"/>
    </row>
    <row r="523" spans="1:11" ht="48" customHeight="1" x14ac:dyDescent="0.25">
      <c r="A523" s="91" t="s">
        <v>570</v>
      </c>
      <c r="B523" s="23" t="s">
        <v>559</v>
      </c>
      <c r="C523" s="36" t="s">
        <v>1358</v>
      </c>
      <c r="D523" s="88"/>
      <c r="E523" s="89"/>
      <c r="F523" s="37">
        <v>23743575.43</v>
      </c>
      <c r="G523" s="34"/>
      <c r="H523" s="37">
        <v>23678568.719999999</v>
      </c>
      <c r="I523" s="34"/>
      <c r="J523" s="38" t="s">
        <v>1359</v>
      </c>
      <c r="K523" s="34"/>
    </row>
    <row r="524" spans="1:11" ht="20.25" x14ac:dyDescent="0.25">
      <c r="A524" s="91" t="s">
        <v>572</v>
      </c>
      <c r="B524" s="23" t="s">
        <v>559</v>
      </c>
      <c r="C524" s="36" t="s">
        <v>1360</v>
      </c>
      <c r="D524" s="88"/>
      <c r="E524" s="89"/>
      <c r="F524" s="37">
        <v>23743575.43</v>
      </c>
      <c r="G524" s="34"/>
      <c r="H524" s="37">
        <v>23678568.719999999</v>
      </c>
      <c r="I524" s="34"/>
      <c r="J524" s="38" t="s">
        <v>1359</v>
      </c>
      <c r="K524" s="34"/>
    </row>
    <row r="525" spans="1:11" ht="20.25" x14ac:dyDescent="0.25">
      <c r="A525" s="90" t="s">
        <v>574</v>
      </c>
      <c r="B525" s="23" t="s">
        <v>559</v>
      </c>
      <c r="C525" s="36" t="s">
        <v>1361</v>
      </c>
      <c r="D525" s="88"/>
      <c r="E525" s="89"/>
      <c r="F525" s="37">
        <v>18596196.030000001</v>
      </c>
      <c r="G525" s="34"/>
      <c r="H525" s="37">
        <v>18596196.030000001</v>
      </c>
      <c r="I525" s="34"/>
      <c r="J525" s="38" t="s">
        <v>578</v>
      </c>
      <c r="K525" s="34"/>
    </row>
    <row r="526" spans="1:11" ht="30" x14ac:dyDescent="0.25">
      <c r="A526" s="90" t="s">
        <v>591</v>
      </c>
      <c r="B526" s="23" t="s">
        <v>559</v>
      </c>
      <c r="C526" s="36" t="s">
        <v>1362</v>
      </c>
      <c r="D526" s="88"/>
      <c r="E526" s="89"/>
      <c r="F526" s="37">
        <v>636000</v>
      </c>
      <c r="G526" s="34"/>
      <c r="H526" s="37">
        <v>636000</v>
      </c>
      <c r="I526" s="34"/>
      <c r="J526" s="38" t="s">
        <v>578</v>
      </c>
      <c r="K526" s="34"/>
    </row>
    <row r="527" spans="1:11" ht="39.75" x14ac:dyDescent="0.25">
      <c r="A527" s="90" t="s">
        <v>576</v>
      </c>
      <c r="B527" s="23" t="s">
        <v>559</v>
      </c>
      <c r="C527" s="36" t="s">
        <v>1363</v>
      </c>
      <c r="D527" s="88"/>
      <c r="E527" s="89"/>
      <c r="F527" s="37">
        <v>4511379.4000000004</v>
      </c>
      <c r="G527" s="34"/>
      <c r="H527" s="37">
        <v>4446372.6900000004</v>
      </c>
      <c r="I527" s="34"/>
      <c r="J527" s="38" t="s">
        <v>1359</v>
      </c>
      <c r="K527" s="34"/>
    </row>
    <row r="528" spans="1:11" ht="22.5" customHeight="1" x14ac:dyDescent="0.25">
      <c r="A528" s="91" t="s">
        <v>599</v>
      </c>
      <c r="B528" s="23" t="s">
        <v>559</v>
      </c>
      <c r="C528" s="36" t="s">
        <v>1364</v>
      </c>
      <c r="D528" s="88"/>
      <c r="E528" s="89"/>
      <c r="F528" s="37">
        <v>2621401.0499999998</v>
      </c>
      <c r="G528" s="34"/>
      <c r="H528" s="37">
        <v>2497089.9300000002</v>
      </c>
      <c r="I528" s="34"/>
      <c r="J528" s="38" t="s">
        <v>1365</v>
      </c>
      <c r="K528" s="34"/>
    </row>
    <row r="529" spans="1:11" ht="30" x14ac:dyDescent="0.25">
      <c r="A529" s="91" t="s">
        <v>602</v>
      </c>
      <c r="B529" s="23" t="s">
        <v>559</v>
      </c>
      <c r="C529" s="36" t="s">
        <v>1366</v>
      </c>
      <c r="D529" s="88"/>
      <c r="E529" s="89"/>
      <c r="F529" s="37">
        <v>2621401.0499999998</v>
      </c>
      <c r="G529" s="34"/>
      <c r="H529" s="37">
        <v>2497089.9300000002</v>
      </c>
      <c r="I529" s="34"/>
      <c r="J529" s="38" t="s">
        <v>1365</v>
      </c>
      <c r="K529" s="34"/>
    </row>
    <row r="530" spans="1:11" ht="20.25" x14ac:dyDescent="0.25">
      <c r="A530" s="90" t="s">
        <v>604</v>
      </c>
      <c r="B530" s="23" t="s">
        <v>559</v>
      </c>
      <c r="C530" s="36" t="s">
        <v>1367</v>
      </c>
      <c r="D530" s="88"/>
      <c r="E530" s="89"/>
      <c r="F530" s="37">
        <v>1262567.96</v>
      </c>
      <c r="G530" s="34"/>
      <c r="H530" s="37">
        <v>1262567.96</v>
      </c>
      <c r="I530" s="34"/>
      <c r="J530" s="38" t="s">
        <v>578</v>
      </c>
      <c r="K530" s="34"/>
    </row>
    <row r="531" spans="1:11" ht="30" x14ac:dyDescent="0.25">
      <c r="A531" s="90" t="s">
        <v>1122</v>
      </c>
      <c r="B531" s="23" t="s">
        <v>559</v>
      </c>
      <c r="C531" s="36" t="s">
        <v>1368</v>
      </c>
      <c r="D531" s="88"/>
      <c r="E531" s="89"/>
      <c r="F531" s="37">
        <v>218000</v>
      </c>
      <c r="G531" s="34"/>
      <c r="H531" s="37">
        <v>208000</v>
      </c>
      <c r="I531" s="34"/>
      <c r="J531" s="38" t="s">
        <v>1369</v>
      </c>
      <c r="K531" s="34"/>
    </row>
    <row r="532" spans="1:11" x14ac:dyDescent="0.25">
      <c r="A532" s="90" t="s">
        <v>607</v>
      </c>
      <c r="B532" s="23" t="s">
        <v>559</v>
      </c>
      <c r="C532" s="36" t="s">
        <v>1370</v>
      </c>
      <c r="D532" s="88"/>
      <c r="E532" s="89"/>
      <c r="F532" s="37">
        <v>1140833.0900000001</v>
      </c>
      <c r="G532" s="34"/>
      <c r="H532" s="37">
        <v>1026521.97</v>
      </c>
      <c r="I532" s="34"/>
      <c r="J532" s="38" t="s">
        <v>1371</v>
      </c>
      <c r="K532" s="34"/>
    </row>
    <row r="533" spans="1:11" x14ac:dyDescent="0.25">
      <c r="A533" s="91" t="s">
        <v>610</v>
      </c>
      <c r="B533" s="23" t="s">
        <v>559</v>
      </c>
      <c r="C533" s="36" t="s">
        <v>1372</v>
      </c>
      <c r="D533" s="88"/>
      <c r="E533" s="89"/>
      <c r="F533" s="37">
        <v>306633.95</v>
      </c>
      <c r="G533" s="34"/>
      <c r="H533" s="37">
        <v>306118.95</v>
      </c>
      <c r="I533" s="34"/>
      <c r="J533" s="38" t="s">
        <v>1373</v>
      </c>
      <c r="K533" s="34"/>
    </row>
    <row r="534" spans="1:11" x14ac:dyDescent="0.25">
      <c r="A534" s="91" t="s">
        <v>613</v>
      </c>
      <c r="B534" s="23" t="s">
        <v>559</v>
      </c>
      <c r="C534" s="36" t="s">
        <v>1374</v>
      </c>
      <c r="D534" s="88"/>
      <c r="E534" s="89"/>
      <c r="F534" s="37">
        <v>306633.95</v>
      </c>
      <c r="G534" s="34"/>
      <c r="H534" s="37">
        <v>306118.95</v>
      </c>
      <c r="I534" s="34"/>
      <c r="J534" s="38" t="s">
        <v>1373</v>
      </c>
      <c r="K534" s="34"/>
    </row>
    <row r="535" spans="1:11" ht="20.25" x14ac:dyDescent="0.25">
      <c r="A535" s="90" t="s">
        <v>615</v>
      </c>
      <c r="B535" s="23" t="s">
        <v>559</v>
      </c>
      <c r="C535" s="36" t="s">
        <v>1375</v>
      </c>
      <c r="D535" s="88"/>
      <c r="E535" s="89"/>
      <c r="F535" s="37">
        <v>220784</v>
      </c>
      <c r="G535" s="34"/>
      <c r="H535" s="37">
        <v>220269</v>
      </c>
      <c r="I535" s="34"/>
      <c r="J535" s="38" t="s">
        <v>1373</v>
      </c>
      <c r="K535" s="34"/>
    </row>
    <row r="536" spans="1:11" x14ac:dyDescent="0.25">
      <c r="A536" s="90" t="s">
        <v>953</v>
      </c>
      <c r="B536" s="23" t="s">
        <v>559</v>
      </c>
      <c r="C536" s="36" t="s">
        <v>1376</v>
      </c>
      <c r="D536" s="88"/>
      <c r="E536" s="89"/>
      <c r="F536" s="37">
        <v>85344.46</v>
      </c>
      <c r="G536" s="34"/>
      <c r="H536" s="37">
        <v>85344.46</v>
      </c>
      <c r="I536" s="34"/>
      <c r="J536" s="38" t="s">
        <v>578</v>
      </c>
      <c r="K536" s="34"/>
    </row>
    <row r="537" spans="1:11" x14ac:dyDescent="0.25">
      <c r="A537" s="90" t="s">
        <v>618</v>
      </c>
      <c r="B537" s="23" t="s">
        <v>559</v>
      </c>
      <c r="C537" s="36" t="s">
        <v>1377</v>
      </c>
      <c r="D537" s="88"/>
      <c r="E537" s="89"/>
      <c r="F537" s="37">
        <v>505.49</v>
      </c>
      <c r="G537" s="34"/>
      <c r="H537" s="37">
        <v>505.49</v>
      </c>
      <c r="I537" s="34"/>
      <c r="J537" s="38" t="s">
        <v>578</v>
      </c>
      <c r="K537" s="34"/>
    </row>
    <row r="538" spans="1:11" ht="50.25" customHeight="1" x14ac:dyDescent="0.25">
      <c r="A538" s="91" t="s">
        <v>8349</v>
      </c>
      <c r="B538" s="23" t="s">
        <v>559</v>
      </c>
      <c r="C538" s="36" t="s">
        <v>1378</v>
      </c>
      <c r="D538" s="88"/>
      <c r="E538" s="89"/>
      <c r="F538" s="35">
        <v>5758897</v>
      </c>
      <c r="G538" s="34"/>
      <c r="H538" s="35">
        <v>5581902.2999999998</v>
      </c>
      <c r="I538" s="34"/>
      <c r="J538" s="38" t="s">
        <v>1379</v>
      </c>
      <c r="K538" s="34"/>
    </row>
    <row r="539" spans="1:11" ht="137.25" customHeight="1" x14ac:dyDescent="0.25">
      <c r="A539" s="90" t="s">
        <v>8457</v>
      </c>
      <c r="B539" s="23" t="s">
        <v>559</v>
      </c>
      <c r="C539" s="36" t="s">
        <v>1380</v>
      </c>
      <c r="D539" s="88"/>
      <c r="E539" s="89"/>
      <c r="F539" s="37">
        <v>5758897</v>
      </c>
      <c r="G539" s="34"/>
      <c r="H539" s="37">
        <v>5581902.2999999998</v>
      </c>
      <c r="I539" s="34"/>
      <c r="J539" s="38" t="s">
        <v>1379</v>
      </c>
      <c r="K539" s="34"/>
    </row>
    <row r="540" spans="1:11" ht="52.5" customHeight="1" x14ac:dyDescent="0.25">
      <c r="A540" s="91" t="s">
        <v>570</v>
      </c>
      <c r="B540" s="23" t="s">
        <v>559</v>
      </c>
      <c r="C540" s="36" t="s">
        <v>1381</v>
      </c>
      <c r="D540" s="88"/>
      <c r="E540" s="89"/>
      <c r="F540" s="37">
        <v>5500000</v>
      </c>
      <c r="G540" s="34"/>
      <c r="H540" s="37">
        <v>5323018.3</v>
      </c>
      <c r="I540" s="34"/>
      <c r="J540" s="38" t="s">
        <v>1382</v>
      </c>
      <c r="K540" s="34"/>
    </row>
    <row r="541" spans="1:11" ht="20.25" x14ac:dyDescent="0.25">
      <c r="A541" s="91" t="s">
        <v>572</v>
      </c>
      <c r="B541" s="23" t="s">
        <v>559</v>
      </c>
      <c r="C541" s="36" t="s">
        <v>1383</v>
      </c>
      <c r="D541" s="88"/>
      <c r="E541" s="89"/>
      <c r="F541" s="37">
        <v>5500000</v>
      </c>
      <c r="G541" s="34"/>
      <c r="H541" s="37">
        <v>5323018.3</v>
      </c>
      <c r="I541" s="34"/>
      <c r="J541" s="38" t="s">
        <v>1382</v>
      </c>
      <c r="K541" s="34"/>
    </row>
    <row r="542" spans="1:11" ht="20.25" x14ac:dyDescent="0.25">
      <c r="A542" s="90" t="s">
        <v>574</v>
      </c>
      <c r="B542" s="23" t="s">
        <v>559</v>
      </c>
      <c r="C542" s="36" t="s">
        <v>1384</v>
      </c>
      <c r="D542" s="88"/>
      <c r="E542" s="89"/>
      <c r="F542" s="37">
        <v>4000000</v>
      </c>
      <c r="G542" s="34"/>
      <c r="H542" s="37">
        <v>4000000</v>
      </c>
      <c r="I542" s="34"/>
      <c r="J542" s="38" t="s">
        <v>578</v>
      </c>
      <c r="K542" s="34"/>
    </row>
    <row r="543" spans="1:11" ht="39.75" x14ac:dyDescent="0.25">
      <c r="A543" s="90" t="s">
        <v>576</v>
      </c>
      <c r="B543" s="23" t="s">
        <v>559</v>
      </c>
      <c r="C543" s="36" t="s">
        <v>1385</v>
      </c>
      <c r="D543" s="88"/>
      <c r="E543" s="89"/>
      <c r="F543" s="37">
        <v>1500000</v>
      </c>
      <c r="G543" s="34"/>
      <c r="H543" s="37">
        <v>1323018.3</v>
      </c>
      <c r="I543" s="34"/>
      <c r="J543" s="38" t="s">
        <v>1382</v>
      </c>
      <c r="K543" s="34"/>
    </row>
    <row r="544" spans="1:11" ht="23.25" customHeight="1" x14ac:dyDescent="0.25">
      <c r="A544" s="91" t="s">
        <v>599</v>
      </c>
      <c r="B544" s="23" t="s">
        <v>559</v>
      </c>
      <c r="C544" s="36" t="s">
        <v>1386</v>
      </c>
      <c r="D544" s="88"/>
      <c r="E544" s="89"/>
      <c r="F544" s="37">
        <v>144897</v>
      </c>
      <c r="G544" s="34"/>
      <c r="H544" s="37">
        <v>144897</v>
      </c>
      <c r="I544" s="34"/>
      <c r="J544" s="38" t="s">
        <v>578</v>
      </c>
      <c r="K544" s="34"/>
    </row>
    <row r="545" spans="1:11" ht="30" x14ac:dyDescent="0.25">
      <c r="A545" s="91" t="s">
        <v>602</v>
      </c>
      <c r="B545" s="23" t="s">
        <v>559</v>
      </c>
      <c r="C545" s="36" t="s">
        <v>1387</v>
      </c>
      <c r="D545" s="88"/>
      <c r="E545" s="89"/>
      <c r="F545" s="37">
        <v>144897</v>
      </c>
      <c r="G545" s="34"/>
      <c r="H545" s="37">
        <v>144897</v>
      </c>
      <c r="I545" s="34"/>
      <c r="J545" s="38" t="s">
        <v>578</v>
      </c>
      <c r="K545" s="34"/>
    </row>
    <row r="546" spans="1:11" x14ac:dyDescent="0.25">
      <c r="A546" s="90" t="s">
        <v>607</v>
      </c>
      <c r="B546" s="23" t="s">
        <v>559</v>
      </c>
      <c r="C546" s="36" t="s">
        <v>1388</v>
      </c>
      <c r="D546" s="88"/>
      <c r="E546" s="89"/>
      <c r="F546" s="37">
        <v>144897</v>
      </c>
      <c r="G546" s="34"/>
      <c r="H546" s="37">
        <v>144897</v>
      </c>
      <c r="I546" s="34"/>
      <c r="J546" s="38" t="s">
        <v>578</v>
      </c>
      <c r="K546" s="34"/>
    </row>
    <row r="547" spans="1:11" x14ac:dyDescent="0.25">
      <c r="A547" s="91" t="s">
        <v>610</v>
      </c>
      <c r="B547" s="23" t="s">
        <v>559</v>
      </c>
      <c r="C547" s="36" t="s">
        <v>1389</v>
      </c>
      <c r="D547" s="88"/>
      <c r="E547" s="89"/>
      <c r="F547" s="37">
        <v>114000</v>
      </c>
      <c r="G547" s="34"/>
      <c r="H547" s="37">
        <v>113987</v>
      </c>
      <c r="I547" s="34"/>
      <c r="J547" s="38" t="s">
        <v>1390</v>
      </c>
      <c r="K547" s="34"/>
    </row>
    <row r="548" spans="1:11" x14ac:dyDescent="0.25">
      <c r="A548" s="91" t="s">
        <v>613</v>
      </c>
      <c r="B548" s="23" t="s">
        <v>559</v>
      </c>
      <c r="C548" s="36" t="s">
        <v>1391</v>
      </c>
      <c r="D548" s="88"/>
      <c r="E548" s="89"/>
      <c r="F548" s="37">
        <v>114000</v>
      </c>
      <c r="G548" s="34"/>
      <c r="H548" s="37">
        <v>113987</v>
      </c>
      <c r="I548" s="34"/>
      <c r="J548" s="38" t="s">
        <v>1390</v>
      </c>
      <c r="K548" s="34"/>
    </row>
    <row r="549" spans="1:11" x14ac:dyDescent="0.25">
      <c r="A549" s="90" t="s">
        <v>953</v>
      </c>
      <c r="B549" s="23" t="s">
        <v>559</v>
      </c>
      <c r="C549" s="36" t="s">
        <v>1392</v>
      </c>
      <c r="D549" s="88"/>
      <c r="E549" s="89"/>
      <c r="F549" s="37">
        <v>114000</v>
      </c>
      <c r="G549" s="34"/>
      <c r="H549" s="37">
        <v>113987</v>
      </c>
      <c r="I549" s="34"/>
      <c r="J549" s="38" t="s">
        <v>1390</v>
      </c>
      <c r="K549" s="34"/>
    </row>
    <row r="550" spans="1:11" ht="30" x14ac:dyDescent="0.25">
      <c r="A550" s="90" t="s">
        <v>8352</v>
      </c>
      <c r="B550" s="23" t="s">
        <v>559</v>
      </c>
      <c r="C550" s="36" t="s">
        <v>1393</v>
      </c>
      <c r="D550" s="88"/>
      <c r="E550" s="89"/>
      <c r="F550" s="37">
        <v>3786721.1</v>
      </c>
      <c r="G550" s="34"/>
      <c r="H550" s="37">
        <v>3786721.1</v>
      </c>
      <c r="I550" s="34"/>
      <c r="J550" s="38" t="s">
        <v>578</v>
      </c>
      <c r="K550" s="34"/>
    </row>
    <row r="551" spans="1:11" ht="18.75" customHeight="1" x14ac:dyDescent="0.25">
      <c r="A551" s="91" t="s">
        <v>8353</v>
      </c>
      <c r="B551" s="23" t="s">
        <v>559</v>
      </c>
      <c r="C551" s="36" t="s">
        <v>1394</v>
      </c>
      <c r="D551" s="88"/>
      <c r="E551" s="89"/>
      <c r="F551" s="37">
        <v>3786721.1</v>
      </c>
      <c r="G551" s="34"/>
      <c r="H551" s="37">
        <v>3786721.1</v>
      </c>
      <c r="I551" s="34"/>
      <c r="J551" s="38" t="s">
        <v>578</v>
      </c>
      <c r="K551" s="34"/>
    </row>
    <row r="552" spans="1:11" ht="30" x14ac:dyDescent="0.25">
      <c r="A552" s="91" t="s">
        <v>8354</v>
      </c>
      <c r="B552" s="23" t="s">
        <v>559</v>
      </c>
      <c r="C552" s="36" t="s">
        <v>1395</v>
      </c>
      <c r="D552" s="88"/>
      <c r="E552" s="89"/>
      <c r="F552" s="35">
        <v>3786721.1</v>
      </c>
      <c r="G552" s="34"/>
      <c r="H552" s="35">
        <v>3786721.1</v>
      </c>
      <c r="I552" s="34"/>
      <c r="J552" s="38" t="s">
        <v>578</v>
      </c>
      <c r="K552" s="34"/>
    </row>
    <row r="553" spans="1:11" ht="105" customHeight="1" x14ac:dyDescent="0.25">
      <c r="A553" s="90" t="s">
        <v>1396</v>
      </c>
      <c r="B553" s="23" t="s">
        <v>559</v>
      </c>
      <c r="C553" s="36" t="s">
        <v>1397</v>
      </c>
      <c r="D553" s="88"/>
      <c r="E553" s="89"/>
      <c r="F553" s="37">
        <v>3786721.1</v>
      </c>
      <c r="G553" s="34"/>
      <c r="H553" s="37">
        <v>3786721.1</v>
      </c>
      <c r="I553" s="34"/>
      <c r="J553" s="38" t="s">
        <v>578</v>
      </c>
      <c r="K553" s="34"/>
    </row>
    <row r="554" spans="1:11" x14ac:dyDescent="0.25">
      <c r="A554" s="91" t="s">
        <v>1191</v>
      </c>
      <c r="B554" s="23" t="s">
        <v>559</v>
      </c>
      <c r="C554" s="36" t="s">
        <v>1398</v>
      </c>
      <c r="D554" s="88"/>
      <c r="E554" s="89"/>
      <c r="F554" s="37">
        <v>3786721.1</v>
      </c>
      <c r="G554" s="34"/>
      <c r="H554" s="37">
        <v>3786721.1</v>
      </c>
      <c r="I554" s="34"/>
      <c r="J554" s="38" t="s">
        <v>578</v>
      </c>
      <c r="K554" s="34"/>
    </row>
    <row r="555" spans="1:11" x14ac:dyDescent="0.25">
      <c r="A555" s="91" t="s">
        <v>1193</v>
      </c>
      <c r="B555" s="23" t="s">
        <v>559</v>
      </c>
      <c r="C555" s="36" t="s">
        <v>1399</v>
      </c>
      <c r="D555" s="88"/>
      <c r="E555" s="89"/>
      <c r="F555" s="37">
        <v>3786721.1</v>
      </c>
      <c r="G555" s="34"/>
      <c r="H555" s="37">
        <v>3786721.1</v>
      </c>
      <c r="I555" s="34"/>
      <c r="J555" s="38" t="s">
        <v>578</v>
      </c>
      <c r="K555" s="34"/>
    </row>
    <row r="556" spans="1:11" ht="30" x14ac:dyDescent="0.25">
      <c r="A556" s="90" t="s">
        <v>1400</v>
      </c>
      <c r="B556" s="23" t="s">
        <v>559</v>
      </c>
      <c r="C556" s="36" t="s">
        <v>1401</v>
      </c>
      <c r="D556" s="88"/>
      <c r="E556" s="89"/>
      <c r="F556" s="37">
        <v>3786721.1</v>
      </c>
      <c r="G556" s="34"/>
      <c r="H556" s="37">
        <v>3786721.1</v>
      </c>
      <c r="I556" s="34"/>
      <c r="J556" s="38" t="s">
        <v>578</v>
      </c>
      <c r="K556" s="34"/>
    </row>
    <row r="557" spans="1:11" ht="39.75" x14ac:dyDescent="0.25">
      <c r="A557" s="90" t="s">
        <v>1483</v>
      </c>
      <c r="B557" s="23" t="s">
        <v>559</v>
      </c>
      <c r="C557" s="36" t="s">
        <v>1402</v>
      </c>
      <c r="D557" s="88"/>
      <c r="E557" s="89"/>
      <c r="F557" s="37">
        <v>150918876.63999999</v>
      </c>
      <c r="G557" s="34"/>
      <c r="H557" s="37">
        <v>149527000.56999999</v>
      </c>
      <c r="I557" s="34"/>
      <c r="J557" s="38" t="s">
        <v>1403</v>
      </c>
      <c r="K557" s="34"/>
    </row>
    <row r="558" spans="1:11" ht="30" x14ac:dyDescent="0.25">
      <c r="A558" s="91" t="s">
        <v>8365</v>
      </c>
      <c r="B558" s="23" t="s">
        <v>559</v>
      </c>
      <c r="C558" s="36" t="s">
        <v>1404</v>
      </c>
      <c r="D558" s="88"/>
      <c r="E558" s="89"/>
      <c r="F558" s="37">
        <v>13224526</v>
      </c>
      <c r="G558" s="34"/>
      <c r="H558" s="37">
        <v>13187737.220000001</v>
      </c>
      <c r="I558" s="34"/>
      <c r="J558" s="38" t="s">
        <v>1405</v>
      </c>
      <c r="K558" s="34"/>
    </row>
    <row r="559" spans="1:11" ht="49.5" x14ac:dyDescent="0.25">
      <c r="A559" s="91" t="s">
        <v>8366</v>
      </c>
      <c r="B559" s="23" t="s">
        <v>559</v>
      </c>
      <c r="C559" s="36" t="s">
        <v>1406</v>
      </c>
      <c r="D559" s="88"/>
      <c r="E559" s="89"/>
      <c r="F559" s="35">
        <v>6485945</v>
      </c>
      <c r="G559" s="34"/>
      <c r="H559" s="35">
        <v>6459945</v>
      </c>
      <c r="I559" s="34"/>
      <c r="J559" s="38" t="s">
        <v>1407</v>
      </c>
      <c r="K559" s="34"/>
    </row>
    <row r="560" spans="1:11" ht="156.75" x14ac:dyDescent="0.25">
      <c r="A560" s="90" t="s">
        <v>1408</v>
      </c>
      <c r="B560" s="23" t="s">
        <v>559</v>
      </c>
      <c r="C560" s="36" t="s">
        <v>1409</v>
      </c>
      <c r="D560" s="88"/>
      <c r="E560" s="89"/>
      <c r="F560" s="37">
        <v>894700</v>
      </c>
      <c r="G560" s="34"/>
      <c r="H560" s="37">
        <v>894700</v>
      </c>
      <c r="I560" s="34"/>
      <c r="J560" s="38" t="s">
        <v>578</v>
      </c>
      <c r="K560" s="34"/>
    </row>
    <row r="561" spans="1:11" ht="30" x14ac:dyDescent="0.25">
      <c r="A561" s="91" t="s">
        <v>599</v>
      </c>
      <c r="B561" s="23" t="s">
        <v>559</v>
      </c>
      <c r="C561" s="36" t="s">
        <v>1410</v>
      </c>
      <c r="D561" s="88"/>
      <c r="E561" s="89"/>
      <c r="F561" s="37">
        <v>894700</v>
      </c>
      <c r="G561" s="34"/>
      <c r="H561" s="37">
        <v>894700</v>
      </c>
      <c r="I561" s="34"/>
      <c r="J561" s="38" t="s">
        <v>578</v>
      </c>
      <c r="K561" s="34"/>
    </row>
    <row r="562" spans="1:11" ht="30" x14ac:dyDescent="0.25">
      <c r="A562" s="91" t="s">
        <v>602</v>
      </c>
      <c r="B562" s="23" t="s">
        <v>559</v>
      </c>
      <c r="C562" s="36" t="s">
        <v>1411</v>
      </c>
      <c r="D562" s="88"/>
      <c r="E562" s="89"/>
      <c r="F562" s="37">
        <v>894700</v>
      </c>
      <c r="G562" s="34"/>
      <c r="H562" s="37">
        <v>894700</v>
      </c>
      <c r="I562" s="34"/>
      <c r="J562" s="38" t="s">
        <v>578</v>
      </c>
      <c r="K562" s="34"/>
    </row>
    <row r="563" spans="1:11" ht="20.25" x14ac:dyDescent="0.25">
      <c r="A563" s="90" t="s">
        <v>604</v>
      </c>
      <c r="B563" s="23" t="s">
        <v>559</v>
      </c>
      <c r="C563" s="36" t="s">
        <v>1412</v>
      </c>
      <c r="D563" s="88"/>
      <c r="E563" s="89"/>
      <c r="F563" s="37">
        <v>500000</v>
      </c>
      <c r="G563" s="34"/>
      <c r="H563" s="37">
        <v>500000</v>
      </c>
      <c r="I563" s="34"/>
      <c r="J563" s="38" t="s">
        <v>578</v>
      </c>
      <c r="K563" s="34"/>
    </row>
    <row r="564" spans="1:11" x14ac:dyDescent="0.25">
      <c r="A564" s="90" t="s">
        <v>607</v>
      </c>
      <c r="B564" s="23" t="s">
        <v>559</v>
      </c>
      <c r="C564" s="36" t="s">
        <v>1413</v>
      </c>
      <c r="D564" s="88"/>
      <c r="E564" s="89"/>
      <c r="F564" s="37">
        <v>394700</v>
      </c>
      <c r="G564" s="34"/>
      <c r="H564" s="37">
        <v>394700</v>
      </c>
      <c r="I564" s="34"/>
      <c r="J564" s="38" t="s">
        <v>578</v>
      </c>
      <c r="K564" s="34"/>
    </row>
    <row r="565" spans="1:11" ht="166.5" x14ac:dyDescent="0.25">
      <c r="A565" s="90" t="s">
        <v>1414</v>
      </c>
      <c r="B565" s="23" t="s">
        <v>559</v>
      </c>
      <c r="C565" s="36" t="s">
        <v>1415</v>
      </c>
      <c r="D565" s="88"/>
      <c r="E565" s="89"/>
      <c r="F565" s="37">
        <v>2000000</v>
      </c>
      <c r="G565" s="34"/>
      <c r="H565" s="37">
        <v>2000000</v>
      </c>
      <c r="I565" s="34"/>
      <c r="J565" s="38" t="s">
        <v>578</v>
      </c>
      <c r="K565" s="34"/>
    </row>
    <row r="566" spans="1:11" ht="30" x14ac:dyDescent="0.25">
      <c r="A566" s="91" t="s">
        <v>987</v>
      </c>
      <c r="B566" s="23" t="s">
        <v>559</v>
      </c>
      <c r="C566" s="36" t="s">
        <v>1416</v>
      </c>
      <c r="D566" s="88"/>
      <c r="E566" s="89"/>
      <c r="F566" s="37">
        <v>2000000</v>
      </c>
      <c r="G566" s="34"/>
      <c r="H566" s="37">
        <v>2000000</v>
      </c>
      <c r="I566" s="34"/>
      <c r="J566" s="38" t="s">
        <v>578</v>
      </c>
      <c r="K566" s="34"/>
    </row>
    <row r="567" spans="1:11" ht="30" x14ac:dyDescent="0.25">
      <c r="A567" s="91" t="s">
        <v>1138</v>
      </c>
      <c r="B567" s="23" t="s">
        <v>559</v>
      </c>
      <c r="C567" s="36" t="s">
        <v>1417</v>
      </c>
      <c r="D567" s="88"/>
      <c r="E567" s="89"/>
      <c r="F567" s="37">
        <v>2000000</v>
      </c>
      <c r="G567" s="34"/>
      <c r="H567" s="37">
        <v>2000000</v>
      </c>
      <c r="I567" s="34"/>
      <c r="J567" s="38" t="s">
        <v>578</v>
      </c>
      <c r="K567" s="34"/>
    </row>
    <row r="568" spans="1:11" ht="69" x14ac:dyDescent="0.25">
      <c r="A568" s="90" t="s">
        <v>1140</v>
      </c>
      <c r="B568" s="23" t="s">
        <v>559</v>
      </c>
      <c r="C568" s="36" t="s">
        <v>1418</v>
      </c>
      <c r="D568" s="88"/>
      <c r="E568" s="89"/>
      <c r="F568" s="37">
        <v>2000000</v>
      </c>
      <c r="G568" s="34"/>
      <c r="H568" s="37">
        <v>2000000</v>
      </c>
      <c r="I568" s="34"/>
      <c r="J568" s="38" t="s">
        <v>578</v>
      </c>
      <c r="K568" s="34"/>
    </row>
    <row r="569" spans="1:11" ht="162.75" customHeight="1" x14ac:dyDescent="0.25">
      <c r="A569" s="90" t="s">
        <v>1419</v>
      </c>
      <c r="B569" s="23" t="s">
        <v>559</v>
      </c>
      <c r="C569" s="36" t="s">
        <v>1420</v>
      </c>
      <c r="D569" s="88"/>
      <c r="E569" s="89"/>
      <c r="F569" s="37">
        <v>3000000</v>
      </c>
      <c r="G569" s="34"/>
      <c r="H569" s="37">
        <v>2974000</v>
      </c>
      <c r="I569" s="34"/>
      <c r="J569" s="38" t="s">
        <v>1407</v>
      </c>
      <c r="K569" s="34"/>
    </row>
    <row r="570" spans="1:11" x14ac:dyDescent="0.25">
      <c r="A570" s="91" t="s">
        <v>1191</v>
      </c>
      <c r="B570" s="23" t="s">
        <v>559</v>
      </c>
      <c r="C570" s="36" t="s">
        <v>1421</v>
      </c>
      <c r="D570" s="88"/>
      <c r="E570" s="89"/>
      <c r="F570" s="37">
        <v>3000000</v>
      </c>
      <c r="G570" s="34"/>
      <c r="H570" s="37">
        <v>2974000</v>
      </c>
      <c r="I570" s="34"/>
      <c r="J570" s="38" t="s">
        <v>1407</v>
      </c>
      <c r="K570" s="34"/>
    </row>
    <row r="571" spans="1:11" x14ac:dyDescent="0.25">
      <c r="A571" s="91" t="s">
        <v>1193</v>
      </c>
      <c r="B571" s="23" t="s">
        <v>559</v>
      </c>
      <c r="C571" s="36" t="s">
        <v>1422</v>
      </c>
      <c r="D571" s="88"/>
      <c r="E571" s="89"/>
      <c r="F571" s="37">
        <v>3000000</v>
      </c>
      <c r="G571" s="34"/>
      <c r="H571" s="37">
        <v>2974000</v>
      </c>
      <c r="I571" s="34"/>
      <c r="J571" s="38" t="s">
        <v>1407</v>
      </c>
      <c r="K571" s="34"/>
    </row>
    <row r="572" spans="1:11" ht="39.75" x14ac:dyDescent="0.25">
      <c r="A572" s="90" t="s">
        <v>1195</v>
      </c>
      <c r="B572" s="23" t="s">
        <v>559</v>
      </c>
      <c r="C572" s="36" t="s">
        <v>1423</v>
      </c>
      <c r="D572" s="88"/>
      <c r="E572" s="89"/>
      <c r="F572" s="37">
        <v>3000000</v>
      </c>
      <c r="G572" s="34"/>
      <c r="H572" s="37">
        <v>2974000</v>
      </c>
      <c r="I572" s="34"/>
      <c r="J572" s="38" t="s">
        <v>1407</v>
      </c>
      <c r="K572" s="34"/>
    </row>
    <row r="573" spans="1:11" ht="147" x14ac:dyDescent="0.25">
      <c r="A573" s="90" t="s">
        <v>1424</v>
      </c>
      <c r="B573" s="23" t="s">
        <v>559</v>
      </c>
      <c r="C573" s="36" t="s">
        <v>1425</v>
      </c>
      <c r="D573" s="88"/>
      <c r="E573" s="89"/>
      <c r="F573" s="37">
        <v>591245</v>
      </c>
      <c r="G573" s="34"/>
      <c r="H573" s="37">
        <v>591245</v>
      </c>
      <c r="I573" s="34"/>
      <c r="J573" s="38" t="s">
        <v>578</v>
      </c>
      <c r="K573" s="34"/>
    </row>
    <row r="574" spans="1:11" ht="30" x14ac:dyDescent="0.25">
      <c r="A574" s="91" t="s">
        <v>599</v>
      </c>
      <c r="B574" s="23" t="s">
        <v>559</v>
      </c>
      <c r="C574" s="36" t="s">
        <v>1426</v>
      </c>
      <c r="D574" s="88"/>
      <c r="E574" s="89"/>
      <c r="F574" s="37">
        <v>591245</v>
      </c>
      <c r="G574" s="34"/>
      <c r="H574" s="37">
        <v>591245</v>
      </c>
      <c r="I574" s="34"/>
      <c r="J574" s="38" t="s">
        <v>578</v>
      </c>
      <c r="K574" s="34"/>
    </row>
    <row r="575" spans="1:11" ht="30" x14ac:dyDescent="0.25">
      <c r="A575" s="91" t="s">
        <v>602</v>
      </c>
      <c r="B575" s="23" t="s">
        <v>559</v>
      </c>
      <c r="C575" s="36" t="s">
        <v>1427</v>
      </c>
      <c r="D575" s="88"/>
      <c r="E575" s="89"/>
      <c r="F575" s="37">
        <v>591245</v>
      </c>
      <c r="G575" s="34"/>
      <c r="H575" s="37">
        <v>591245</v>
      </c>
      <c r="I575" s="34"/>
      <c r="J575" s="38" t="s">
        <v>578</v>
      </c>
      <c r="K575" s="34"/>
    </row>
    <row r="576" spans="1:11" x14ac:dyDescent="0.25">
      <c r="A576" s="90" t="s">
        <v>607</v>
      </c>
      <c r="B576" s="23" t="s">
        <v>559</v>
      </c>
      <c r="C576" s="36" t="s">
        <v>1428</v>
      </c>
      <c r="D576" s="88"/>
      <c r="E576" s="89"/>
      <c r="F576" s="37">
        <v>591245</v>
      </c>
      <c r="G576" s="34"/>
      <c r="H576" s="37">
        <v>591245</v>
      </c>
      <c r="I576" s="34"/>
      <c r="J576" s="38" t="s">
        <v>578</v>
      </c>
      <c r="K576" s="34"/>
    </row>
    <row r="577" spans="1:11" ht="133.5" customHeight="1" x14ac:dyDescent="0.25">
      <c r="A577" s="90" t="s">
        <v>1429</v>
      </c>
      <c r="B577" s="23" t="s">
        <v>559</v>
      </c>
      <c r="C577" s="36" t="s">
        <v>1430</v>
      </c>
      <c r="D577" s="88"/>
      <c r="E577" s="89"/>
      <c r="F577" s="37">
        <v>1993300</v>
      </c>
      <c r="G577" s="34"/>
      <c r="H577" s="37">
        <v>1992545.8</v>
      </c>
      <c r="I577" s="34"/>
      <c r="J577" s="38" t="s">
        <v>1431</v>
      </c>
      <c r="K577" s="34"/>
    </row>
    <row r="578" spans="1:11" ht="22.5" customHeight="1" x14ac:dyDescent="0.25">
      <c r="A578" s="91" t="s">
        <v>599</v>
      </c>
      <c r="B578" s="23" t="s">
        <v>559</v>
      </c>
      <c r="C578" s="36" t="s">
        <v>1432</v>
      </c>
      <c r="D578" s="88"/>
      <c r="E578" s="89"/>
      <c r="F578" s="37">
        <v>200000</v>
      </c>
      <c r="G578" s="34"/>
      <c r="H578" s="37">
        <v>199991.8</v>
      </c>
      <c r="I578" s="34"/>
      <c r="J578" s="38" t="s">
        <v>1433</v>
      </c>
      <c r="K578" s="34"/>
    </row>
    <row r="579" spans="1:11" ht="30" x14ac:dyDescent="0.25">
      <c r="A579" s="91" t="s">
        <v>602</v>
      </c>
      <c r="B579" s="23" t="s">
        <v>559</v>
      </c>
      <c r="C579" s="36" t="s">
        <v>1434</v>
      </c>
      <c r="D579" s="88"/>
      <c r="E579" s="89"/>
      <c r="F579" s="37">
        <v>200000</v>
      </c>
      <c r="G579" s="34"/>
      <c r="H579" s="37">
        <v>199991.8</v>
      </c>
      <c r="I579" s="34"/>
      <c r="J579" s="38" t="s">
        <v>1433</v>
      </c>
      <c r="K579" s="34"/>
    </row>
    <row r="580" spans="1:11" x14ac:dyDescent="0.25">
      <c r="A580" s="90" t="s">
        <v>607</v>
      </c>
      <c r="B580" s="23" t="s">
        <v>559</v>
      </c>
      <c r="C580" s="36" t="s">
        <v>1435</v>
      </c>
      <c r="D580" s="88"/>
      <c r="E580" s="89"/>
      <c r="F580" s="37">
        <v>200000</v>
      </c>
      <c r="G580" s="34"/>
      <c r="H580" s="37">
        <v>199991.8</v>
      </c>
      <c r="I580" s="34"/>
      <c r="J580" s="38" t="s">
        <v>1433</v>
      </c>
      <c r="K580" s="34"/>
    </row>
    <row r="581" spans="1:11" ht="20.25" x14ac:dyDescent="0.25">
      <c r="A581" s="91" t="s">
        <v>854</v>
      </c>
      <c r="B581" s="23" t="s">
        <v>559</v>
      </c>
      <c r="C581" s="36" t="s">
        <v>1436</v>
      </c>
      <c r="D581" s="88"/>
      <c r="E581" s="89"/>
      <c r="F581" s="37">
        <v>200000</v>
      </c>
      <c r="G581" s="34"/>
      <c r="H581" s="37">
        <v>199254</v>
      </c>
      <c r="I581" s="34"/>
      <c r="J581" s="38" t="s">
        <v>1437</v>
      </c>
      <c r="K581" s="34"/>
    </row>
    <row r="582" spans="1:11" x14ac:dyDescent="0.25">
      <c r="A582" s="91" t="s">
        <v>1438</v>
      </c>
      <c r="B582" s="23" t="s">
        <v>559</v>
      </c>
      <c r="C582" s="36" t="s">
        <v>1439</v>
      </c>
      <c r="D582" s="88"/>
      <c r="E582" s="89"/>
      <c r="F582" s="37">
        <v>200000</v>
      </c>
      <c r="G582" s="34"/>
      <c r="H582" s="37">
        <v>199254</v>
      </c>
      <c r="I582" s="34"/>
      <c r="J582" s="38" t="s">
        <v>1437</v>
      </c>
      <c r="K582" s="34"/>
    </row>
    <row r="583" spans="1:11" ht="30" x14ac:dyDescent="0.25">
      <c r="A583" s="91" t="s">
        <v>987</v>
      </c>
      <c r="B583" s="23" t="s">
        <v>559</v>
      </c>
      <c r="C583" s="36" t="s">
        <v>1440</v>
      </c>
      <c r="D583" s="88"/>
      <c r="E583" s="89"/>
      <c r="F583" s="37">
        <v>1593300</v>
      </c>
      <c r="G583" s="34"/>
      <c r="H583" s="37">
        <v>1593300</v>
      </c>
      <c r="I583" s="34"/>
      <c r="J583" s="38" t="s">
        <v>578</v>
      </c>
      <c r="K583" s="34"/>
    </row>
    <row r="584" spans="1:11" x14ac:dyDescent="0.25">
      <c r="A584" s="91" t="s">
        <v>1441</v>
      </c>
      <c r="B584" s="23" t="s">
        <v>559</v>
      </c>
      <c r="C584" s="36" t="s">
        <v>1442</v>
      </c>
      <c r="D584" s="88"/>
      <c r="E584" s="89"/>
      <c r="F584" s="37">
        <v>280000</v>
      </c>
      <c r="G584" s="34"/>
      <c r="H584" s="37">
        <v>280000</v>
      </c>
      <c r="I584" s="34"/>
      <c r="J584" s="38" t="s">
        <v>578</v>
      </c>
      <c r="K584" s="34"/>
    </row>
    <row r="585" spans="1:11" ht="20.25" x14ac:dyDescent="0.25">
      <c r="A585" s="90" t="s">
        <v>1443</v>
      </c>
      <c r="B585" s="23" t="s">
        <v>559</v>
      </c>
      <c r="C585" s="36" t="s">
        <v>1444</v>
      </c>
      <c r="D585" s="88"/>
      <c r="E585" s="89"/>
      <c r="F585" s="37">
        <v>280000</v>
      </c>
      <c r="G585" s="34"/>
      <c r="H585" s="37">
        <v>280000</v>
      </c>
      <c r="I585" s="34"/>
      <c r="J585" s="38" t="s">
        <v>578</v>
      </c>
      <c r="K585" s="34"/>
    </row>
    <row r="586" spans="1:11" ht="30" x14ac:dyDescent="0.25">
      <c r="A586" s="91" t="s">
        <v>1138</v>
      </c>
      <c r="B586" s="23" t="s">
        <v>559</v>
      </c>
      <c r="C586" s="36" t="s">
        <v>1445</v>
      </c>
      <c r="D586" s="88"/>
      <c r="E586" s="89"/>
      <c r="F586" s="37">
        <v>1313300</v>
      </c>
      <c r="G586" s="34"/>
      <c r="H586" s="37">
        <v>1313300</v>
      </c>
      <c r="I586" s="34"/>
      <c r="J586" s="38" t="s">
        <v>578</v>
      </c>
      <c r="K586" s="34"/>
    </row>
    <row r="587" spans="1:11" ht="69" x14ac:dyDescent="0.25">
      <c r="A587" s="90" t="s">
        <v>1140</v>
      </c>
      <c r="B587" s="23" t="s">
        <v>559</v>
      </c>
      <c r="C587" s="36" t="s">
        <v>1446</v>
      </c>
      <c r="D587" s="88"/>
      <c r="E587" s="89"/>
      <c r="F587" s="37">
        <v>1313300</v>
      </c>
      <c r="G587" s="34"/>
      <c r="H587" s="37">
        <v>1313300</v>
      </c>
      <c r="I587" s="34"/>
      <c r="J587" s="38" t="s">
        <v>578</v>
      </c>
      <c r="K587" s="34"/>
    </row>
    <row r="588" spans="1:11" ht="137.25" customHeight="1" x14ac:dyDescent="0.25">
      <c r="A588" s="90" t="s">
        <v>1447</v>
      </c>
      <c r="B588" s="23" t="s">
        <v>559</v>
      </c>
      <c r="C588" s="36" t="s">
        <v>1448</v>
      </c>
      <c r="D588" s="88"/>
      <c r="E588" s="89"/>
      <c r="F588" s="37">
        <v>3614000</v>
      </c>
      <c r="G588" s="34"/>
      <c r="H588" s="37">
        <v>3614000</v>
      </c>
      <c r="I588" s="34"/>
      <c r="J588" s="38" t="s">
        <v>578</v>
      </c>
      <c r="K588" s="34"/>
    </row>
    <row r="589" spans="1:11" ht="30" x14ac:dyDescent="0.25">
      <c r="A589" s="91" t="s">
        <v>987</v>
      </c>
      <c r="B589" s="23" t="s">
        <v>559</v>
      </c>
      <c r="C589" s="36" t="s">
        <v>1449</v>
      </c>
      <c r="D589" s="88"/>
      <c r="E589" s="89"/>
      <c r="F589" s="37">
        <v>3614000</v>
      </c>
      <c r="G589" s="34"/>
      <c r="H589" s="37">
        <v>3614000</v>
      </c>
      <c r="I589" s="34"/>
      <c r="J589" s="38" t="s">
        <v>578</v>
      </c>
      <c r="K589" s="34"/>
    </row>
    <row r="590" spans="1:11" ht="30" x14ac:dyDescent="0.25">
      <c r="A590" s="91" t="s">
        <v>1138</v>
      </c>
      <c r="B590" s="23" t="s">
        <v>559</v>
      </c>
      <c r="C590" s="36" t="s">
        <v>1450</v>
      </c>
      <c r="D590" s="88"/>
      <c r="E590" s="89"/>
      <c r="F590" s="37">
        <v>3614000</v>
      </c>
      <c r="G590" s="34"/>
      <c r="H590" s="37">
        <v>3614000</v>
      </c>
      <c r="I590" s="34"/>
      <c r="J590" s="38" t="s">
        <v>578</v>
      </c>
      <c r="K590" s="34"/>
    </row>
    <row r="591" spans="1:11" ht="69" x14ac:dyDescent="0.25">
      <c r="A591" s="90" t="s">
        <v>1140</v>
      </c>
      <c r="B591" s="23" t="s">
        <v>559</v>
      </c>
      <c r="C591" s="36" t="s">
        <v>1451</v>
      </c>
      <c r="D591" s="88"/>
      <c r="E591" s="89"/>
      <c r="F591" s="37">
        <v>3614000</v>
      </c>
      <c r="G591" s="34"/>
      <c r="H591" s="37">
        <v>3614000</v>
      </c>
      <c r="I591" s="34"/>
      <c r="J591" s="38" t="s">
        <v>578</v>
      </c>
      <c r="K591" s="34"/>
    </row>
    <row r="592" spans="1:11" ht="120" customHeight="1" x14ac:dyDescent="0.25">
      <c r="A592" s="90" t="s">
        <v>8458</v>
      </c>
      <c r="B592" s="23" t="s">
        <v>559</v>
      </c>
      <c r="C592" s="36" t="s">
        <v>1452</v>
      </c>
      <c r="D592" s="88"/>
      <c r="E592" s="89"/>
      <c r="F592" s="37">
        <v>541965</v>
      </c>
      <c r="G592" s="34"/>
      <c r="H592" s="37">
        <v>541965</v>
      </c>
      <c r="I592" s="34"/>
      <c r="J592" s="38" t="s">
        <v>578</v>
      </c>
      <c r="K592" s="34"/>
    </row>
    <row r="593" spans="1:11" ht="30" x14ac:dyDescent="0.25">
      <c r="A593" s="91" t="s">
        <v>987</v>
      </c>
      <c r="B593" s="23" t="s">
        <v>559</v>
      </c>
      <c r="C593" s="36" t="s">
        <v>1453</v>
      </c>
      <c r="D593" s="88"/>
      <c r="E593" s="89"/>
      <c r="F593" s="37">
        <v>541965</v>
      </c>
      <c r="G593" s="34"/>
      <c r="H593" s="37">
        <v>541965</v>
      </c>
      <c r="I593" s="34"/>
      <c r="J593" s="38" t="s">
        <v>578</v>
      </c>
      <c r="K593" s="34"/>
    </row>
    <row r="594" spans="1:11" ht="30" x14ac:dyDescent="0.25">
      <c r="A594" s="91" t="s">
        <v>1138</v>
      </c>
      <c r="B594" s="23" t="s">
        <v>559</v>
      </c>
      <c r="C594" s="36" t="s">
        <v>1454</v>
      </c>
      <c r="D594" s="88"/>
      <c r="E594" s="89"/>
      <c r="F594" s="37">
        <v>541965</v>
      </c>
      <c r="G594" s="34"/>
      <c r="H594" s="37">
        <v>541965</v>
      </c>
      <c r="I594" s="34"/>
      <c r="J594" s="38" t="s">
        <v>578</v>
      </c>
      <c r="K594" s="34"/>
    </row>
    <row r="595" spans="1:11" ht="69" x14ac:dyDescent="0.25">
      <c r="A595" s="90" t="s">
        <v>1140</v>
      </c>
      <c r="B595" s="23" t="s">
        <v>559</v>
      </c>
      <c r="C595" s="36" t="s">
        <v>1455</v>
      </c>
      <c r="D595" s="88"/>
      <c r="E595" s="89"/>
      <c r="F595" s="37">
        <v>541965</v>
      </c>
      <c r="G595" s="34"/>
      <c r="H595" s="37">
        <v>541965</v>
      </c>
      <c r="I595" s="34"/>
      <c r="J595" s="38" t="s">
        <v>578</v>
      </c>
      <c r="K595" s="34"/>
    </row>
    <row r="596" spans="1:11" ht="59.25" x14ac:dyDescent="0.25">
      <c r="A596" s="91" t="s">
        <v>8367</v>
      </c>
      <c r="B596" s="23" t="s">
        <v>559</v>
      </c>
      <c r="C596" s="36" t="s">
        <v>1456</v>
      </c>
      <c r="D596" s="88"/>
      <c r="E596" s="89"/>
      <c r="F596" s="35">
        <v>589316</v>
      </c>
      <c r="G596" s="34"/>
      <c r="H596" s="35">
        <v>579281.42000000004</v>
      </c>
      <c r="I596" s="34"/>
      <c r="J596" s="38" t="s">
        <v>1457</v>
      </c>
      <c r="K596" s="34"/>
    </row>
    <row r="597" spans="1:11" ht="166.5" x14ac:dyDescent="0.25">
      <c r="A597" s="90" t="s">
        <v>1458</v>
      </c>
      <c r="B597" s="23" t="s">
        <v>559</v>
      </c>
      <c r="C597" s="36" t="s">
        <v>1459</v>
      </c>
      <c r="D597" s="88"/>
      <c r="E597" s="89"/>
      <c r="F597" s="37">
        <v>589316</v>
      </c>
      <c r="G597" s="34"/>
      <c r="H597" s="37">
        <v>579281.42000000004</v>
      </c>
      <c r="I597" s="34"/>
      <c r="J597" s="38" t="s">
        <v>1457</v>
      </c>
      <c r="K597" s="34"/>
    </row>
    <row r="598" spans="1:11" ht="30" x14ac:dyDescent="0.25">
      <c r="A598" s="91" t="s">
        <v>599</v>
      </c>
      <c r="B598" s="23" t="s">
        <v>559</v>
      </c>
      <c r="C598" s="36" t="s">
        <v>1460</v>
      </c>
      <c r="D598" s="88"/>
      <c r="E598" s="89"/>
      <c r="F598" s="37">
        <v>589316</v>
      </c>
      <c r="G598" s="34"/>
      <c r="H598" s="37">
        <v>579281.42000000004</v>
      </c>
      <c r="I598" s="34"/>
      <c r="J598" s="38" t="s">
        <v>1457</v>
      </c>
      <c r="K598" s="34"/>
    </row>
    <row r="599" spans="1:11" ht="30" x14ac:dyDescent="0.25">
      <c r="A599" s="91" t="s">
        <v>602</v>
      </c>
      <c r="B599" s="23" t="s">
        <v>559</v>
      </c>
      <c r="C599" s="36" t="s">
        <v>1461</v>
      </c>
      <c r="D599" s="88"/>
      <c r="E599" s="89"/>
      <c r="F599" s="37">
        <v>589316</v>
      </c>
      <c r="G599" s="34"/>
      <c r="H599" s="37">
        <v>579281.42000000004</v>
      </c>
      <c r="I599" s="34"/>
      <c r="J599" s="38" t="s">
        <v>1457</v>
      </c>
      <c r="K599" s="34"/>
    </row>
    <row r="600" spans="1:11" ht="20.25" x14ac:dyDescent="0.25">
      <c r="A600" s="90" t="s">
        <v>604</v>
      </c>
      <c r="B600" s="23" t="s">
        <v>559</v>
      </c>
      <c r="C600" s="36" t="s">
        <v>1462</v>
      </c>
      <c r="D600" s="88"/>
      <c r="E600" s="89"/>
      <c r="F600" s="37">
        <v>35399</v>
      </c>
      <c r="G600" s="34"/>
      <c r="H600" s="37">
        <v>33506.51</v>
      </c>
      <c r="I600" s="34"/>
      <c r="J600" s="38" t="s">
        <v>1463</v>
      </c>
      <c r="K600" s="34"/>
    </row>
    <row r="601" spans="1:11" x14ac:dyDescent="0.25">
      <c r="A601" s="90" t="s">
        <v>607</v>
      </c>
      <c r="B601" s="23" t="s">
        <v>559</v>
      </c>
      <c r="C601" s="36" t="s">
        <v>1464</v>
      </c>
      <c r="D601" s="88"/>
      <c r="E601" s="89"/>
      <c r="F601" s="37">
        <v>553917</v>
      </c>
      <c r="G601" s="34"/>
      <c r="H601" s="37">
        <v>545774.91</v>
      </c>
      <c r="I601" s="34"/>
      <c r="J601" s="38" t="s">
        <v>1465</v>
      </c>
      <c r="K601" s="34"/>
    </row>
    <row r="602" spans="1:11" ht="39.75" x14ac:dyDescent="0.25">
      <c r="A602" s="91" t="s">
        <v>8368</v>
      </c>
      <c r="B602" s="23" t="s">
        <v>559</v>
      </c>
      <c r="C602" s="36" t="s">
        <v>1466</v>
      </c>
      <c r="D602" s="88"/>
      <c r="E602" s="89"/>
      <c r="F602" s="37">
        <v>79962660.769999996</v>
      </c>
      <c r="G602" s="34"/>
      <c r="H602" s="37">
        <v>79721533.769999996</v>
      </c>
      <c r="I602" s="34"/>
      <c r="J602" s="38" t="s">
        <v>1467</v>
      </c>
      <c r="K602" s="34"/>
    </row>
    <row r="603" spans="1:11" ht="30" x14ac:dyDescent="0.25">
      <c r="A603" s="91" t="s">
        <v>8369</v>
      </c>
      <c r="B603" s="23" t="s">
        <v>559</v>
      </c>
      <c r="C603" s="36" t="s">
        <v>1468</v>
      </c>
      <c r="D603" s="88"/>
      <c r="E603" s="89"/>
      <c r="F603" s="35">
        <v>4312102</v>
      </c>
      <c r="G603" s="34"/>
      <c r="H603" s="35">
        <v>4311175</v>
      </c>
      <c r="I603" s="34"/>
      <c r="J603" s="38" t="s">
        <v>1469</v>
      </c>
      <c r="K603" s="34"/>
    </row>
    <row r="604" spans="1:11" ht="155.25" customHeight="1" x14ac:dyDescent="0.25">
      <c r="A604" s="90" t="s">
        <v>1470</v>
      </c>
      <c r="B604" s="23" t="s">
        <v>559</v>
      </c>
      <c r="C604" s="36" t="s">
        <v>1471</v>
      </c>
      <c r="D604" s="88"/>
      <c r="E604" s="89"/>
      <c r="F604" s="37">
        <v>4312102</v>
      </c>
      <c r="G604" s="34"/>
      <c r="H604" s="37">
        <v>4311175</v>
      </c>
      <c r="I604" s="34"/>
      <c r="J604" s="38" t="s">
        <v>1469</v>
      </c>
      <c r="K604" s="34"/>
    </row>
    <row r="605" spans="1:11" x14ac:dyDescent="0.25">
      <c r="A605" s="91" t="s">
        <v>1191</v>
      </c>
      <c r="B605" s="23" t="s">
        <v>559</v>
      </c>
      <c r="C605" s="36" t="s">
        <v>1472</v>
      </c>
      <c r="D605" s="88"/>
      <c r="E605" s="89"/>
      <c r="F605" s="37">
        <v>4312102</v>
      </c>
      <c r="G605" s="34"/>
      <c r="H605" s="37">
        <v>4311175</v>
      </c>
      <c r="I605" s="34"/>
      <c r="J605" s="38" t="s">
        <v>1469</v>
      </c>
      <c r="K605" s="34"/>
    </row>
    <row r="606" spans="1:11" x14ac:dyDescent="0.25">
      <c r="A606" s="91" t="s">
        <v>1193</v>
      </c>
      <c r="B606" s="23" t="s">
        <v>559</v>
      </c>
      <c r="C606" s="36" t="s">
        <v>1473</v>
      </c>
      <c r="D606" s="88"/>
      <c r="E606" s="89"/>
      <c r="F606" s="37">
        <v>4312102</v>
      </c>
      <c r="G606" s="34"/>
      <c r="H606" s="37">
        <v>4311175</v>
      </c>
      <c r="I606" s="34"/>
      <c r="J606" s="38" t="s">
        <v>1469</v>
      </c>
      <c r="K606" s="34"/>
    </row>
    <row r="607" spans="1:11" ht="39.75" x14ac:dyDescent="0.25">
      <c r="A607" s="90" t="s">
        <v>1195</v>
      </c>
      <c r="B607" s="23" t="s">
        <v>559</v>
      </c>
      <c r="C607" s="36" t="s">
        <v>1474</v>
      </c>
      <c r="D607" s="88"/>
      <c r="E607" s="89"/>
      <c r="F607" s="37">
        <v>4312102</v>
      </c>
      <c r="G607" s="34"/>
      <c r="H607" s="37">
        <v>4311175</v>
      </c>
      <c r="I607" s="34"/>
      <c r="J607" s="38" t="s">
        <v>1469</v>
      </c>
      <c r="K607" s="34"/>
    </row>
    <row r="608" spans="1:11" ht="39.75" x14ac:dyDescent="0.25">
      <c r="A608" s="91" t="s">
        <v>8371</v>
      </c>
      <c r="B608" s="23" t="s">
        <v>559</v>
      </c>
      <c r="C608" s="36" t="s">
        <v>1475</v>
      </c>
      <c r="D608" s="88"/>
      <c r="E608" s="89"/>
      <c r="F608" s="35">
        <v>800000</v>
      </c>
      <c r="G608" s="34"/>
      <c r="H608" s="35">
        <v>559800</v>
      </c>
      <c r="I608" s="34"/>
      <c r="J608" s="38" t="s">
        <v>1476</v>
      </c>
      <c r="K608" s="34"/>
    </row>
    <row r="609" spans="1:11" ht="156.75" x14ac:dyDescent="0.25">
      <c r="A609" s="90" t="s">
        <v>1477</v>
      </c>
      <c r="B609" s="23" t="s">
        <v>559</v>
      </c>
      <c r="C609" s="36" t="s">
        <v>1478</v>
      </c>
      <c r="D609" s="88"/>
      <c r="E609" s="89"/>
      <c r="F609" s="37">
        <v>221051.44</v>
      </c>
      <c r="G609" s="34"/>
      <c r="H609" s="37">
        <v>16350</v>
      </c>
      <c r="I609" s="34"/>
      <c r="J609" s="38" t="s">
        <v>1479</v>
      </c>
      <c r="K609" s="34"/>
    </row>
    <row r="610" spans="1:11" ht="20.25" x14ac:dyDescent="0.25">
      <c r="A610" s="91" t="s">
        <v>854</v>
      </c>
      <c r="B610" s="23" t="s">
        <v>559</v>
      </c>
      <c r="C610" s="36" t="s">
        <v>1480</v>
      </c>
      <c r="D610" s="88"/>
      <c r="E610" s="89"/>
      <c r="F610" s="37">
        <v>221051.44</v>
      </c>
      <c r="G610" s="34"/>
      <c r="H610" s="37">
        <v>16350</v>
      </c>
      <c r="I610" s="34"/>
      <c r="J610" s="38" t="s">
        <v>1479</v>
      </c>
      <c r="K610" s="34"/>
    </row>
    <row r="611" spans="1:11" ht="20.25" x14ac:dyDescent="0.25">
      <c r="A611" s="91" t="s">
        <v>857</v>
      </c>
      <c r="B611" s="23" t="s">
        <v>559</v>
      </c>
      <c r="C611" s="36" t="s">
        <v>1481</v>
      </c>
      <c r="D611" s="88"/>
      <c r="E611" s="89"/>
      <c r="F611" s="37">
        <v>221051.44</v>
      </c>
      <c r="G611" s="34"/>
      <c r="H611" s="37">
        <v>16350</v>
      </c>
      <c r="I611" s="34"/>
      <c r="J611" s="38" t="s">
        <v>1479</v>
      </c>
      <c r="K611" s="34"/>
    </row>
    <row r="612" spans="1:11" ht="30" x14ac:dyDescent="0.25">
      <c r="A612" s="90" t="s">
        <v>859</v>
      </c>
      <c r="B612" s="23" t="s">
        <v>559</v>
      </c>
      <c r="C612" s="36" t="s">
        <v>1482</v>
      </c>
      <c r="D612" s="88"/>
      <c r="E612" s="89"/>
      <c r="F612" s="37">
        <v>221051.44</v>
      </c>
      <c r="G612" s="34"/>
      <c r="H612" s="37">
        <v>16350</v>
      </c>
      <c r="I612" s="34"/>
      <c r="J612" s="38" t="s">
        <v>1479</v>
      </c>
      <c r="K612" s="34"/>
    </row>
    <row r="613" spans="1:11" ht="39.75" x14ac:dyDescent="0.25">
      <c r="A613" s="90" t="s">
        <v>1483</v>
      </c>
      <c r="B613" s="23" t="s">
        <v>559</v>
      </c>
      <c r="C613" s="36" t="s">
        <v>1484</v>
      </c>
      <c r="D613" s="88"/>
      <c r="E613" s="89"/>
      <c r="F613" s="37">
        <v>578948.56000000006</v>
      </c>
      <c r="G613" s="34"/>
      <c r="H613" s="37">
        <v>543450</v>
      </c>
      <c r="I613" s="34"/>
      <c r="J613" s="38" t="s">
        <v>1485</v>
      </c>
      <c r="K613" s="34"/>
    </row>
    <row r="614" spans="1:11" ht="20.25" x14ac:dyDescent="0.25">
      <c r="A614" s="91" t="s">
        <v>854</v>
      </c>
      <c r="B614" s="23" t="s">
        <v>559</v>
      </c>
      <c r="C614" s="36" t="s">
        <v>1486</v>
      </c>
      <c r="D614" s="88"/>
      <c r="E614" s="89"/>
      <c r="F614" s="37">
        <v>578948.56000000006</v>
      </c>
      <c r="G614" s="34"/>
      <c r="H614" s="37">
        <v>543450</v>
      </c>
      <c r="I614" s="34"/>
      <c r="J614" s="38" t="s">
        <v>1485</v>
      </c>
      <c r="K614" s="34"/>
    </row>
    <row r="615" spans="1:11" ht="20.25" x14ac:dyDescent="0.25">
      <c r="A615" s="91" t="s">
        <v>857</v>
      </c>
      <c r="B615" s="23" t="s">
        <v>559</v>
      </c>
      <c r="C615" s="36" t="s">
        <v>1487</v>
      </c>
      <c r="D615" s="88"/>
      <c r="E615" s="89"/>
      <c r="F615" s="37">
        <v>578948.56000000006</v>
      </c>
      <c r="G615" s="34"/>
      <c r="H615" s="37">
        <v>543450</v>
      </c>
      <c r="I615" s="34"/>
      <c r="J615" s="38" t="s">
        <v>1485</v>
      </c>
      <c r="K615" s="34"/>
    </row>
    <row r="616" spans="1:11" ht="30" x14ac:dyDescent="0.25">
      <c r="A616" s="90" t="s">
        <v>859</v>
      </c>
      <c r="B616" s="23" t="s">
        <v>559</v>
      </c>
      <c r="C616" s="36" t="s">
        <v>1488</v>
      </c>
      <c r="D616" s="88"/>
      <c r="E616" s="89"/>
      <c r="F616" s="37">
        <v>578948.56000000006</v>
      </c>
      <c r="G616" s="34"/>
      <c r="H616" s="37">
        <v>543450</v>
      </c>
      <c r="I616" s="34"/>
      <c r="J616" s="38" t="s">
        <v>1485</v>
      </c>
      <c r="K616" s="34"/>
    </row>
    <row r="617" spans="1:11" ht="39.75" x14ac:dyDescent="0.25">
      <c r="A617" s="91" t="s">
        <v>8372</v>
      </c>
      <c r="B617" s="23" t="s">
        <v>559</v>
      </c>
      <c r="C617" s="36" t="s">
        <v>1489</v>
      </c>
      <c r="D617" s="88"/>
      <c r="E617" s="89"/>
      <c r="F617" s="35">
        <v>74850558.769999996</v>
      </c>
      <c r="G617" s="34"/>
      <c r="H617" s="35">
        <v>74850558.769999996</v>
      </c>
      <c r="I617" s="34"/>
      <c r="J617" s="38" t="s">
        <v>578</v>
      </c>
      <c r="K617" s="34"/>
    </row>
    <row r="618" spans="1:11" ht="156.75" customHeight="1" x14ac:dyDescent="0.25">
      <c r="A618" s="90" t="s">
        <v>1490</v>
      </c>
      <c r="B618" s="23" t="s">
        <v>559</v>
      </c>
      <c r="C618" s="36" t="s">
        <v>1491</v>
      </c>
      <c r="D618" s="88"/>
      <c r="E618" s="89"/>
      <c r="F618" s="37">
        <v>5482258.3700000001</v>
      </c>
      <c r="G618" s="34"/>
      <c r="H618" s="37">
        <v>5482258.3700000001</v>
      </c>
      <c r="I618" s="34"/>
      <c r="J618" s="38" t="s">
        <v>578</v>
      </c>
      <c r="K618" s="34"/>
    </row>
    <row r="619" spans="1:11" ht="30" x14ac:dyDescent="0.25">
      <c r="A619" s="91" t="s">
        <v>599</v>
      </c>
      <c r="B619" s="23" t="s">
        <v>559</v>
      </c>
      <c r="C619" s="36" t="s">
        <v>1492</v>
      </c>
      <c r="D619" s="88"/>
      <c r="E619" s="89"/>
      <c r="F619" s="37">
        <v>5482258.3700000001</v>
      </c>
      <c r="G619" s="34"/>
      <c r="H619" s="37">
        <v>5482258.3700000001</v>
      </c>
      <c r="I619" s="34"/>
      <c r="J619" s="38" t="s">
        <v>578</v>
      </c>
      <c r="K619" s="34"/>
    </row>
    <row r="620" spans="1:11" ht="30" x14ac:dyDescent="0.25">
      <c r="A620" s="91" t="s">
        <v>602</v>
      </c>
      <c r="B620" s="23" t="s">
        <v>559</v>
      </c>
      <c r="C620" s="36" t="s">
        <v>1493</v>
      </c>
      <c r="D620" s="88"/>
      <c r="E620" s="89"/>
      <c r="F620" s="37">
        <v>5482258.3700000001</v>
      </c>
      <c r="G620" s="34"/>
      <c r="H620" s="37">
        <v>5482258.3700000001</v>
      </c>
      <c r="I620" s="34"/>
      <c r="J620" s="38" t="s">
        <v>578</v>
      </c>
      <c r="K620" s="34"/>
    </row>
    <row r="621" spans="1:11" x14ac:dyDescent="0.25">
      <c r="A621" s="90" t="s">
        <v>607</v>
      </c>
      <c r="B621" s="23" t="s">
        <v>559</v>
      </c>
      <c r="C621" s="36" t="s">
        <v>1494</v>
      </c>
      <c r="D621" s="88"/>
      <c r="E621" s="89"/>
      <c r="F621" s="37">
        <v>5482258.3700000001</v>
      </c>
      <c r="G621" s="34"/>
      <c r="H621" s="37">
        <v>5482258.3700000001</v>
      </c>
      <c r="I621" s="34"/>
      <c r="J621" s="38" t="s">
        <v>578</v>
      </c>
      <c r="K621" s="34"/>
    </row>
    <row r="622" spans="1:11" ht="154.5" customHeight="1" x14ac:dyDescent="0.25">
      <c r="A622" s="90" t="s">
        <v>1495</v>
      </c>
      <c r="B622" s="23" t="s">
        <v>559</v>
      </c>
      <c r="C622" s="36" t="s">
        <v>1496</v>
      </c>
      <c r="D622" s="88"/>
      <c r="E622" s="89"/>
      <c r="F622" s="37">
        <v>65297556.399999999</v>
      </c>
      <c r="G622" s="34"/>
      <c r="H622" s="37">
        <v>65297556.399999999</v>
      </c>
      <c r="I622" s="34"/>
      <c r="J622" s="38" t="s">
        <v>578</v>
      </c>
      <c r="K622" s="34"/>
    </row>
    <row r="623" spans="1:11" ht="30" x14ac:dyDescent="0.25">
      <c r="A623" s="91" t="s">
        <v>987</v>
      </c>
      <c r="B623" s="23" t="s">
        <v>559</v>
      </c>
      <c r="C623" s="36" t="s">
        <v>1497</v>
      </c>
      <c r="D623" s="88"/>
      <c r="E623" s="89"/>
      <c r="F623" s="37">
        <v>65297556.399999999</v>
      </c>
      <c r="G623" s="34"/>
      <c r="H623" s="37">
        <v>65297556.399999999</v>
      </c>
      <c r="I623" s="34"/>
      <c r="J623" s="38" t="s">
        <v>578</v>
      </c>
      <c r="K623" s="34"/>
    </row>
    <row r="624" spans="1:11" ht="30" x14ac:dyDescent="0.25">
      <c r="A624" s="91" t="s">
        <v>1138</v>
      </c>
      <c r="B624" s="23" t="s">
        <v>559</v>
      </c>
      <c r="C624" s="36" t="s">
        <v>1498</v>
      </c>
      <c r="D624" s="88"/>
      <c r="E624" s="89"/>
      <c r="F624" s="37">
        <v>65297556.399999999</v>
      </c>
      <c r="G624" s="34"/>
      <c r="H624" s="37">
        <v>65297556.399999999</v>
      </c>
      <c r="I624" s="34"/>
      <c r="J624" s="38" t="s">
        <v>578</v>
      </c>
      <c r="K624" s="34"/>
    </row>
    <row r="625" spans="1:11" ht="69" x14ac:dyDescent="0.25">
      <c r="A625" s="90" t="s">
        <v>1140</v>
      </c>
      <c r="B625" s="23" t="s">
        <v>559</v>
      </c>
      <c r="C625" s="36" t="s">
        <v>1499</v>
      </c>
      <c r="D625" s="88"/>
      <c r="E625" s="89"/>
      <c r="F625" s="37">
        <v>65297556.399999999</v>
      </c>
      <c r="G625" s="34"/>
      <c r="H625" s="37">
        <v>65297556.399999999</v>
      </c>
      <c r="I625" s="34"/>
      <c r="J625" s="38" t="s">
        <v>578</v>
      </c>
      <c r="K625" s="34"/>
    </row>
    <row r="626" spans="1:11" ht="145.5" customHeight="1" x14ac:dyDescent="0.25">
      <c r="A626" s="90" t="s">
        <v>1500</v>
      </c>
      <c r="B626" s="23" t="s">
        <v>559</v>
      </c>
      <c r="C626" s="36" t="s">
        <v>1501</v>
      </c>
      <c r="D626" s="88"/>
      <c r="E626" s="89"/>
      <c r="F626" s="37">
        <v>4070744</v>
      </c>
      <c r="G626" s="34"/>
      <c r="H626" s="37">
        <v>4070744</v>
      </c>
      <c r="I626" s="34"/>
      <c r="J626" s="38" t="s">
        <v>578</v>
      </c>
      <c r="K626" s="34"/>
    </row>
    <row r="627" spans="1:11" ht="30" x14ac:dyDescent="0.25">
      <c r="A627" s="91" t="s">
        <v>987</v>
      </c>
      <c r="B627" s="23" t="s">
        <v>559</v>
      </c>
      <c r="C627" s="36" t="s">
        <v>1502</v>
      </c>
      <c r="D627" s="88"/>
      <c r="E627" s="89"/>
      <c r="F627" s="37">
        <v>4070744</v>
      </c>
      <c r="G627" s="34"/>
      <c r="H627" s="37">
        <v>4070744</v>
      </c>
      <c r="I627" s="34"/>
      <c r="J627" s="38" t="s">
        <v>578</v>
      </c>
      <c r="K627" s="34"/>
    </row>
    <row r="628" spans="1:11" ht="30" x14ac:dyDescent="0.25">
      <c r="A628" s="91" t="s">
        <v>1138</v>
      </c>
      <c r="B628" s="23" t="s">
        <v>559</v>
      </c>
      <c r="C628" s="36" t="s">
        <v>1503</v>
      </c>
      <c r="D628" s="88"/>
      <c r="E628" s="89"/>
      <c r="F628" s="37">
        <v>4070744</v>
      </c>
      <c r="G628" s="34"/>
      <c r="H628" s="37">
        <v>4070744</v>
      </c>
      <c r="I628" s="34"/>
      <c r="J628" s="38" t="s">
        <v>578</v>
      </c>
      <c r="K628" s="34"/>
    </row>
    <row r="629" spans="1:11" ht="69" x14ac:dyDescent="0.25">
      <c r="A629" s="90" t="s">
        <v>1140</v>
      </c>
      <c r="B629" s="23" t="s">
        <v>559</v>
      </c>
      <c r="C629" s="36" t="s">
        <v>1504</v>
      </c>
      <c r="D629" s="88"/>
      <c r="E629" s="89"/>
      <c r="F629" s="37">
        <v>4070744</v>
      </c>
      <c r="G629" s="34"/>
      <c r="H629" s="37">
        <v>4070744</v>
      </c>
      <c r="I629" s="34"/>
      <c r="J629" s="38" t="s">
        <v>578</v>
      </c>
      <c r="K629" s="34"/>
    </row>
    <row r="630" spans="1:11" ht="20.25" x14ac:dyDescent="0.25">
      <c r="A630" s="91" t="s">
        <v>8116</v>
      </c>
      <c r="B630" s="23" t="s">
        <v>559</v>
      </c>
      <c r="C630" s="36" t="s">
        <v>1505</v>
      </c>
      <c r="D630" s="88"/>
      <c r="E630" s="89"/>
      <c r="F630" s="37">
        <v>57731689.869999997</v>
      </c>
      <c r="G630" s="34"/>
      <c r="H630" s="37">
        <v>56617729.579999998</v>
      </c>
      <c r="I630" s="34"/>
      <c r="J630" s="38" t="s">
        <v>1506</v>
      </c>
      <c r="K630" s="34"/>
    </row>
    <row r="631" spans="1:11" ht="20.25" x14ac:dyDescent="0.25">
      <c r="A631" s="91" t="s">
        <v>8300</v>
      </c>
      <c r="B631" s="23" t="s">
        <v>559</v>
      </c>
      <c r="C631" s="36" t="s">
        <v>1507</v>
      </c>
      <c r="D631" s="88"/>
      <c r="E631" s="89"/>
      <c r="F631" s="35">
        <v>57731689.869999997</v>
      </c>
      <c r="G631" s="34"/>
      <c r="H631" s="35">
        <v>56617729.579999998</v>
      </c>
      <c r="I631" s="34"/>
      <c r="J631" s="38" t="s">
        <v>1506</v>
      </c>
      <c r="K631" s="34"/>
    </row>
    <row r="632" spans="1:11" ht="117.75" x14ac:dyDescent="0.25">
      <c r="A632" s="90" t="s">
        <v>1508</v>
      </c>
      <c r="B632" s="23" t="s">
        <v>559</v>
      </c>
      <c r="C632" s="36" t="s">
        <v>1509</v>
      </c>
      <c r="D632" s="88"/>
      <c r="E632" s="89"/>
      <c r="F632" s="37">
        <v>1161715.8700000001</v>
      </c>
      <c r="G632" s="34"/>
      <c r="H632" s="37">
        <v>1158140.8700000001</v>
      </c>
      <c r="I632" s="34"/>
      <c r="J632" s="38" t="s">
        <v>1510</v>
      </c>
      <c r="K632" s="34"/>
    </row>
    <row r="633" spans="1:11" ht="48.75" customHeight="1" x14ac:dyDescent="0.25">
      <c r="A633" s="91" t="s">
        <v>570</v>
      </c>
      <c r="B633" s="23" t="s">
        <v>559</v>
      </c>
      <c r="C633" s="36" t="s">
        <v>1511</v>
      </c>
      <c r="D633" s="88"/>
      <c r="E633" s="89"/>
      <c r="F633" s="37">
        <v>73225</v>
      </c>
      <c r="G633" s="34"/>
      <c r="H633" s="37">
        <v>69650</v>
      </c>
      <c r="I633" s="34"/>
      <c r="J633" s="38" t="s">
        <v>1510</v>
      </c>
      <c r="K633" s="34"/>
    </row>
    <row r="634" spans="1:11" ht="20.25" x14ac:dyDescent="0.25">
      <c r="A634" s="91" t="s">
        <v>572</v>
      </c>
      <c r="B634" s="23" t="s">
        <v>559</v>
      </c>
      <c r="C634" s="36" t="s">
        <v>1512</v>
      </c>
      <c r="D634" s="88"/>
      <c r="E634" s="89"/>
      <c r="F634" s="37">
        <v>73225</v>
      </c>
      <c r="G634" s="34"/>
      <c r="H634" s="37">
        <v>69650</v>
      </c>
      <c r="I634" s="34"/>
      <c r="J634" s="38" t="s">
        <v>1510</v>
      </c>
      <c r="K634" s="34"/>
    </row>
    <row r="635" spans="1:11" ht="30" x14ac:dyDescent="0.25">
      <c r="A635" s="90" t="s">
        <v>591</v>
      </c>
      <c r="B635" s="23" t="s">
        <v>559</v>
      </c>
      <c r="C635" s="36" t="s">
        <v>1513</v>
      </c>
      <c r="D635" s="88"/>
      <c r="E635" s="89"/>
      <c r="F635" s="37">
        <v>73225</v>
      </c>
      <c r="G635" s="34"/>
      <c r="H635" s="37">
        <v>69650</v>
      </c>
      <c r="I635" s="34"/>
      <c r="J635" s="38" t="s">
        <v>1510</v>
      </c>
      <c r="K635" s="34"/>
    </row>
    <row r="636" spans="1:11" ht="30" x14ac:dyDescent="0.25">
      <c r="A636" s="91" t="s">
        <v>599</v>
      </c>
      <c r="B636" s="23" t="s">
        <v>559</v>
      </c>
      <c r="C636" s="36" t="s">
        <v>1514</v>
      </c>
      <c r="D636" s="88"/>
      <c r="E636" s="89"/>
      <c r="F636" s="37">
        <v>1088490.8700000001</v>
      </c>
      <c r="G636" s="34"/>
      <c r="H636" s="37">
        <v>1088490.8700000001</v>
      </c>
      <c r="I636" s="34"/>
      <c r="J636" s="38" t="s">
        <v>578</v>
      </c>
      <c r="K636" s="34"/>
    </row>
    <row r="637" spans="1:11" ht="30" x14ac:dyDescent="0.25">
      <c r="A637" s="91" t="s">
        <v>602</v>
      </c>
      <c r="B637" s="23" t="s">
        <v>559</v>
      </c>
      <c r="C637" s="36" t="s">
        <v>1515</v>
      </c>
      <c r="D637" s="88"/>
      <c r="E637" s="89"/>
      <c r="F637" s="37">
        <v>1088490.8700000001</v>
      </c>
      <c r="G637" s="34"/>
      <c r="H637" s="37">
        <v>1088490.8700000001</v>
      </c>
      <c r="I637" s="34"/>
      <c r="J637" s="38" t="s">
        <v>578</v>
      </c>
      <c r="K637" s="34"/>
    </row>
    <row r="638" spans="1:11" x14ac:dyDescent="0.25">
      <c r="A638" s="90" t="s">
        <v>607</v>
      </c>
      <c r="B638" s="23" t="s">
        <v>559</v>
      </c>
      <c r="C638" s="36" t="s">
        <v>1516</v>
      </c>
      <c r="D638" s="88"/>
      <c r="E638" s="89"/>
      <c r="F638" s="37">
        <v>1088490.8700000001</v>
      </c>
      <c r="G638" s="34"/>
      <c r="H638" s="37">
        <v>1088490.8700000001</v>
      </c>
      <c r="I638" s="34"/>
      <c r="J638" s="38" t="s">
        <v>578</v>
      </c>
      <c r="K638" s="34"/>
    </row>
    <row r="639" spans="1:11" ht="110.25" customHeight="1" x14ac:dyDescent="0.25">
      <c r="A639" s="90" t="s">
        <v>8433</v>
      </c>
      <c r="B639" s="23" t="s">
        <v>559</v>
      </c>
      <c r="C639" s="36" t="s">
        <v>1517</v>
      </c>
      <c r="D639" s="88"/>
      <c r="E639" s="89"/>
      <c r="F639" s="37">
        <v>50925403.729999997</v>
      </c>
      <c r="G639" s="34"/>
      <c r="H639" s="37">
        <v>49872849.670000002</v>
      </c>
      <c r="I639" s="34"/>
      <c r="J639" s="38" t="s">
        <v>1518</v>
      </c>
      <c r="K639" s="34"/>
    </row>
    <row r="640" spans="1:11" ht="59.25" x14ac:dyDescent="0.25">
      <c r="A640" s="91" t="s">
        <v>570</v>
      </c>
      <c r="B640" s="23" t="s">
        <v>559</v>
      </c>
      <c r="C640" s="36" t="s">
        <v>1519</v>
      </c>
      <c r="D640" s="88"/>
      <c r="E640" s="89"/>
      <c r="F640" s="37">
        <v>45618964</v>
      </c>
      <c r="G640" s="34"/>
      <c r="H640" s="37">
        <v>45053365.869999997</v>
      </c>
      <c r="I640" s="34"/>
      <c r="J640" s="38" t="s">
        <v>1520</v>
      </c>
      <c r="K640" s="34"/>
    </row>
    <row r="641" spans="1:11" ht="20.25" x14ac:dyDescent="0.25">
      <c r="A641" s="91" t="s">
        <v>572</v>
      </c>
      <c r="B641" s="23" t="s">
        <v>559</v>
      </c>
      <c r="C641" s="36" t="s">
        <v>1521</v>
      </c>
      <c r="D641" s="88"/>
      <c r="E641" s="89"/>
      <c r="F641" s="37">
        <v>45618964</v>
      </c>
      <c r="G641" s="34"/>
      <c r="H641" s="37">
        <v>45053365.869999997</v>
      </c>
      <c r="I641" s="34"/>
      <c r="J641" s="38" t="s">
        <v>1520</v>
      </c>
      <c r="K641" s="34"/>
    </row>
    <row r="642" spans="1:11" ht="20.25" x14ac:dyDescent="0.25">
      <c r="A642" s="90" t="s">
        <v>574</v>
      </c>
      <c r="B642" s="23" t="s">
        <v>559</v>
      </c>
      <c r="C642" s="36" t="s">
        <v>1522</v>
      </c>
      <c r="D642" s="88"/>
      <c r="E642" s="89"/>
      <c r="F642" s="37">
        <v>34072842.920000002</v>
      </c>
      <c r="G642" s="34"/>
      <c r="H642" s="37">
        <v>33791474.530000001</v>
      </c>
      <c r="I642" s="34"/>
      <c r="J642" s="38" t="s">
        <v>1523</v>
      </c>
      <c r="K642" s="34"/>
    </row>
    <row r="643" spans="1:11" ht="30" x14ac:dyDescent="0.25">
      <c r="A643" s="90" t="s">
        <v>591</v>
      </c>
      <c r="B643" s="23" t="s">
        <v>559</v>
      </c>
      <c r="C643" s="36" t="s">
        <v>1524</v>
      </c>
      <c r="D643" s="88"/>
      <c r="E643" s="89"/>
      <c r="F643" s="37">
        <v>2685135.08</v>
      </c>
      <c r="G643" s="34"/>
      <c r="H643" s="37">
        <v>2464134.29</v>
      </c>
      <c r="I643" s="34"/>
      <c r="J643" s="38" t="s">
        <v>1525</v>
      </c>
      <c r="K643" s="34"/>
    </row>
    <row r="644" spans="1:11" ht="39.75" x14ac:dyDescent="0.25">
      <c r="A644" s="90" t="s">
        <v>576</v>
      </c>
      <c r="B644" s="23" t="s">
        <v>559</v>
      </c>
      <c r="C644" s="36" t="s">
        <v>1526</v>
      </c>
      <c r="D644" s="88"/>
      <c r="E644" s="89"/>
      <c r="F644" s="37">
        <v>8860986</v>
      </c>
      <c r="G644" s="34"/>
      <c r="H644" s="37">
        <v>8797757.0500000007</v>
      </c>
      <c r="I644" s="34"/>
      <c r="J644" s="38" t="s">
        <v>1527</v>
      </c>
      <c r="K644" s="34"/>
    </row>
    <row r="645" spans="1:11" ht="21.75" customHeight="1" x14ac:dyDescent="0.25">
      <c r="A645" s="91" t="s">
        <v>599</v>
      </c>
      <c r="B645" s="23" t="s">
        <v>559</v>
      </c>
      <c r="C645" s="36" t="s">
        <v>1528</v>
      </c>
      <c r="D645" s="88"/>
      <c r="E645" s="89"/>
      <c r="F645" s="37">
        <v>5199819.7300000004</v>
      </c>
      <c r="G645" s="34"/>
      <c r="H645" s="37">
        <v>4713980.45</v>
      </c>
      <c r="I645" s="34"/>
      <c r="J645" s="38" t="s">
        <v>1529</v>
      </c>
      <c r="K645" s="34"/>
    </row>
    <row r="646" spans="1:11" ht="30" x14ac:dyDescent="0.25">
      <c r="A646" s="91" t="s">
        <v>602</v>
      </c>
      <c r="B646" s="23" t="s">
        <v>559</v>
      </c>
      <c r="C646" s="36" t="s">
        <v>1530</v>
      </c>
      <c r="D646" s="88"/>
      <c r="E646" s="89"/>
      <c r="F646" s="37">
        <v>5199819.7300000004</v>
      </c>
      <c r="G646" s="34"/>
      <c r="H646" s="37">
        <v>4713980.45</v>
      </c>
      <c r="I646" s="34"/>
      <c r="J646" s="38" t="s">
        <v>1529</v>
      </c>
      <c r="K646" s="34"/>
    </row>
    <row r="647" spans="1:11" ht="20.25" x14ac:dyDescent="0.25">
      <c r="A647" s="90" t="s">
        <v>604</v>
      </c>
      <c r="B647" s="23" t="s">
        <v>559</v>
      </c>
      <c r="C647" s="36" t="s">
        <v>1531</v>
      </c>
      <c r="D647" s="88"/>
      <c r="E647" s="89"/>
      <c r="F647" s="37">
        <v>1167478</v>
      </c>
      <c r="G647" s="34"/>
      <c r="H647" s="37">
        <v>1029253.03</v>
      </c>
      <c r="I647" s="34"/>
      <c r="J647" s="38" t="s">
        <v>1532</v>
      </c>
      <c r="K647" s="34"/>
    </row>
    <row r="648" spans="1:11" x14ac:dyDescent="0.25">
      <c r="A648" s="90" t="s">
        <v>607</v>
      </c>
      <c r="B648" s="23" t="s">
        <v>559</v>
      </c>
      <c r="C648" s="36" t="s">
        <v>1533</v>
      </c>
      <c r="D648" s="88"/>
      <c r="E648" s="89"/>
      <c r="F648" s="37">
        <v>4032341.73</v>
      </c>
      <c r="G648" s="34"/>
      <c r="H648" s="37">
        <v>3684727.42</v>
      </c>
      <c r="I648" s="34"/>
      <c r="J648" s="38" t="s">
        <v>1534</v>
      </c>
      <c r="K648" s="34"/>
    </row>
    <row r="649" spans="1:11" ht="20.25" x14ac:dyDescent="0.25">
      <c r="A649" s="91" t="s">
        <v>854</v>
      </c>
      <c r="B649" s="23" t="s">
        <v>559</v>
      </c>
      <c r="C649" s="36" t="s">
        <v>1535</v>
      </c>
      <c r="D649" s="88"/>
      <c r="E649" s="89"/>
      <c r="F649" s="37">
        <v>68300</v>
      </c>
      <c r="G649" s="34"/>
      <c r="H649" s="37">
        <v>68300</v>
      </c>
      <c r="I649" s="34"/>
      <c r="J649" s="38" t="s">
        <v>578</v>
      </c>
      <c r="K649" s="34"/>
    </row>
    <row r="650" spans="1:11" ht="20.25" x14ac:dyDescent="0.25">
      <c r="A650" s="91" t="s">
        <v>857</v>
      </c>
      <c r="B650" s="23" t="s">
        <v>559</v>
      </c>
      <c r="C650" s="36" t="s">
        <v>1536</v>
      </c>
      <c r="D650" s="88"/>
      <c r="E650" s="89"/>
      <c r="F650" s="37">
        <v>68300</v>
      </c>
      <c r="G650" s="34"/>
      <c r="H650" s="37">
        <v>68300</v>
      </c>
      <c r="I650" s="34"/>
      <c r="J650" s="38" t="s">
        <v>578</v>
      </c>
      <c r="K650" s="34"/>
    </row>
    <row r="651" spans="1:11" ht="30" x14ac:dyDescent="0.25">
      <c r="A651" s="90" t="s">
        <v>859</v>
      </c>
      <c r="B651" s="23" t="s">
        <v>559</v>
      </c>
      <c r="C651" s="36" t="s">
        <v>1537</v>
      </c>
      <c r="D651" s="88"/>
      <c r="E651" s="89"/>
      <c r="F651" s="37">
        <v>68300</v>
      </c>
      <c r="G651" s="34"/>
      <c r="H651" s="37">
        <v>68300</v>
      </c>
      <c r="I651" s="34"/>
      <c r="J651" s="38" t="s">
        <v>578</v>
      </c>
      <c r="K651" s="34"/>
    </row>
    <row r="652" spans="1:11" x14ac:dyDescent="0.25">
      <c r="A652" s="91" t="s">
        <v>610</v>
      </c>
      <c r="B652" s="23" t="s">
        <v>559</v>
      </c>
      <c r="C652" s="36" t="s">
        <v>1538</v>
      </c>
      <c r="D652" s="88"/>
      <c r="E652" s="89"/>
      <c r="F652" s="37">
        <v>38320</v>
      </c>
      <c r="G652" s="34"/>
      <c r="H652" s="37">
        <v>37203.35</v>
      </c>
      <c r="I652" s="34"/>
      <c r="J652" s="38" t="s">
        <v>1539</v>
      </c>
      <c r="K652" s="34"/>
    </row>
    <row r="653" spans="1:11" x14ac:dyDescent="0.25">
      <c r="A653" s="91" t="s">
        <v>613</v>
      </c>
      <c r="B653" s="23" t="s">
        <v>559</v>
      </c>
      <c r="C653" s="36" t="s">
        <v>1540</v>
      </c>
      <c r="D653" s="88"/>
      <c r="E653" s="89"/>
      <c r="F653" s="37">
        <v>38320</v>
      </c>
      <c r="G653" s="34"/>
      <c r="H653" s="37">
        <v>37203.35</v>
      </c>
      <c r="I653" s="34"/>
      <c r="J653" s="38" t="s">
        <v>1539</v>
      </c>
      <c r="K653" s="34"/>
    </row>
    <row r="654" spans="1:11" ht="20.25" x14ac:dyDescent="0.25">
      <c r="A654" s="90" t="s">
        <v>615</v>
      </c>
      <c r="B654" s="23" t="s">
        <v>559</v>
      </c>
      <c r="C654" s="36" t="s">
        <v>1541</v>
      </c>
      <c r="D654" s="88"/>
      <c r="E654" s="89"/>
      <c r="F654" s="37">
        <v>3200</v>
      </c>
      <c r="G654" s="34"/>
      <c r="H654" s="37">
        <v>2160</v>
      </c>
      <c r="I654" s="34"/>
      <c r="J654" s="38" t="s">
        <v>1542</v>
      </c>
      <c r="K654" s="34"/>
    </row>
    <row r="655" spans="1:11" x14ac:dyDescent="0.25">
      <c r="A655" s="90" t="s">
        <v>618</v>
      </c>
      <c r="B655" s="23" t="s">
        <v>559</v>
      </c>
      <c r="C655" s="36" t="s">
        <v>1543</v>
      </c>
      <c r="D655" s="88"/>
      <c r="E655" s="89"/>
      <c r="F655" s="37">
        <v>35120</v>
      </c>
      <c r="G655" s="34"/>
      <c r="H655" s="37">
        <v>35043.35</v>
      </c>
      <c r="I655" s="34"/>
      <c r="J655" s="38" t="s">
        <v>1544</v>
      </c>
      <c r="K655" s="34"/>
    </row>
    <row r="656" spans="1:11" ht="87" customHeight="1" x14ac:dyDescent="0.25">
      <c r="A656" s="90" t="s">
        <v>8459</v>
      </c>
      <c r="B656" s="23" t="s">
        <v>559</v>
      </c>
      <c r="C656" s="36" t="s">
        <v>1545</v>
      </c>
      <c r="D656" s="88"/>
      <c r="E656" s="89"/>
      <c r="F656" s="37">
        <v>2103870.27</v>
      </c>
      <c r="G656" s="34"/>
      <c r="H656" s="37">
        <v>2103870.27</v>
      </c>
      <c r="I656" s="34"/>
      <c r="J656" s="38" t="s">
        <v>578</v>
      </c>
      <c r="K656" s="34"/>
    </row>
    <row r="657" spans="1:11" ht="21" customHeight="1" x14ac:dyDescent="0.25">
      <c r="A657" s="91" t="s">
        <v>599</v>
      </c>
      <c r="B657" s="23" t="s">
        <v>559</v>
      </c>
      <c r="C657" s="36" t="s">
        <v>1546</v>
      </c>
      <c r="D657" s="88"/>
      <c r="E657" s="89"/>
      <c r="F657" s="37">
        <v>2103870.27</v>
      </c>
      <c r="G657" s="34"/>
      <c r="H657" s="37">
        <v>2103870.27</v>
      </c>
      <c r="I657" s="34"/>
      <c r="J657" s="38" t="s">
        <v>578</v>
      </c>
      <c r="K657" s="34"/>
    </row>
    <row r="658" spans="1:11" ht="30" x14ac:dyDescent="0.25">
      <c r="A658" s="91" t="s">
        <v>602</v>
      </c>
      <c r="B658" s="23" t="s">
        <v>559</v>
      </c>
      <c r="C658" s="36" t="s">
        <v>1547</v>
      </c>
      <c r="D658" s="88"/>
      <c r="E658" s="89"/>
      <c r="F658" s="37">
        <v>2103870.27</v>
      </c>
      <c r="G658" s="34"/>
      <c r="H658" s="37">
        <v>2103870.27</v>
      </c>
      <c r="I658" s="34"/>
      <c r="J658" s="38" t="s">
        <v>578</v>
      </c>
      <c r="K658" s="34"/>
    </row>
    <row r="659" spans="1:11" x14ac:dyDescent="0.25">
      <c r="A659" s="90" t="s">
        <v>607</v>
      </c>
      <c r="B659" s="23" t="s">
        <v>559</v>
      </c>
      <c r="C659" s="36" t="s">
        <v>1548</v>
      </c>
      <c r="D659" s="88"/>
      <c r="E659" s="89"/>
      <c r="F659" s="37">
        <v>2103870.27</v>
      </c>
      <c r="G659" s="34"/>
      <c r="H659" s="37">
        <v>2103870.27</v>
      </c>
      <c r="I659" s="34"/>
      <c r="J659" s="38" t="s">
        <v>578</v>
      </c>
      <c r="K659" s="34"/>
    </row>
    <row r="660" spans="1:11" ht="113.25" customHeight="1" x14ac:dyDescent="0.25">
      <c r="A660" s="90" t="s">
        <v>8460</v>
      </c>
      <c r="B660" s="23" t="s">
        <v>559</v>
      </c>
      <c r="C660" s="36" t="s">
        <v>1549</v>
      </c>
      <c r="D660" s="88"/>
      <c r="E660" s="89"/>
      <c r="F660" s="37">
        <v>3441700</v>
      </c>
      <c r="G660" s="34"/>
      <c r="H660" s="37">
        <v>3388468.77</v>
      </c>
      <c r="I660" s="34"/>
      <c r="J660" s="38" t="s">
        <v>1550</v>
      </c>
      <c r="K660" s="34"/>
    </row>
    <row r="661" spans="1:11" x14ac:dyDescent="0.25">
      <c r="A661" s="91" t="s">
        <v>1191</v>
      </c>
      <c r="B661" s="23" t="s">
        <v>559</v>
      </c>
      <c r="C661" s="36" t="s">
        <v>1551</v>
      </c>
      <c r="D661" s="88"/>
      <c r="E661" s="89"/>
      <c r="F661" s="37">
        <v>3441700</v>
      </c>
      <c r="G661" s="34"/>
      <c r="H661" s="37">
        <v>3388468.77</v>
      </c>
      <c r="I661" s="34"/>
      <c r="J661" s="38" t="s">
        <v>1550</v>
      </c>
      <c r="K661" s="34"/>
    </row>
    <row r="662" spans="1:11" x14ac:dyDescent="0.25">
      <c r="A662" s="91" t="s">
        <v>1552</v>
      </c>
      <c r="B662" s="23" t="s">
        <v>559</v>
      </c>
      <c r="C662" s="36" t="s">
        <v>1553</v>
      </c>
      <c r="D662" s="88"/>
      <c r="E662" s="89"/>
      <c r="F662" s="37">
        <v>3441700</v>
      </c>
      <c r="G662" s="34"/>
      <c r="H662" s="37">
        <v>3388468.77</v>
      </c>
      <c r="I662" s="34"/>
      <c r="J662" s="38" t="s">
        <v>1550</v>
      </c>
      <c r="K662" s="34"/>
    </row>
    <row r="663" spans="1:11" ht="101.25" customHeight="1" x14ac:dyDescent="0.25">
      <c r="A663" s="90" t="s">
        <v>8461</v>
      </c>
      <c r="B663" s="23" t="s">
        <v>559</v>
      </c>
      <c r="C663" s="36" t="s">
        <v>1554</v>
      </c>
      <c r="D663" s="88"/>
      <c r="E663" s="89"/>
      <c r="F663" s="37">
        <v>99000</v>
      </c>
      <c r="G663" s="34"/>
      <c r="H663" s="37">
        <v>94400</v>
      </c>
      <c r="I663" s="34"/>
      <c r="J663" s="38" t="s">
        <v>1555</v>
      </c>
      <c r="K663" s="34"/>
    </row>
    <row r="664" spans="1:11" ht="30" x14ac:dyDescent="0.25">
      <c r="A664" s="91" t="s">
        <v>599</v>
      </c>
      <c r="B664" s="23" t="s">
        <v>559</v>
      </c>
      <c r="C664" s="36" t="s">
        <v>1556</v>
      </c>
      <c r="D664" s="88"/>
      <c r="E664" s="89"/>
      <c r="F664" s="37">
        <v>99000</v>
      </c>
      <c r="G664" s="34"/>
      <c r="H664" s="37">
        <v>94400</v>
      </c>
      <c r="I664" s="34"/>
      <c r="J664" s="38" t="s">
        <v>1555</v>
      </c>
      <c r="K664" s="34"/>
    </row>
    <row r="665" spans="1:11" ht="30" x14ac:dyDescent="0.25">
      <c r="A665" s="91" t="s">
        <v>602</v>
      </c>
      <c r="B665" s="23" t="s">
        <v>559</v>
      </c>
      <c r="C665" s="36" t="s">
        <v>1557</v>
      </c>
      <c r="D665" s="88"/>
      <c r="E665" s="89"/>
      <c r="F665" s="37">
        <v>99000</v>
      </c>
      <c r="G665" s="34"/>
      <c r="H665" s="37">
        <v>94400</v>
      </c>
      <c r="I665" s="34"/>
      <c r="J665" s="38" t="s">
        <v>1555</v>
      </c>
      <c r="K665" s="34"/>
    </row>
    <row r="666" spans="1:11" x14ac:dyDescent="0.25">
      <c r="A666" s="90" t="s">
        <v>607</v>
      </c>
      <c r="B666" s="23" t="s">
        <v>559</v>
      </c>
      <c r="C666" s="36" t="s">
        <v>1558</v>
      </c>
      <c r="D666" s="88"/>
      <c r="E666" s="89"/>
      <c r="F666" s="37">
        <v>99000</v>
      </c>
      <c r="G666" s="34"/>
      <c r="H666" s="37">
        <v>94400</v>
      </c>
      <c r="I666" s="34"/>
      <c r="J666" s="38" t="s">
        <v>1555</v>
      </c>
      <c r="K666" s="34"/>
    </row>
    <row r="667" spans="1:11" ht="30" x14ac:dyDescent="0.25">
      <c r="A667" s="90" t="s">
        <v>8387</v>
      </c>
      <c r="B667" s="23" t="s">
        <v>559</v>
      </c>
      <c r="C667" s="36" t="s">
        <v>1559</v>
      </c>
      <c r="D667" s="88"/>
      <c r="E667" s="89"/>
      <c r="F667" s="37">
        <v>214245860.47999999</v>
      </c>
      <c r="G667" s="34"/>
      <c r="H667" s="37">
        <v>88568610.439999998</v>
      </c>
      <c r="I667" s="34"/>
      <c r="J667" s="38" t="s">
        <v>1560</v>
      </c>
      <c r="K667" s="34"/>
    </row>
    <row r="668" spans="1:11" ht="39.75" x14ac:dyDescent="0.25">
      <c r="A668" s="91" t="s">
        <v>8388</v>
      </c>
      <c r="B668" s="23" t="s">
        <v>559</v>
      </c>
      <c r="C668" s="36" t="s">
        <v>1561</v>
      </c>
      <c r="D668" s="88"/>
      <c r="E668" s="89"/>
      <c r="F668" s="37">
        <v>61236709.200000003</v>
      </c>
      <c r="G668" s="34"/>
      <c r="H668" s="37">
        <v>61236709.200000003</v>
      </c>
      <c r="I668" s="34"/>
      <c r="J668" s="38" t="s">
        <v>578</v>
      </c>
      <c r="K668" s="34"/>
    </row>
    <row r="669" spans="1:11" ht="39.75" x14ac:dyDescent="0.25">
      <c r="A669" s="91" t="s">
        <v>8389</v>
      </c>
      <c r="B669" s="23" t="s">
        <v>559</v>
      </c>
      <c r="C669" s="36" t="s">
        <v>1562</v>
      </c>
      <c r="D669" s="88"/>
      <c r="E669" s="89"/>
      <c r="F669" s="35">
        <v>61236709.200000003</v>
      </c>
      <c r="G669" s="34"/>
      <c r="H669" s="35">
        <v>61236709.200000003</v>
      </c>
      <c r="I669" s="34"/>
      <c r="J669" s="38" t="s">
        <v>578</v>
      </c>
      <c r="K669" s="34"/>
    </row>
    <row r="670" spans="1:11" ht="156.75" x14ac:dyDescent="0.25">
      <c r="A670" s="90" t="s">
        <v>1563</v>
      </c>
      <c r="B670" s="23" t="s">
        <v>559</v>
      </c>
      <c r="C670" s="36" t="s">
        <v>1564</v>
      </c>
      <c r="D670" s="88"/>
      <c r="E670" s="89"/>
      <c r="F670" s="37">
        <v>61236709.200000003</v>
      </c>
      <c r="G670" s="34"/>
      <c r="H670" s="37">
        <v>61236709.200000003</v>
      </c>
      <c r="I670" s="34"/>
      <c r="J670" s="38" t="s">
        <v>578</v>
      </c>
      <c r="K670" s="34"/>
    </row>
    <row r="671" spans="1:11" ht="30" x14ac:dyDescent="0.25">
      <c r="A671" s="91" t="s">
        <v>987</v>
      </c>
      <c r="B671" s="23" t="s">
        <v>559</v>
      </c>
      <c r="C671" s="36" t="s">
        <v>1565</v>
      </c>
      <c r="D671" s="88"/>
      <c r="E671" s="89"/>
      <c r="F671" s="37">
        <v>61236709.200000003</v>
      </c>
      <c r="G671" s="34"/>
      <c r="H671" s="37">
        <v>61236709.200000003</v>
      </c>
      <c r="I671" s="34"/>
      <c r="J671" s="38" t="s">
        <v>578</v>
      </c>
      <c r="K671" s="34"/>
    </row>
    <row r="672" spans="1:11" x14ac:dyDescent="0.25">
      <c r="A672" s="91" t="s">
        <v>989</v>
      </c>
      <c r="B672" s="23" t="s">
        <v>559</v>
      </c>
      <c r="C672" s="36" t="s">
        <v>1566</v>
      </c>
      <c r="D672" s="88"/>
      <c r="E672" s="89"/>
      <c r="F672" s="37">
        <v>61236709.200000003</v>
      </c>
      <c r="G672" s="34"/>
      <c r="H672" s="37">
        <v>61236709.200000003</v>
      </c>
      <c r="I672" s="34"/>
      <c r="J672" s="38" t="s">
        <v>578</v>
      </c>
      <c r="K672" s="34"/>
    </row>
    <row r="673" spans="1:11" ht="13.5" customHeight="1" x14ac:dyDescent="0.25">
      <c r="A673" s="90" t="s">
        <v>1567</v>
      </c>
      <c r="B673" s="23" t="s">
        <v>559</v>
      </c>
      <c r="C673" s="36" t="s">
        <v>1568</v>
      </c>
      <c r="D673" s="88"/>
      <c r="E673" s="89"/>
      <c r="F673" s="37">
        <v>61236709.200000003</v>
      </c>
      <c r="G673" s="34"/>
      <c r="H673" s="37">
        <v>61236709.200000003</v>
      </c>
      <c r="I673" s="34"/>
      <c r="J673" s="38" t="s">
        <v>578</v>
      </c>
      <c r="K673" s="34"/>
    </row>
    <row r="674" spans="1:11" ht="30" x14ac:dyDescent="0.25">
      <c r="A674" s="91" t="s">
        <v>8390</v>
      </c>
      <c r="B674" s="23" t="s">
        <v>559</v>
      </c>
      <c r="C674" s="36" t="s">
        <v>1569</v>
      </c>
      <c r="D674" s="88"/>
      <c r="E674" s="89"/>
      <c r="F674" s="37">
        <v>128716444.28</v>
      </c>
      <c r="G674" s="34"/>
      <c r="H674" s="37">
        <v>3637240.7</v>
      </c>
      <c r="I674" s="34"/>
      <c r="J674" s="38" t="s">
        <v>1570</v>
      </c>
      <c r="K674" s="34"/>
    </row>
    <row r="675" spans="1:11" ht="49.5" x14ac:dyDescent="0.25">
      <c r="A675" s="91" t="s">
        <v>8392</v>
      </c>
      <c r="B675" s="23" t="s">
        <v>559</v>
      </c>
      <c r="C675" s="36" t="s">
        <v>1571</v>
      </c>
      <c r="D675" s="88"/>
      <c r="E675" s="89"/>
      <c r="F675" s="35">
        <v>128716444.28</v>
      </c>
      <c r="G675" s="34"/>
      <c r="H675" s="35">
        <v>3637240.7</v>
      </c>
      <c r="I675" s="34"/>
      <c r="J675" s="38" t="s">
        <v>1570</v>
      </c>
      <c r="K675" s="34"/>
    </row>
    <row r="676" spans="1:11" ht="147" x14ac:dyDescent="0.25">
      <c r="A676" s="90" t="s">
        <v>1572</v>
      </c>
      <c r="B676" s="23" t="s">
        <v>559</v>
      </c>
      <c r="C676" s="36" t="s">
        <v>1573</v>
      </c>
      <c r="D676" s="88"/>
      <c r="E676" s="89"/>
      <c r="F676" s="37">
        <v>128716444.28</v>
      </c>
      <c r="G676" s="34"/>
      <c r="H676" s="37">
        <v>3637240.7</v>
      </c>
      <c r="I676" s="34"/>
      <c r="J676" s="38" t="s">
        <v>1570</v>
      </c>
      <c r="K676" s="34"/>
    </row>
    <row r="677" spans="1:11" x14ac:dyDescent="0.25">
      <c r="A677" s="91" t="s">
        <v>610</v>
      </c>
      <c r="B677" s="23" t="s">
        <v>559</v>
      </c>
      <c r="C677" s="36" t="s">
        <v>1574</v>
      </c>
      <c r="D677" s="88"/>
      <c r="E677" s="89"/>
      <c r="F677" s="37">
        <v>128716444.28</v>
      </c>
      <c r="G677" s="34"/>
      <c r="H677" s="37">
        <v>3637240.7</v>
      </c>
      <c r="I677" s="34"/>
      <c r="J677" s="38" t="s">
        <v>1570</v>
      </c>
      <c r="K677" s="34"/>
    </row>
    <row r="678" spans="1:11" x14ac:dyDescent="0.25">
      <c r="A678" s="91" t="s">
        <v>875</v>
      </c>
      <c r="B678" s="23" t="s">
        <v>559</v>
      </c>
      <c r="C678" s="36" t="s">
        <v>1575</v>
      </c>
      <c r="D678" s="88"/>
      <c r="E678" s="89"/>
      <c r="F678" s="37">
        <v>3637240.7</v>
      </c>
      <c r="G678" s="34"/>
      <c r="H678" s="37">
        <v>3637240.7</v>
      </c>
      <c r="I678" s="34"/>
      <c r="J678" s="38" t="s">
        <v>578</v>
      </c>
      <c r="K678" s="34"/>
    </row>
    <row r="679" spans="1:11" ht="30" x14ac:dyDescent="0.25">
      <c r="A679" s="90" t="s">
        <v>877</v>
      </c>
      <c r="B679" s="23" t="s">
        <v>559</v>
      </c>
      <c r="C679" s="36" t="s">
        <v>1576</v>
      </c>
      <c r="D679" s="88"/>
      <c r="E679" s="89"/>
      <c r="F679" s="37">
        <v>3637240.7</v>
      </c>
      <c r="G679" s="34"/>
      <c r="H679" s="37">
        <v>3637240.7</v>
      </c>
      <c r="I679" s="34"/>
      <c r="J679" s="38" t="s">
        <v>578</v>
      </c>
      <c r="K679" s="34"/>
    </row>
    <row r="680" spans="1:11" x14ac:dyDescent="0.25">
      <c r="A680" s="91" t="s">
        <v>1092</v>
      </c>
      <c r="B680" s="23" t="s">
        <v>559</v>
      </c>
      <c r="C680" s="36" t="s">
        <v>1577</v>
      </c>
      <c r="D680" s="88"/>
      <c r="E680" s="89"/>
      <c r="F680" s="37">
        <v>125079203.58</v>
      </c>
      <c r="G680" s="34"/>
      <c r="H680" s="38" t="s">
        <v>32</v>
      </c>
      <c r="I680" s="34"/>
      <c r="J680" s="38" t="s">
        <v>1570</v>
      </c>
      <c r="K680" s="34"/>
    </row>
    <row r="681" spans="1:11" ht="59.25" x14ac:dyDescent="0.25">
      <c r="A681" s="91" t="s">
        <v>8396</v>
      </c>
      <c r="B681" s="23" t="s">
        <v>559</v>
      </c>
      <c r="C681" s="36" t="s">
        <v>1578</v>
      </c>
      <c r="D681" s="88"/>
      <c r="E681" s="89"/>
      <c r="F681" s="35">
        <v>24292707</v>
      </c>
      <c r="G681" s="34"/>
      <c r="H681" s="35">
        <v>23694660.539999999</v>
      </c>
      <c r="I681" s="34"/>
      <c r="J681" s="38" t="s">
        <v>1579</v>
      </c>
      <c r="K681" s="34"/>
    </row>
    <row r="682" spans="1:11" ht="174.75" customHeight="1" x14ac:dyDescent="0.25">
      <c r="A682" s="90" t="s">
        <v>8462</v>
      </c>
      <c r="B682" s="23" t="s">
        <v>559</v>
      </c>
      <c r="C682" s="36" t="s">
        <v>1580</v>
      </c>
      <c r="D682" s="88"/>
      <c r="E682" s="89"/>
      <c r="F682" s="37">
        <v>24292707</v>
      </c>
      <c r="G682" s="34"/>
      <c r="H682" s="37">
        <v>23694660.539999999</v>
      </c>
      <c r="I682" s="34"/>
      <c r="J682" s="38" t="s">
        <v>1579</v>
      </c>
      <c r="K682" s="34"/>
    </row>
    <row r="683" spans="1:11" x14ac:dyDescent="0.25">
      <c r="A683" s="91" t="s">
        <v>1191</v>
      </c>
      <c r="B683" s="23" t="s">
        <v>559</v>
      </c>
      <c r="C683" s="36" t="s">
        <v>1581</v>
      </c>
      <c r="D683" s="88"/>
      <c r="E683" s="89"/>
      <c r="F683" s="37">
        <v>24292707</v>
      </c>
      <c r="G683" s="34"/>
      <c r="H683" s="37">
        <v>23694660.539999999</v>
      </c>
      <c r="I683" s="34"/>
      <c r="J683" s="38" t="s">
        <v>1579</v>
      </c>
      <c r="K683" s="34"/>
    </row>
    <row r="684" spans="1:11" x14ac:dyDescent="0.25">
      <c r="A684" s="91" t="s">
        <v>1552</v>
      </c>
      <c r="B684" s="23" t="s">
        <v>559</v>
      </c>
      <c r="C684" s="36" t="s">
        <v>1582</v>
      </c>
      <c r="D684" s="88"/>
      <c r="E684" s="89"/>
      <c r="F684" s="37">
        <v>24292707</v>
      </c>
      <c r="G684" s="34"/>
      <c r="H684" s="37">
        <v>23694660.539999999</v>
      </c>
      <c r="I684" s="34"/>
      <c r="J684" s="38" t="s">
        <v>1579</v>
      </c>
      <c r="K684" s="34"/>
    </row>
    <row r="685" spans="1:11" ht="39.75" x14ac:dyDescent="0.25">
      <c r="A685" s="90" t="s">
        <v>8398</v>
      </c>
      <c r="B685" s="23" t="s">
        <v>559</v>
      </c>
      <c r="C685" s="36" t="s">
        <v>1583</v>
      </c>
      <c r="D685" s="88"/>
      <c r="E685" s="89"/>
      <c r="F685" s="37">
        <v>35509446</v>
      </c>
      <c r="G685" s="34"/>
      <c r="H685" s="37">
        <v>34591620.43</v>
      </c>
      <c r="I685" s="34"/>
      <c r="J685" s="38" t="s">
        <v>1584</v>
      </c>
      <c r="K685" s="34"/>
    </row>
    <row r="686" spans="1:11" ht="20.25" x14ac:dyDescent="0.25">
      <c r="A686" s="91" t="s">
        <v>8178</v>
      </c>
      <c r="B686" s="23" t="s">
        <v>559</v>
      </c>
      <c r="C686" s="36" t="s">
        <v>1585</v>
      </c>
      <c r="D686" s="88"/>
      <c r="E686" s="89"/>
      <c r="F686" s="37">
        <v>35509446</v>
      </c>
      <c r="G686" s="34"/>
      <c r="H686" s="37">
        <v>34591620.43</v>
      </c>
      <c r="I686" s="34"/>
      <c r="J686" s="38" t="s">
        <v>1584</v>
      </c>
      <c r="K686" s="34"/>
    </row>
    <row r="687" spans="1:11" ht="30" x14ac:dyDescent="0.25">
      <c r="A687" s="91" t="s">
        <v>8403</v>
      </c>
      <c r="B687" s="23" t="s">
        <v>559</v>
      </c>
      <c r="C687" s="36" t="s">
        <v>1586</v>
      </c>
      <c r="D687" s="88"/>
      <c r="E687" s="89"/>
      <c r="F687" s="35">
        <v>35509446</v>
      </c>
      <c r="G687" s="34"/>
      <c r="H687" s="35">
        <v>34591620.43</v>
      </c>
      <c r="I687" s="34"/>
      <c r="J687" s="38" t="s">
        <v>1584</v>
      </c>
      <c r="K687" s="34"/>
    </row>
    <row r="688" spans="1:11" ht="117.75" x14ac:dyDescent="0.25">
      <c r="A688" s="90" t="s">
        <v>826</v>
      </c>
      <c r="B688" s="23" t="s">
        <v>559</v>
      </c>
      <c r="C688" s="36" t="s">
        <v>1587</v>
      </c>
      <c r="D688" s="88"/>
      <c r="E688" s="89"/>
      <c r="F688" s="37">
        <v>35409202.93</v>
      </c>
      <c r="G688" s="34"/>
      <c r="H688" s="37">
        <v>34491377.359999999</v>
      </c>
      <c r="I688" s="34"/>
      <c r="J688" s="38" t="s">
        <v>1584</v>
      </c>
      <c r="K688" s="34"/>
    </row>
    <row r="689" spans="1:11" ht="48" customHeight="1" x14ac:dyDescent="0.25">
      <c r="A689" s="91" t="s">
        <v>570</v>
      </c>
      <c r="B689" s="23" t="s">
        <v>559</v>
      </c>
      <c r="C689" s="36" t="s">
        <v>1588</v>
      </c>
      <c r="D689" s="88"/>
      <c r="E689" s="89"/>
      <c r="F689" s="37">
        <v>21650000</v>
      </c>
      <c r="G689" s="34"/>
      <c r="H689" s="37">
        <v>20782023.829999998</v>
      </c>
      <c r="I689" s="34"/>
      <c r="J689" s="38" t="s">
        <v>1589</v>
      </c>
      <c r="K689" s="34"/>
    </row>
    <row r="690" spans="1:11" ht="20.25" x14ac:dyDescent="0.25">
      <c r="A690" s="91" t="s">
        <v>572</v>
      </c>
      <c r="B690" s="23" t="s">
        <v>559</v>
      </c>
      <c r="C690" s="36" t="s">
        <v>1590</v>
      </c>
      <c r="D690" s="88"/>
      <c r="E690" s="89"/>
      <c r="F690" s="37">
        <v>21650000</v>
      </c>
      <c r="G690" s="34"/>
      <c r="H690" s="37">
        <v>20782023.829999998</v>
      </c>
      <c r="I690" s="34"/>
      <c r="J690" s="38" t="s">
        <v>1589</v>
      </c>
      <c r="K690" s="34"/>
    </row>
    <row r="691" spans="1:11" ht="20.25" x14ac:dyDescent="0.25">
      <c r="A691" s="90" t="s">
        <v>574</v>
      </c>
      <c r="B691" s="23" t="s">
        <v>559</v>
      </c>
      <c r="C691" s="36" t="s">
        <v>1591</v>
      </c>
      <c r="D691" s="88"/>
      <c r="E691" s="89"/>
      <c r="F691" s="37">
        <v>15741000</v>
      </c>
      <c r="G691" s="34"/>
      <c r="H691" s="37">
        <v>15067983.09</v>
      </c>
      <c r="I691" s="34"/>
      <c r="J691" s="38" t="s">
        <v>1592</v>
      </c>
      <c r="K691" s="34"/>
    </row>
    <row r="692" spans="1:11" ht="30" x14ac:dyDescent="0.25">
      <c r="A692" s="90" t="s">
        <v>591</v>
      </c>
      <c r="B692" s="23" t="s">
        <v>559</v>
      </c>
      <c r="C692" s="36" t="s">
        <v>1593</v>
      </c>
      <c r="D692" s="88"/>
      <c r="E692" s="89"/>
      <c r="F692" s="37">
        <v>1700060</v>
      </c>
      <c r="G692" s="34"/>
      <c r="H692" s="37">
        <v>1700060</v>
      </c>
      <c r="I692" s="34"/>
      <c r="J692" s="38" t="s">
        <v>578</v>
      </c>
      <c r="K692" s="34"/>
    </row>
    <row r="693" spans="1:11" ht="39.75" x14ac:dyDescent="0.25">
      <c r="A693" s="90" t="s">
        <v>576</v>
      </c>
      <c r="B693" s="23" t="s">
        <v>559</v>
      </c>
      <c r="C693" s="36" t="s">
        <v>1594</v>
      </c>
      <c r="D693" s="88"/>
      <c r="E693" s="89"/>
      <c r="F693" s="37">
        <v>4208940</v>
      </c>
      <c r="G693" s="34"/>
      <c r="H693" s="37">
        <v>4013980.74</v>
      </c>
      <c r="I693" s="34"/>
      <c r="J693" s="38" t="s">
        <v>1595</v>
      </c>
      <c r="K693" s="34"/>
    </row>
    <row r="694" spans="1:11" ht="30" x14ac:dyDescent="0.25">
      <c r="A694" s="91" t="s">
        <v>599</v>
      </c>
      <c r="B694" s="23" t="s">
        <v>559</v>
      </c>
      <c r="C694" s="36" t="s">
        <v>1596</v>
      </c>
      <c r="D694" s="88"/>
      <c r="E694" s="89"/>
      <c r="F694" s="37">
        <v>13003986.93</v>
      </c>
      <c r="G694" s="34"/>
      <c r="H694" s="37">
        <v>13002908.859999999</v>
      </c>
      <c r="I694" s="34"/>
      <c r="J694" s="38" t="s">
        <v>1597</v>
      </c>
      <c r="K694" s="34"/>
    </row>
    <row r="695" spans="1:11" ht="30" x14ac:dyDescent="0.25">
      <c r="A695" s="91" t="s">
        <v>602</v>
      </c>
      <c r="B695" s="23" t="s">
        <v>559</v>
      </c>
      <c r="C695" s="36" t="s">
        <v>1598</v>
      </c>
      <c r="D695" s="88"/>
      <c r="E695" s="89"/>
      <c r="F695" s="37">
        <v>13003986.93</v>
      </c>
      <c r="G695" s="34"/>
      <c r="H695" s="37">
        <v>13002908.859999999</v>
      </c>
      <c r="I695" s="34"/>
      <c r="J695" s="38" t="s">
        <v>1597</v>
      </c>
      <c r="K695" s="34"/>
    </row>
    <row r="696" spans="1:11" ht="20.25" x14ac:dyDescent="0.25">
      <c r="A696" s="90" t="s">
        <v>604</v>
      </c>
      <c r="B696" s="23" t="s">
        <v>559</v>
      </c>
      <c r="C696" s="36" t="s">
        <v>1599</v>
      </c>
      <c r="D696" s="88"/>
      <c r="E696" s="89"/>
      <c r="F696" s="37">
        <v>1500000</v>
      </c>
      <c r="G696" s="34"/>
      <c r="H696" s="37">
        <v>1500000</v>
      </c>
      <c r="I696" s="34"/>
      <c r="J696" s="38" t="s">
        <v>578</v>
      </c>
      <c r="K696" s="34"/>
    </row>
    <row r="697" spans="1:11" x14ac:dyDescent="0.25">
      <c r="A697" s="90" t="s">
        <v>607</v>
      </c>
      <c r="B697" s="23" t="s">
        <v>559</v>
      </c>
      <c r="C697" s="36" t="s">
        <v>1600</v>
      </c>
      <c r="D697" s="88"/>
      <c r="E697" s="89"/>
      <c r="F697" s="37">
        <v>11503986.93</v>
      </c>
      <c r="G697" s="34"/>
      <c r="H697" s="37">
        <v>11502908.859999999</v>
      </c>
      <c r="I697" s="34"/>
      <c r="J697" s="38" t="s">
        <v>1597</v>
      </c>
      <c r="K697" s="34"/>
    </row>
    <row r="698" spans="1:11" x14ac:dyDescent="0.25">
      <c r="A698" s="91" t="s">
        <v>610</v>
      </c>
      <c r="B698" s="23" t="s">
        <v>559</v>
      </c>
      <c r="C698" s="36" t="s">
        <v>1601</v>
      </c>
      <c r="D698" s="88"/>
      <c r="E698" s="89"/>
      <c r="F698" s="37">
        <v>755216</v>
      </c>
      <c r="G698" s="34"/>
      <c r="H698" s="37">
        <v>706444.67</v>
      </c>
      <c r="I698" s="34"/>
      <c r="J698" s="38" t="s">
        <v>1602</v>
      </c>
      <c r="K698" s="34"/>
    </row>
    <row r="699" spans="1:11" x14ac:dyDescent="0.25">
      <c r="A699" s="91" t="s">
        <v>875</v>
      </c>
      <c r="B699" s="23" t="s">
        <v>559</v>
      </c>
      <c r="C699" s="36" t="s">
        <v>1603</v>
      </c>
      <c r="D699" s="88"/>
      <c r="E699" s="89"/>
      <c r="F699" s="37">
        <v>235216</v>
      </c>
      <c r="G699" s="34"/>
      <c r="H699" s="37">
        <v>235216</v>
      </c>
      <c r="I699" s="34"/>
      <c r="J699" s="38" t="s">
        <v>578</v>
      </c>
      <c r="K699" s="34"/>
    </row>
    <row r="700" spans="1:11" ht="30" x14ac:dyDescent="0.25">
      <c r="A700" s="90" t="s">
        <v>877</v>
      </c>
      <c r="B700" s="23" t="s">
        <v>559</v>
      </c>
      <c r="C700" s="36" t="s">
        <v>1604</v>
      </c>
      <c r="D700" s="88"/>
      <c r="E700" s="89"/>
      <c r="F700" s="37">
        <v>235216</v>
      </c>
      <c r="G700" s="34"/>
      <c r="H700" s="37">
        <v>235216</v>
      </c>
      <c r="I700" s="34"/>
      <c r="J700" s="38" t="s">
        <v>578</v>
      </c>
      <c r="K700" s="34"/>
    </row>
    <row r="701" spans="1:11" x14ac:dyDescent="0.25">
      <c r="A701" s="91" t="s">
        <v>613</v>
      </c>
      <c r="B701" s="23" t="s">
        <v>559</v>
      </c>
      <c r="C701" s="36" t="s">
        <v>1605</v>
      </c>
      <c r="D701" s="88"/>
      <c r="E701" s="89"/>
      <c r="F701" s="37">
        <v>520000</v>
      </c>
      <c r="G701" s="34"/>
      <c r="H701" s="37">
        <v>471228.67</v>
      </c>
      <c r="I701" s="34"/>
      <c r="J701" s="38" t="s">
        <v>1602</v>
      </c>
      <c r="K701" s="34"/>
    </row>
    <row r="702" spans="1:11" ht="20.25" x14ac:dyDescent="0.25">
      <c r="A702" s="90" t="s">
        <v>615</v>
      </c>
      <c r="B702" s="23" t="s">
        <v>559</v>
      </c>
      <c r="C702" s="36" t="s">
        <v>1606</v>
      </c>
      <c r="D702" s="88"/>
      <c r="E702" s="89"/>
      <c r="F702" s="37">
        <v>514500</v>
      </c>
      <c r="G702" s="34"/>
      <c r="H702" s="37">
        <v>466218</v>
      </c>
      <c r="I702" s="34"/>
      <c r="J702" s="38" t="s">
        <v>1607</v>
      </c>
      <c r="K702" s="34"/>
    </row>
    <row r="703" spans="1:11" x14ac:dyDescent="0.25">
      <c r="A703" s="90" t="s">
        <v>953</v>
      </c>
      <c r="B703" s="23" t="s">
        <v>559</v>
      </c>
      <c r="C703" s="36" t="s">
        <v>1608</v>
      </c>
      <c r="D703" s="88"/>
      <c r="E703" s="89"/>
      <c r="F703" s="37">
        <v>5000</v>
      </c>
      <c r="G703" s="34"/>
      <c r="H703" s="37">
        <v>4856</v>
      </c>
      <c r="I703" s="34"/>
      <c r="J703" s="38" t="s">
        <v>1609</v>
      </c>
      <c r="K703" s="34"/>
    </row>
    <row r="704" spans="1:11" x14ac:dyDescent="0.25">
      <c r="A704" s="90" t="s">
        <v>618</v>
      </c>
      <c r="B704" s="23" t="s">
        <v>559</v>
      </c>
      <c r="C704" s="36" t="s">
        <v>1610</v>
      </c>
      <c r="D704" s="88"/>
      <c r="E704" s="89"/>
      <c r="F704" s="37">
        <v>500</v>
      </c>
      <c r="G704" s="34"/>
      <c r="H704" s="37">
        <v>154.66999999999999</v>
      </c>
      <c r="I704" s="34"/>
      <c r="J704" s="38" t="s">
        <v>1611</v>
      </c>
      <c r="K704" s="34"/>
    </row>
    <row r="705" spans="1:11" ht="98.25" x14ac:dyDescent="0.25">
      <c r="A705" s="90" t="s">
        <v>1612</v>
      </c>
      <c r="B705" s="23" t="s">
        <v>559</v>
      </c>
      <c r="C705" s="36" t="s">
        <v>1613</v>
      </c>
      <c r="D705" s="88"/>
      <c r="E705" s="89"/>
      <c r="F705" s="37">
        <v>100243.07</v>
      </c>
      <c r="G705" s="34"/>
      <c r="H705" s="37">
        <v>100243.07</v>
      </c>
      <c r="I705" s="34"/>
      <c r="J705" s="38" t="s">
        <v>578</v>
      </c>
      <c r="K705" s="34"/>
    </row>
    <row r="706" spans="1:11" ht="30" x14ac:dyDescent="0.25">
      <c r="A706" s="91" t="s">
        <v>599</v>
      </c>
      <c r="B706" s="23" t="s">
        <v>559</v>
      </c>
      <c r="C706" s="36" t="s">
        <v>1614</v>
      </c>
      <c r="D706" s="88"/>
      <c r="E706" s="89"/>
      <c r="F706" s="37">
        <v>100243.07</v>
      </c>
      <c r="G706" s="34"/>
      <c r="H706" s="37">
        <v>100243.07</v>
      </c>
      <c r="I706" s="34"/>
      <c r="J706" s="38" t="s">
        <v>578</v>
      </c>
      <c r="K706" s="34"/>
    </row>
    <row r="707" spans="1:11" ht="30" x14ac:dyDescent="0.25">
      <c r="A707" s="91" t="s">
        <v>602</v>
      </c>
      <c r="B707" s="23" t="s">
        <v>559</v>
      </c>
      <c r="C707" s="36" t="s">
        <v>1615</v>
      </c>
      <c r="D707" s="88"/>
      <c r="E707" s="89"/>
      <c r="F707" s="37">
        <v>100243.07</v>
      </c>
      <c r="G707" s="34"/>
      <c r="H707" s="37">
        <v>100243.07</v>
      </c>
      <c r="I707" s="34"/>
      <c r="J707" s="38" t="s">
        <v>578</v>
      </c>
      <c r="K707" s="34"/>
    </row>
    <row r="708" spans="1:11" x14ac:dyDescent="0.25">
      <c r="A708" s="90" t="s">
        <v>607</v>
      </c>
      <c r="B708" s="23" t="s">
        <v>559</v>
      </c>
      <c r="C708" s="36" t="s">
        <v>1616</v>
      </c>
      <c r="D708" s="88"/>
      <c r="E708" s="89"/>
      <c r="F708" s="37">
        <v>100243.07</v>
      </c>
      <c r="G708" s="34"/>
      <c r="H708" s="37">
        <v>100243.07</v>
      </c>
      <c r="I708" s="34"/>
      <c r="J708" s="38" t="s">
        <v>578</v>
      </c>
      <c r="K708" s="34"/>
    </row>
    <row r="709" spans="1:11" x14ac:dyDescent="0.25">
      <c r="A709" s="90" t="s">
        <v>8070</v>
      </c>
      <c r="B709" s="23" t="s">
        <v>559</v>
      </c>
      <c r="C709" s="36" t="s">
        <v>1617</v>
      </c>
      <c r="D709" s="88"/>
      <c r="E709" s="89"/>
      <c r="F709" s="37">
        <v>602587326.61000001</v>
      </c>
      <c r="G709" s="34"/>
      <c r="H709" s="37">
        <v>587078127.92999995</v>
      </c>
      <c r="I709" s="34"/>
      <c r="J709" s="38" t="s">
        <v>1618</v>
      </c>
      <c r="K709" s="34"/>
    </row>
    <row r="710" spans="1:11" ht="49.5" x14ac:dyDescent="0.25">
      <c r="A710" s="90" t="s">
        <v>1619</v>
      </c>
      <c r="B710" s="23" t="s">
        <v>559</v>
      </c>
      <c r="C710" s="36" t="s">
        <v>1620</v>
      </c>
      <c r="D710" s="88"/>
      <c r="E710" s="89"/>
      <c r="F710" s="37">
        <v>18798755.859999999</v>
      </c>
      <c r="G710" s="34"/>
      <c r="H710" s="37">
        <v>16227082.890000001</v>
      </c>
      <c r="I710" s="34"/>
      <c r="J710" s="38" t="s">
        <v>1621</v>
      </c>
      <c r="K710" s="34"/>
    </row>
    <row r="711" spans="1:11" ht="30" x14ac:dyDescent="0.25">
      <c r="A711" s="91" t="s">
        <v>599</v>
      </c>
      <c r="B711" s="23" t="s">
        <v>559</v>
      </c>
      <c r="C711" s="36" t="s">
        <v>1622</v>
      </c>
      <c r="D711" s="88"/>
      <c r="E711" s="89"/>
      <c r="F711" s="37">
        <v>542292.61</v>
      </c>
      <c r="G711" s="34"/>
      <c r="H711" s="37">
        <v>542292.61</v>
      </c>
      <c r="I711" s="34"/>
      <c r="J711" s="38" t="s">
        <v>578</v>
      </c>
      <c r="K711" s="34"/>
    </row>
    <row r="712" spans="1:11" ht="30" x14ac:dyDescent="0.25">
      <c r="A712" s="91" t="s">
        <v>602</v>
      </c>
      <c r="B712" s="23" t="s">
        <v>559</v>
      </c>
      <c r="C712" s="36" t="s">
        <v>1623</v>
      </c>
      <c r="D712" s="88"/>
      <c r="E712" s="89"/>
      <c r="F712" s="37">
        <v>542292.61</v>
      </c>
      <c r="G712" s="34"/>
      <c r="H712" s="37">
        <v>542292.61</v>
      </c>
      <c r="I712" s="34"/>
      <c r="J712" s="38" t="s">
        <v>578</v>
      </c>
      <c r="K712" s="34"/>
    </row>
    <row r="713" spans="1:11" ht="20.25" x14ac:dyDescent="0.25">
      <c r="A713" s="90" t="s">
        <v>604</v>
      </c>
      <c r="B713" s="23" t="s">
        <v>559</v>
      </c>
      <c r="C713" s="36" t="s">
        <v>1624</v>
      </c>
      <c r="D713" s="88"/>
      <c r="E713" s="89"/>
      <c r="F713" s="37">
        <v>67000</v>
      </c>
      <c r="G713" s="34"/>
      <c r="H713" s="37">
        <v>67000</v>
      </c>
      <c r="I713" s="34"/>
      <c r="J713" s="38" t="s">
        <v>578</v>
      </c>
      <c r="K713" s="34"/>
    </row>
    <row r="714" spans="1:11" x14ac:dyDescent="0.25">
      <c r="A714" s="90" t="s">
        <v>607</v>
      </c>
      <c r="B714" s="23" t="s">
        <v>559</v>
      </c>
      <c r="C714" s="36" t="s">
        <v>1625</v>
      </c>
      <c r="D714" s="88"/>
      <c r="E714" s="89"/>
      <c r="F714" s="37">
        <v>475292.61</v>
      </c>
      <c r="G714" s="34"/>
      <c r="H714" s="37">
        <v>475292.61</v>
      </c>
      <c r="I714" s="34"/>
      <c r="J714" s="38" t="s">
        <v>578</v>
      </c>
      <c r="K714" s="34"/>
    </row>
    <row r="715" spans="1:11" x14ac:dyDescent="0.25">
      <c r="A715" s="91" t="s">
        <v>610</v>
      </c>
      <c r="B715" s="23" t="s">
        <v>559</v>
      </c>
      <c r="C715" s="36" t="s">
        <v>1626</v>
      </c>
      <c r="D715" s="88"/>
      <c r="E715" s="89"/>
      <c r="F715" s="37">
        <v>18256463.25</v>
      </c>
      <c r="G715" s="34"/>
      <c r="H715" s="37">
        <v>15684790.279999999</v>
      </c>
      <c r="I715" s="34"/>
      <c r="J715" s="38" t="s">
        <v>1621</v>
      </c>
      <c r="K715" s="34"/>
    </row>
    <row r="716" spans="1:11" ht="34.5" customHeight="1" x14ac:dyDescent="0.25">
      <c r="A716" s="91" t="s">
        <v>1129</v>
      </c>
      <c r="B716" s="23" t="s">
        <v>559</v>
      </c>
      <c r="C716" s="36" t="s">
        <v>1627</v>
      </c>
      <c r="D716" s="88"/>
      <c r="E716" s="89"/>
      <c r="F716" s="37">
        <v>13800000</v>
      </c>
      <c r="G716" s="34"/>
      <c r="H716" s="37">
        <v>11228327.029999999</v>
      </c>
      <c r="I716" s="34"/>
      <c r="J716" s="38" t="s">
        <v>1621</v>
      </c>
      <c r="K716" s="34"/>
    </row>
    <row r="717" spans="1:11" ht="88.5" x14ac:dyDescent="0.25">
      <c r="A717" s="90" t="s">
        <v>1133</v>
      </c>
      <c r="B717" s="23" t="s">
        <v>559</v>
      </c>
      <c r="C717" s="36" t="s">
        <v>1628</v>
      </c>
      <c r="D717" s="88"/>
      <c r="E717" s="89"/>
      <c r="F717" s="37">
        <v>13800000</v>
      </c>
      <c r="G717" s="34"/>
      <c r="H717" s="37">
        <v>11228327.029999999</v>
      </c>
      <c r="I717" s="34"/>
      <c r="J717" s="38" t="s">
        <v>1621</v>
      </c>
      <c r="K717" s="34"/>
    </row>
    <row r="718" spans="1:11" x14ac:dyDescent="0.25">
      <c r="A718" s="91" t="s">
        <v>875</v>
      </c>
      <c r="B718" s="23" t="s">
        <v>559</v>
      </c>
      <c r="C718" s="36" t="s">
        <v>1629</v>
      </c>
      <c r="D718" s="88"/>
      <c r="E718" s="89"/>
      <c r="F718" s="37">
        <v>4335031.87</v>
      </c>
      <c r="G718" s="34"/>
      <c r="H718" s="37">
        <v>4335031.87</v>
      </c>
      <c r="I718" s="34"/>
      <c r="J718" s="38" t="s">
        <v>578</v>
      </c>
      <c r="K718" s="34"/>
    </row>
    <row r="719" spans="1:11" ht="30" x14ac:dyDescent="0.25">
      <c r="A719" s="90" t="s">
        <v>877</v>
      </c>
      <c r="B719" s="23" t="s">
        <v>559</v>
      </c>
      <c r="C719" s="36" t="s">
        <v>1630</v>
      </c>
      <c r="D719" s="88"/>
      <c r="E719" s="89"/>
      <c r="F719" s="37">
        <v>4335031.87</v>
      </c>
      <c r="G719" s="34"/>
      <c r="H719" s="37">
        <v>4335031.87</v>
      </c>
      <c r="I719" s="34"/>
      <c r="J719" s="38" t="s">
        <v>578</v>
      </c>
      <c r="K719" s="34"/>
    </row>
    <row r="720" spans="1:11" x14ac:dyDescent="0.25">
      <c r="A720" s="91" t="s">
        <v>613</v>
      </c>
      <c r="B720" s="23" t="s">
        <v>559</v>
      </c>
      <c r="C720" s="36" t="s">
        <v>1631</v>
      </c>
      <c r="D720" s="88"/>
      <c r="E720" s="89"/>
      <c r="F720" s="37">
        <v>121431.38</v>
      </c>
      <c r="G720" s="34"/>
      <c r="H720" s="37">
        <v>121431.38</v>
      </c>
      <c r="I720" s="34"/>
      <c r="J720" s="38" t="s">
        <v>578</v>
      </c>
      <c r="K720" s="34"/>
    </row>
    <row r="721" spans="1:11" x14ac:dyDescent="0.25">
      <c r="A721" s="90" t="s">
        <v>618</v>
      </c>
      <c r="B721" s="23" t="s">
        <v>559</v>
      </c>
      <c r="C721" s="36" t="s">
        <v>1632</v>
      </c>
      <c r="D721" s="88"/>
      <c r="E721" s="89"/>
      <c r="F721" s="37">
        <v>121431.38</v>
      </c>
      <c r="G721" s="34"/>
      <c r="H721" s="37">
        <v>121431.38</v>
      </c>
      <c r="I721" s="34"/>
      <c r="J721" s="38" t="s">
        <v>578</v>
      </c>
      <c r="K721" s="34"/>
    </row>
    <row r="722" spans="1:11" ht="59.25" x14ac:dyDescent="0.25">
      <c r="A722" s="90" t="s">
        <v>583</v>
      </c>
      <c r="B722" s="23" t="s">
        <v>559</v>
      </c>
      <c r="C722" s="36" t="s">
        <v>1633</v>
      </c>
      <c r="D722" s="88"/>
      <c r="E722" s="89"/>
      <c r="F722" s="37">
        <v>26566552.149999999</v>
      </c>
      <c r="G722" s="34"/>
      <c r="H722" s="37">
        <v>26174882.210000001</v>
      </c>
      <c r="I722" s="34"/>
      <c r="J722" s="38" t="s">
        <v>1634</v>
      </c>
      <c r="K722" s="34"/>
    </row>
    <row r="723" spans="1:11" ht="47.25" customHeight="1" x14ac:dyDescent="0.25">
      <c r="A723" s="91" t="s">
        <v>570</v>
      </c>
      <c r="B723" s="23" t="s">
        <v>559</v>
      </c>
      <c r="C723" s="36" t="s">
        <v>1635</v>
      </c>
      <c r="D723" s="88"/>
      <c r="E723" s="89"/>
      <c r="F723" s="37">
        <v>24908847</v>
      </c>
      <c r="G723" s="34"/>
      <c r="H723" s="37">
        <v>24536722.77</v>
      </c>
      <c r="I723" s="34"/>
      <c r="J723" s="38" t="s">
        <v>1636</v>
      </c>
      <c r="K723" s="34"/>
    </row>
    <row r="724" spans="1:11" ht="20.25" x14ac:dyDescent="0.25">
      <c r="A724" s="91" t="s">
        <v>572</v>
      </c>
      <c r="B724" s="23" t="s">
        <v>559</v>
      </c>
      <c r="C724" s="36" t="s">
        <v>1637</v>
      </c>
      <c r="D724" s="88"/>
      <c r="E724" s="89"/>
      <c r="F724" s="37">
        <v>24908847</v>
      </c>
      <c r="G724" s="34"/>
      <c r="H724" s="37">
        <v>24536722.77</v>
      </c>
      <c r="I724" s="34"/>
      <c r="J724" s="38" t="s">
        <v>1636</v>
      </c>
      <c r="K724" s="34"/>
    </row>
    <row r="725" spans="1:11" ht="20.25" x14ac:dyDescent="0.25">
      <c r="A725" s="90" t="s">
        <v>574</v>
      </c>
      <c r="B725" s="23" t="s">
        <v>559</v>
      </c>
      <c r="C725" s="36" t="s">
        <v>1638</v>
      </c>
      <c r="D725" s="88"/>
      <c r="E725" s="89"/>
      <c r="F725" s="37">
        <v>19037000</v>
      </c>
      <c r="G725" s="34"/>
      <c r="H725" s="37">
        <v>18891291.300000001</v>
      </c>
      <c r="I725" s="34"/>
      <c r="J725" s="38" t="s">
        <v>1639</v>
      </c>
      <c r="K725" s="34"/>
    </row>
    <row r="726" spans="1:11" ht="30" x14ac:dyDescent="0.25">
      <c r="A726" s="90" t="s">
        <v>591</v>
      </c>
      <c r="B726" s="23" t="s">
        <v>559</v>
      </c>
      <c r="C726" s="36" t="s">
        <v>1640</v>
      </c>
      <c r="D726" s="88"/>
      <c r="E726" s="89"/>
      <c r="F726" s="37">
        <v>763647</v>
      </c>
      <c r="G726" s="34"/>
      <c r="H726" s="37">
        <v>763619</v>
      </c>
      <c r="I726" s="34"/>
      <c r="J726" s="38" t="s">
        <v>1641</v>
      </c>
      <c r="K726" s="34"/>
    </row>
    <row r="727" spans="1:11" ht="39.75" x14ac:dyDescent="0.25">
      <c r="A727" s="90" t="s">
        <v>576</v>
      </c>
      <c r="B727" s="23" t="s">
        <v>559</v>
      </c>
      <c r="C727" s="36" t="s">
        <v>1642</v>
      </c>
      <c r="D727" s="88"/>
      <c r="E727" s="89"/>
      <c r="F727" s="37">
        <v>5108200</v>
      </c>
      <c r="G727" s="34"/>
      <c r="H727" s="37">
        <v>4881812.47</v>
      </c>
      <c r="I727" s="34"/>
      <c r="J727" s="38" t="s">
        <v>1643</v>
      </c>
      <c r="K727" s="34"/>
    </row>
    <row r="728" spans="1:11" ht="18.75" customHeight="1" x14ac:dyDescent="0.25">
      <c r="A728" s="91" t="s">
        <v>599</v>
      </c>
      <c r="B728" s="23" t="s">
        <v>559</v>
      </c>
      <c r="C728" s="36" t="s">
        <v>1644</v>
      </c>
      <c r="D728" s="88"/>
      <c r="E728" s="89"/>
      <c r="F728" s="37">
        <v>1653394.15</v>
      </c>
      <c r="G728" s="34"/>
      <c r="H728" s="37">
        <v>1638030.43</v>
      </c>
      <c r="I728" s="34"/>
      <c r="J728" s="38" t="s">
        <v>1645</v>
      </c>
      <c r="K728" s="34"/>
    </row>
    <row r="729" spans="1:11" ht="30" x14ac:dyDescent="0.25">
      <c r="A729" s="91" t="s">
        <v>602</v>
      </c>
      <c r="B729" s="23" t="s">
        <v>559</v>
      </c>
      <c r="C729" s="36" t="s">
        <v>1646</v>
      </c>
      <c r="D729" s="88"/>
      <c r="E729" s="89"/>
      <c r="F729" s="37">
        <v>1653394.15</v>
      </c>
      <c r="G729" s="34"/>
      <c r="H729" s="37">
        <v>1638030.43</v>
      </c>
      <c r="I729" s="34"/>
      <c r="J729" s="38" t="s">
        <v>1645</v>
      </c>
      <c r="K729" s="34"/>
    </row>
    <row r="730" spans="1:11" ht="20.25" x14ac:dyDescent="0.25">
      <c r="A730" s="90" t="s">
        <v>604</v>
      </c>
      <c r="B730" s="23" t="s">
        <v>559</v>
      </c>
      <c r="C730" s="36" t="s">
        <v>1647</v>
      </c>
      <c r="D730" s="88"/>
      <c r="E730" s="89"/>
      <c r="F730" s="37">
        <v>346091</v>
      </c>
      <c r="G730" s="34"/>
      <c r="H730" s="37">
        <v>332259.44</v>
      </c>
      <c r="I730" s="34"/>
      <c r="J730" s="38" t="s">
        <v>1648</v>
      </c>
      <c r="K730" s="34"/>
    </row>
    <row r="731" spans="1:11" x14ac:dyDescent="0.25">
      <c r="A731" s="90" t="s">
        <v>607</v>
      </c>
      <c r="B731" s="23" t="s">
        <v>559</v>
      </c>
      <c r="C731" s="36" t="s">
        <v>1649</v>
      </c>
      <c r="D731" s="88"/>
      <c r="E731" s="89"/>
      <c r="F731" s="37">
        <v>1307303.1499999999</v>
      </c>
      <c r="G731" s="34"/>
      <c r="H731" s="37">
        <v>1305770.99</v>
      </c>
      <c r="I731" s="34"/>
      <c r="J731" s="38" t="s">
        <v>1650</v>
      </c>
      <c r="K731" s="34"/>
    </row>
    <row r="732" spans="1:11" x14ac:dyDescent="0.25">
      <c r="A732" s="91" t="s">
        <v>610</v>
      </c>
      <c r="B732" s="23" t="s">
        <v>559</v>
      </c>
      <c r="C732" s="36" t="s">
        <v>1651</v>
      </c>
      <c r="D732" s="88"/>
      <c r="E732" s="89"/>
      <c r="F732" s="37">
        <v>4311</v>
      </c>
      <c r="G732" s="34"/>
      <c r="H732" s="37">
        <v>129.01</v>
      </c>
      <c r="I732" s="34"/>
      <c r="J732" s="38" t="s">
        <v>1652</v>
      </c>
      <c r="K732" s="34"/>
    </row>
    <row r="733" spans="1:11" x14ac:dyDescent="0.25">
      <c r="A733" s="91" t="s">
        <v>613</v>
      </c>
      <c r="B733" s="23" t="s">
        <v>559</v>
      </c>
      <c r="C733" s="36" t="s">
        <v>1653</v>
      </c>
      <c r="D733" s="88"/>
      <c r="E733" s="89"/>
      <c r="F733" s="37">
        <v>4311</v>
      </c>
      <c r="G733" s="34"/>
      <c r="H733" s="37">
        <v>129.01</v>
      </c>
      <c r="I733" s="34"/>
      <c r="J733" s="38" t="s">
        <v>1652</v>
      </c>
      <c r="K733" s="34"/>
    </row>
    <row r="734" spans="1:11" ht="20.25" x14ac:dyDescent="0.25">
      <c r="A734" s="90" t="s">
        <v>615</v>
      </c>
      <c r="B734" s="23" t="s">
        <v>559</v>
      </c>
      <c r="C734" s="36" t="s">
        <v>1654</v>
      </c>
      <c r="D734" s="88"/>
      <c r="E734" s="89"/>
      <c r="F734" s="37">
        <v>500</v>
      </c>
      <c r="G734" s="34"/>
      <c r="H734" s="37">
        <v>129</v>
      </c>
      <c r="I734" s="34"/>
      <c r="J734" s="38" t="s">
        <v>1655</v>
      </c>
      <c r="K734" s="34"/>
    </row>
    <row r="735" spans="1:11" x14ac:dyDescent="0.25">
      <c r="A735" s="90" t="s">
        <v>953</v>
      </c>
      <c r="B735" s="23" t="s">
        <v>559</v>
      </c>
      <c r="C735" s="36" t="s">
        <v>1656</v>
      </c>
      <c r="D735" s="88"/>
      <c r="E735" s="89"/>
      <c r="F735" s="37">
        <v>3600</v>
      </c>
      <c r="G735" s="34"/>
      <c r="H735" s="38" t="s">
        <v>32</v>
      </c>
      <c r="I735" s="34"/>
      <c r="J735" s="38" t="s">
        <v>1657</v>
      </c>
      <c r="K735" s="34"/>
    </row>
    <row r="736" spans="1:11" x14ac:dyDescent="0.25">
      <c r="A736" s="90" t="s">
        <v>618</v>
      </c>
      <c r="B736" s="23" t="s">
        <v>559</v>
      </c>
      <c r="C736" s="36" t="s">
        <v>1658</v>
      </c>
      <c r="D736" s="88"/>
      <c r="E736" s="89"/>
      <c r="F736" s="37">
        <v>211</v>
      </c>
      <c r="G736" s="34"/>
      <c r="H736" s="37">
        <v>0.01</v>
      </c>
      <c r="I736" s="34"/>
      <c r="J736" s="38" t="s">
        <v>1659</v>
      </c>
      <c r="K736" s="34"/>
    </row>
    <row r="737" spans="1:11" ht="69" x14ac:dyDescent="0.25">
      <c r="A737" s="90" t="s">
        <v>8463</v>
      </c>
      <c r="B737" s="23" t="s">
        <v>559</v>
      </c>
      <c r="C737" s="36" t="s">
        <v>1660</v>
      </c>
      <c r="D737" s="88"/>
      <c r="E737" s="89"/>
      <c r="F737" s="37">
        <v>489779444.55000001</v>
      </c>
      <c r="G737" s="34"/>
      <c r="H737" s="37">
        <v>481682775.17000002</v>
      </c>
      <c r="I737" s="34"/>
      <c r="J737" s="38" t="s">
        <v>1661</v>
      </c>
      <c r="K737" s="34"/>
    </row>
    <row r="738" spans="1:11" ht="47.25" customHeight="1" x14ac:dyDescent="0.25">
      <c r="A738" s="91" t="s">
        <v>570</v>
      </c>
      <c r="B738" s="23" t="s">
        <v>559</v>
      </c>
      <c r="C738" s="36" t="s">
        <v>1662</v>
      </c>
      <c r="D738" s="88"/>
      <c r="E738" s="89"/>
      <c r="F738" s="37">
        <v>166113357.36000001</v>
      </c>
      <c r="G738" s="34"/>
      <c r="H738" s="37">
        <v>162168277.65000001</v>
      </c>
      <c r="I738" s="34"/>
      <c r="J738" s="38" t="s">
        <v>1663</v>
      </c>
      <c r="K738" s="34"/>
    </row>
    <row r="739" spans="1:11" ht="20.25" x14ac:dyDescent="0.25">
      <c r="A739" s="91" t="s">
        <v>930</v>
      </c>
      <c r="B739" s="23" t="s">
        <v>559</v>
      </c>
      <c r="C739" s="36" t="s">
        <v>1664</v>
      </c>
      <c r="D739" s="88"/>
      <c r="E739" s="89"/>
      <c r="F739" s="37">
        <v>166113357.36000001</v>
      </c>
      <c r="G739" s="34"/>
      <c r="H739" s="37">
        <v>162168277.65000001</v>
      </c>
      <c r="I739" s="34"/>
      <c r="J739" s="38" t="s">
        <v>1663</v>
      </c>
      <c r="K739" s="34"/>
    </row>
    <row r="740" spans="1:11" x14ac:dyDescent="0.25">
      <c r="A740" s="90" t="s">
        <v>932</v>
      </c>
      <c r="B740" s="23" t="s">
        <v>559</v>
      </c>
      <c r="C740" s="36" t="s">
        <v>1665</v>
      </c>
      <c r="D740" s="88"/>
      <c r="E740" s="89"/>
      <c r="F740" s="37">
        <v>126468651.36</v>
      </c>
      <c r="G740" s="34"/>
      <c r="H740" s="37">
        <v>124408205.94</v>
      </c>
      <c r="I740" s="34"/>
      <c r="J740" s="38" t="s">
        <v>1666</v>
      </c>
      <c r="K740" s="34"/>
    </row>
    <row r="741" spans="1:11" ht="20.25" x14ac:dyDescent="0.25">
      <c r="A741" s="90" t="s">
        <v>934</v>
      </c>
      <c r="B741" s="23" t="s">
        <v>559</v>
      </c>
      <c r="C741" s="36" t="s">
        <v>1667</v>
      </c>
      <c r="D741" s="88"/>
      <c r="E741" s="89"/>
      <c r="F741" s="37">
        <v>4379340</v>
      </c>
      <c r="G741" s="34"/>
      <c r="H741" s="37">
        <v>3906756.97</v>
      </c>
      <c r="I741" s="34"/>
      <c r="J741" s="38" t="s">
        <v>1668</v>
      </c>
      <c r="K741" s="34"/>
    </row>
    <row r="742" spans="1:11" ht="39.75" x14ac:dyDescent="0.25">
      <c r="A742" s="90" t="s">
        <v>937</v>
      </c>
      <c r="B742" s="23" t="s">
        <v>559</v>
      </c>
      <c r="C742" s="36" t="s">
        <v>1669</v>
      </c>
      <c r="D742" s="88"/>
      <c r="E742" s="89"/>
      <c r="F742" s="37">
        <v>199720</v>
      </c>
      <c r="G742" s="34"/>
      <c r="H742" s="37">
        <v>87945</v>
      </c>
      <c r="I742" s="34"/>
      <c r="J742" s="38" t="s">
        <v>1670</v>
      </c>
      <c r="K742" s="34"/>
    </row>
    <row r="743" spans="1:11" ht="39.75" x14ac:dyDescent="0.25">
      <c r="A743" s="90" t="s">
        <v>940</v>
      </c>
      <c r="B743" s="23" t="s">
        <v>559</v>
      </c>
      <c r="C743" s="36" t="s">
        <v>1671</v>
      </c>
      <c r="D743" s="88"/>
      <c r="E743" s="89"/>
      <c r="F743" s="37">
        <v>35065646</v>
      </c>
      <c r="G743" s="34"/>
      <c r="H743" s="37">
        <v>33765369.740000002</v>
      </c>
      <c r="I743" s="34"/>
      <c r="J743" s="38" t="s">
        <v>1672</v>
      </c>
      <c r="K743" s="34"/>
    </row>
    <row r="744" spans="1:11" ht="22.5" customHeight="1" x14ac:dyDescent="0.25">
      <c r="A744" s="91" t="s">
        <v>599</v>
      </c>
      <c r="B744" s="23" t="s">
        <v>559</v>
      </c>
      <c r="C744" s="36" t="s">
        <v>1673</v>
      </c>
      <c r="D744" s="88"/>
      <c r="E744" s="89"/>
      <c r="F744" s="37">
        <v>77796182</v>
      </c>
      <c r="G744" s="34"/>
      <c r="H744" s="37">
        <v>74217217.030000001</v>
      </c>
      <c r="I744" s="34"/>
      <c r="J744" s="38" t="s">
        <v>1674</v>
      </c>
      <c r="K744" s="34"/>
    </row>
    <row r="745" spans="1:11" ht="30" x14ac:dyDescent="0.25">
      <c r="A745" s="91" t="s">
        <v>602</v>
      </c>
      <c r="B745" s="23" t="s">
        <v>559</v>
      </c>
      <c r="C745" s="36" t="s">
        <v>1675</v>
      </c>
      <c r="D745" s="88"/>
      <c r="E745" s="89"/>
      <c r="F745" s="37">
        <v>77796182</v>
      </c>
      <c r="G745" s="34"/>
      <c r="H745" s="37">
        <v>74217217.030000001</v>
      </c>
      <c r="I745" s="34"/>
      <c r="J745" s="38" t="s">
        <v>1674</v>
      </c>
      <c r="K745" s="34"/>
    </row>
    <row r="746" spans="1:11" ht="20.25" x14ac:dyDescent="0.25">
      <c r="A746" s="90" t="s">
        <v>604</v>
      </c>
      <c r="B746" s="23" t="s">
        <v>559</v>
      </c>
      <c r="C746" s="36" t="s">
        <v>1676</v>
      </c>
      <c r="D746" s="88"/>
      <c r="E746" s="89"/>
      <c r="F746" s="37">
        <v>6432468</v>
      </c>
      <c r="G746" s="34"/>
      <c r="H746" s="37">
        <v>5386162.4400000004</v>
      </c>
      <c r="I746" s="34"/>
      <c r="J746" s="38" t="s">
        <v>1677</v>
      </c>
      <c r="K746" s="34"/>
    </row>
    <row r="747" spans="1:11" x14ac:dyDescent="0.25">
      <c r="A747" s="90" t="s">
        <v>607</v>
      </c>
      <c r="B747" s="23" t="s">
        <v>559</v>
      </c>
      <c r="C747" s="36" t="s">
        <v>1678</v>
      </c>
      <c r="D747" s="88"/>
      <c r="E747" s="89"/>
      <c r="F747" s="37">
        <v>71363714</v>
      </c>
      <c r="G747" s="34"/>
      <c r="H747" s="37">
        <v>68831054.590000004</v>
      </c>
      <c r="I747" s="34"/>
      <c r="J747" s="38" t="s">
        <v>1679</v>
      </c>
      <c r="K747" s="34"/>
    </row>
    <row r="748" spans="1:11" ht="20.25" x14ac:dyDescent="0.25">
      <c r="A748" s="91" t="s">
        <v>854</v>
      </c>
      <c r="B748" s="23" t="s">
        <v>559</v>
      </c>
      <c r="C748" s="36" t="s">
        <v>1680</v>
      </c>
      <c r="D748" s="88"/>
      <c r="E748" s="89"/>
      <c r="F748" s="37">
        <v>17363</v>
      </c>
      <c r="G748" s="34"/>
      <c r="H748" s="37">
        <v>17362.3</v>
      </c>
      <c r="I748" s="34"/>
      <c r="J748" s="38" t="s">
        <v>1681</v>
      </c>
      <c r="K748" s="34"/>
    </row>
    <row r="749" spans="1:11" ht="20.25" x14ac:dyDescent="0.25">
      <c r="A749" s="91" t="s">
        <v>857</v>
      </c>
      <c r="B749" s="23" t="s">
        <v>559</v>
      </c>
      <c r="C749" s="36" t="s">
        <v>1682</v>
      </c>
      <c r="D749" s="88"/>
      <c r="E749" s="89"/>
      <c r="F749" s="37">
        <v>17363</v>
      </c>
      <c r="G749" s="34"/>
      <c r="H749" s="37">
        <v>17362.3</v>
      </c>
      <c r="I749" s="34"/>
      <c r="J749" s="38" t="s">
        <v>1681</v>
      </c>
      <c r="K749" s="34"/>
    </row>
    <row r="750" spans="1:11" ht="30" x14ac:dyDescent="0.25">
      <c r="A750" s="90" t="s">
        <v>859</v>
      </c>
      <c r="B750" s="23" t="s">
        <v>559</v>
      </c>
      <c r="C750" s="36" t="s">
        <v>1683</v>
      </c>
      <c r="D750" s="88"/>
      <c r="E750" s="89"/>
      <c r="F750" s="37">
        <v>17363</v>
      </c>
      <c r="G750" s="34"/>
      <c r="H750" s="37">
        <v>17362.3</v>
      </c>
      <c r="I750" s="34"/>
      <c r="J750" s="38" t="s">
        <v>1681</v>
      </c>
      <c r="K750" s="34"/>
    </row>
    <row r="751" spans="1:11" ht="30" x14ac:dyDescent="0.25">
      <c r="A751" s="91" t="s">
        <v>987</v>
      </c>
      <c r="B751" s="23" t="s">
        <v>559</v>
      </c>
      <c r="C751" s="36" t="s">
        <v>1684</v>
      </c>
      <c r="D751" s="88"/>
      <c r="E751" s="89"/>
      <c r="F751" s="37">
        <v>232024658.19</v>
      </c>
      <c r="G751" s="34"/>
      <c r="H751" s="37">
        <v>231732108.19</v>
      </c>
      <c r="I751" s="34"/>
      <c r="J751" s="38" t="s">
        <v>1685</v>
      </c>
      <c r="K751" s="34"/>
    </row>
    <row r="752" spans="1:11" x14ac:dyDescent="0.25">
      <c r="A752" s="91" t="s">
        <v>989</v>
      </c>
      <c r="B752" s="23" t="s">
        <v>559</v>
      </c>
      <c r="C752" s="36" t="s">
        <v>1686</v>
      </c>
      <c r="D752" s="88"/>
      <c r="E752" s="89"/>
      <c r="F752" s="37">
        <v>232024658.19</v>
      </c>
      <c r="G752" s="34"/>
      <c r="H752" s="37">
        <v>231732108.19</v>
      </c>
      <c r="I752" s="34"/>
      <c r="J752" s="38" t="s">
        <v>1685</v>
      </c>
      <c r="K752" s="34"/>
    </row>
    <row r="753" spans="1:11" ht="49.5" x14ac:dyDescent="0.25">
      <c r="A753" s="90" t="s">
        <v>991</v>
      </c>
      <c r="B753" s="23" t="s">
        <v>559</v>
      </c>
      <c r="C753" s="36" t="s">
        <v>1687</v>
      </c>
      <c r="D753" s="88"/>
      <c r="E753" s="89"/>
      <c r="F753" s="37">
        <v>218773529.53</v>
      </c>
      <c r="G753" s="34"/>
      <c r="H753" s="37">
        <v>218773529.53</v>
      </c>
      <c r="I753" s="34"/>
      <c r="J753" s="38" t="s">
        <v>578</v>
      </c>
      <c r="K753" s="34"/>
    </row>
    <row r="754" spans="1:11" ht="12" customHeight="1" x14ac:dyDescent="0.25">
      <c r="A754" s="90" t="s">
        <v>1567</v>
      </c>
      <c r="B754" s="23" t="s">
        <v>559</v>
      </c>
      <c r="C754" s="36" t="s">
        <v>1688</v>
      </c>
      <c r="D754" s="88"/>
      <c r="E754" s="89"/>
      <c r="F754" s="37">
        <v>13251128.66</v>
      </c>
      <c r="G754" s="34"/>
      <c r="H754" s="37">
        <v>12958578.66</v>
      </c>
      <c r="I754" s="34"/>
      <c r="J754" s="38" t="s">
        <v>1685</v>
      </c>
      <c r="K754" s="34"/>
    </row>
    <row r="755" spans="1:11" x14ac:dyDescent="0.25">
      <c r="A755" s="91" t="s">
        <v>610</v>
      </c>
      <c r="B755" s="23" t="s">
        <v>559</v>
      </c>
      <c r="C755" s="36" t="s">
        <v>1689</v>
      </c>
      <c r="D755" s="88"/>
      <c r="E755" s="89"/>
      <c r="F755" s="37">
        <v>13827884</v>
      </c>
      <c r="G755" s="34"/>
      <c r="H755" s="37">
        <v>13547810</v>
      </c>
      <c r="I755" s="34"/>
      <c r="J755" s="38" t="s">
        <v>1690</v>
      </c>
      <c r="K755" s="34"/>
    </row>
    <row r="756" spans="1:11" x14ac:dyDescent="0.25">
      <c r="A756" s="91" t="s">
        <v>613</v>
      </c>
      <c r="B756" s="23" t="s">
        <v>559</v>
      </c>
      <c r="C756" s="36" t="s">
        <v>1691</v>
      </c>
      <c r="D756" s="88"/>
      <c r="E756" s="89"/>
      <c r="F756" s="37">
        <v>13827884</v>
      </c>
      <c r="G756" s="34"/>
      <c r="H756" s="37">
        <v>13547810</v>
      </c>
      <c r="I756" s="34"/>
      <c r="J756" s="38" t="s">
        <v>1690</v>
      </c>
      <c r="K756" s="34"/>
    </row>
    <row r="757" spans="1:11" ht="20.25" x14ac:dyDescent="0.25">
      <c r="A757" s="90" t="s">
        <v>615</v>
      </c>
      <c r="B757" s="23" t="s">
        <v>559</v>
      </c>
      <c r="C757" s="36" t="s">
        <v>1692</v>
      </c>
      <c r="D757" s="88"/>
      <c r="E757" s="89"/>
      <c r="F757" s="37">
        <v>12682439</v>
      </c>
      <c r="G757" s="34"/>
      <c r="H757" s="37">
        <v>12653136</v>
      </c>
      <c r="I757" s="34"/>
      <c r="J757" s="38" t="s">
        <v>1693</v>
      </c>
      <c r="K757" s="34"/>
    </row>
    <row r="758" spans="1:11" x14ac:dyDescent="0.25">
      <c r="A758" s="90" t="s">
        <v>953</v>
      </c>
      <c r="B758" s="23" t="s">
        <v>559</v>
      </c>
      <c r="C758" s="36" t="s">
        <v>1694</v>
      </c>
      <c r="D758" s="88"/>
      <c r="E758" s="89"/>
      <c r="F758" s="37">
        <v>417945</v>
      </c>
      <c r="G758" s="34"/>
      <c r="H758" s="37">
        <v>253871.96</v>
      </c>
      <c r="I758" s="34"/>
      <c r="J758" s="38" t="s">
        <v>1695</v>
      </c>
      <c r="K758" s="34"/>
    </row>
    <row r="759" spans="1:11" x14ac:dyDescent="0.25">
      <c r="A759" s="90" t="s">
        <v>618</v>
      </c>
      <c r="B759" s="23" t="s">
        <v>559</v>
      </c>
      <c r="C759" s="36" t="s">
        <v>1696</v>
      </c>
      <c r="D759" s="88"/>
      <c r="E759" s="89"/>
      <c r="F759" s="37">
        <v>727500</v>
      </c>
      <c r="G759" s="34"/>
      <c r="H759" s="37">
        <v>640802.04</v>
      </c>
      <c r="I759" s="34"/>
      <c r="J759" s="38" t="s">
        <v>1697</v>
      </c>
      <c r="K759" s="34"/>
    </row>
    <row r="760" spans="1:11" ht="39.75" x14ac:dyDescent="0.25">
      <c r="A760" s="90" t="s">
        <v>8450</v>
      </c>
      <c r="B760" s="23" t="s">
        <v>559</v>
      </c>
      <c r="C760" s="36" t="s">
        <v>1698</v>
      </c>
      <c r="D760" s="88"/>
      <c r="E760" s="89"/>
      <c r="F760" s="37">
        <v>508227.85</v>
      </c>
      <c r="G760" s="34"/>
      <c r="H760" s="37">
        <v>508227.85</v>
      </c>
      <c r="I760" s="34"/>
      <c r="J760" s="38" t="s">
        <v>578</v>
      </c>
      <c r="K760" s="34"/>
    </row>
    <row r="761" spans="1:11" ht="24" customHeight="1" x14ac:dyDescent="0.25">
      <c r="A761" s="91" t="s">
        <v>599</v>
      </c>
      <c r="B761" s="23" t="s">
        <v>559</v>
      </c>
      <c r="C761" s="36" t="s">
        <v>1699</v>
      </c>
      <c r="D761" s="88"/>
      <c r="E761" s="89"/>
      <c r="F761" s="37">
        <v>508227.85</v>
      </c>
      <c r="G761" s="34"/>
      <c r="H761" s="37">
        <v>508227.85</v>
      </c>
      <c r="I761" s="34"/>
      <c r="J761" s="38" t="s">
        <v>578</v>
      </c>
      <c r="K761" s="34"/>
    </row>
    <row r="762" spans="1:11" ht="30" x14ac:dyDescent="0.25">
      <c r="A762" s="91" t="s">
        <v>602</v>
      </c>
      <c r="B762" s="23" t="s">
        <v>559</v>
      </c>
      <c r="C762" s="36" t="s">
        <v>1700</v>
      </c>
      <c r="D762" s="88"/>
      <c r="E762" s="89"/>
      <c r="F762" s="37">
        <v>508227.85</v>
      </c>
      <c r="G762" s="34"/>
      <c r="H762" s="37">
        <v>508227.85</v>
      </c>
      <c r="I762" s="34"/>
      <c r="J762" s="38" t="s">
        <v>578</v>
      </c>
      <c r="K762" s="34"/>
    </row>
    <row r="763" spans="1:11" x14ac:dyDescent="0.25">
      <c r="A763" s="90" t="s">
        <v>607</v>
      </c>
      <c r="B763" s="23" t="s">
        <v>559</v>
      </c>
      <c r="C763" s="36" t="s">
        <v>1701</v>
      </c>
      <c r="D763" s="88"/>
      <c r="E763" s="89"/>
      <c r="F763" s="37">
        <v>508227.85</v>
      </c>
      <c r="G763" s="34"/>
      <c r="H763" s="37">
        <v>508227.85</v>
      </c>
      <c r="I763" s="34"/>
      <c r="J763" s="38" t="s">
        <v>578</v>
      </c>
      <c r="K763" s="34"/>
    </row>
    <row r="764" spans="1:11" ht="49.5" x14ac:dyDescent="0.25">
      <c r="A764" s="90" t="s">
        <v>8464</v>
      </c>
      <c r="B764" s="23" t="s">
        <v>559</v>
      </c>
      <c r="C764" s="36" t="s">
        <v>1702</v>
      </c>
      <c r="D764" s="88"/>
      <c r="E764" s="89"/>
      <c r="F764" s="37">
        <v>46957057.810000002</v>
      </c>
      <c r="G764" s="34"/>
      <c r="H764" s="37">
        <v>43854087.109999999</v>
      </c>
      <c r="I764" s="34"/>
      <c r="J764" s="38" t="s">
        <v>1703</v>
      </c>
      <c r="K764" s="34"/>
    </row>
    <row r="765" spans="1:11" x14ac:dyDescent="0.25">
      <c r="A765" s="91" t="s">
        <v>1191</v>
      </c>
      <c r="B765" s="23" t="s">
        <v>559</v>
      </c>
      <c r="C765" s="36" t="s">
        <v>1704</v>
      </c>
      <c r="D765" s="88"/>
      <c r="E765" s="89"/>
      <c r="F765" s="37">
        <v>46957057.810000002</v>
      </c>
      <c r="G765" s="34"/>
      <c r="H765" s="37">
        <v>43854087.109999999</v>
      </c>
      <c r="I765" s="34"/>
      <c r="J765" s="38" t="s">
        <v>1703</v>
      </c>
      <c r="K765" s="34"/>
    </row>
    <row r="766" spans="1:11" x14ac:dyDescent="0.25">
      <c r="A766" s="91" t="s">
        <v>1552</v>
      </c>
      <c r="B766" s="23" t="s">
        <v>559</v>
      </c>
      <c r="C766" s="36" t="s">
        <v>1705</v>
      </c>
      <c r="D766" s="88"/>
      <c r="E766" s="89"/>
      <c r="F766" s="37">
        <v>46957057.810000002</v>
      </c>
      <c r="G766" s="34"/>
      <c r="H766" s="37">
        <v>43854087.109999999</v>
      </c>
      <c r="I766" s="34"/>
      <c r="J766" s="38" t="s">
        <v>1703</v>
      </c>
      <c r="K766" s="34"/>
    </row>
    <row r="767" spans="1:11" ht="49.5" x14ac:dyDescent="0.25">
      <c r="A767" s="90" t="s">
        <v>1706</v>
      </c>
      <c r="B767" s="23" t="s">
        <v>559</v>
      </c>
      <c r="C767" s="36" t="s">
        <v>1707</v>
      </c>
      <c r="D767" s="88"/>
      <c r="E767" s="89"/>
      <c r="F767" s="37">
        <v>929100</v>
      </c>
      <c r="G767" s="34"/>
      <c r="H767" s="37">
        <v>40089.199999999997</v>
      </c>
      <c r="I767" s="34"/>
      <c r="J767" s="38" t="s">
        <v>1708</v>
      </c>
      <c r="K767" s="34"/>
    </row>
    <row r="768" spans="1:11" x14ac:dyDescent="0.25">
      <c r="A768" s="91" t="s">
        <v>1191</v>
      </c>
      <c r="B768" s="23" t="s">
        <v>559</v>
      </c>
      <c r="C768" s="36" t="s">
        <v>1709</v>
      </c>
      <c r="D768" s="88"/>
      <c r="E768" s="89"/>
      <c r="F768" s="37">
        <v>929100</v>
      </c>
      <c r="G768" s="34"/>
      <c r="H768" s="37">
        <v>40089.199999999997</v>
      </c>
      <c r="I768" s="34"/>
      <c r="J768" s="38" t="s">
        <v>1708</v>
      </c>
      <c r="K768" s="34"/>
    </row>
    <row r="769" spans="1:11" x14ac:dyDescent="0.25">
      <c r="A769" s="91" t="s">
        <v>1552</v>
      </c>
      <c r="B769" s="23" t="s">
        <v>559</v>
      </c>
      <c r="C769" s="36" t="s">
        <v>1710</v>
      </c>
      <c r="D769" s="88"/>
      <c r="E769" s="89"/>
      <c r="F769" s="37">
        <v>929100</v>
      </c>
      <c r="G769" s="34"/>
      <c r="H769" s="37">
        <v>40089.199999999997</v>
      </c>
      <c r="I769" s="34"/>
      <c r="J769" s="38" t="s">
        <v>1708</v>
      </c>
      <c r="K769" s="34"/>
    </row>
    <row r="770" spans="1:11" ht="30" x14ac:dyDescent="0.25">
      <c r="A770" s="90" t="s">
        <v>8465</v>
      </c>
      <c r="B770" s="23" t="s">
        <v>559</v>
      </c>
      <c r="C770" s="36" t="s">
        <v>1711</v>
      </c>
      <c r="D770" s="88"/>
      <c r="E770" s="89"/>
      <c r="F770" s="37">
        <v>12779869.619999999</v>
      </c>
      <c r="G770" s="34"/>
      <c r="H770" s="37">
        <v>12345269.49</v>
      </c>
      <c r="I770" s="34"/>
      <c r="J770" s="38" t="s">
        <v>1712</v>
      </c>
      <c r="K770" s="34"/>
    </row>
    <row r="771" spans="1:11" ht="51.75" customHeight="1" x14ac:dyDescent="0.25">
      <c r="A771" s="91" t="s">
        <v>570</v>
      </c>
      <c r="B771" s="23" t="s">
        <v>559</v>
      </c>
      <c r="C771" s="36" t="s">
        <v>1713</v>
      </c>
      <c r="D771" s="88"/>
      <c r="E771" s="89"/>
      <c r="F771" s="37">
        <v>11858197.34</v>
      </c>
      <c r="G771" s="34"/>
      <c r="H771" s="37">
        <v>11567928.689999999</v>
      </c>
      <c r="I771" s="34"/>
      <c r="J771" s="38" t="s">
        <v>1714</v>
      </c>
      <c r="K771" s="34"/>
    </row>
    <row r="772" spans="1:11" ht="20.25" x14ac:dyDescent="0.25">
      <c r="A772" s="91" t="s">
        <v>572</v>
      </c>
      <c r="B772" s="23" t="s">
        <v>559</v>
      </c>
      <c r="C772" s="36" t="s">
        <v>1715</v>
      </c>
      <c r="D772" s="88"/>
      <c r="E772" s="89"/>
      <c r="F772" s="37">
        <v>11858197.34</v>
      </c>
      <c r="G772" s="34"/>
      <c r="H772" s="37">
        <v>11567928.689999999</v>
      </c>
      <c r="I772" s="34"/>
      <c r="J772" s="38" t="s">
        <v>1714</v>
      </c>
      <c r="K772" s="34"/>
    </row>
    <row r="773" spans="1:11" ht="20.25" x14ac:dyDescent="0.25">
      <c r="A773" s="90" t="s">
        <v>574</v>
      </c>
      <c r="B773" s="23" t="s">
        <v>559</v>
      </c>
      <c r="C773" s="36" t="s">
        <v>1716</v>
      </c>
      <c r="D773" s="88"/>
      <c r="E773" s="89"/>
      <c r="F773" s="37">
        <v>8878800</v>
      </c>
      <c r="G773" s="34"/>
      <c r="H773" s="37">
        <v>8761653.9199999999</v>
      </c>
      <c r="I773" s="34"/>
      <c r="J773" s="38" t="s">
        <v>1717</v>
      </c>
      <c r="K773" s="34"/>
    </row>
    <row r="774" spans="1:11" ht="30" x14ac:dyDescent="0.25">
      <c r="A774" s="90" t="s">
        <v>591</v>
      </c>
      <c r="B774" s="23" t="s">
        <v>559</v>
      </c>
      <c r="C774" s="36" t="s">
        <v>1718</v>
      </c>
      <c r="D774" s="88"/>
      <c r="E774" s="89"/>
      <c r="F774" s="37">
        <v>363561.34</v>
      </c>
      <c r="G774" s="34"/>
      <c r="H774" s="37">
        <v>356766.34</v>
      </c>
      <c r="I774" s="34"/>
      <c r="J774" s="38" t="s">
        <v>1719</v>
      </c>
      <c r="K774" s="34"/>
    </row>
    <row r="775" spans="1:11" ht="39.75" x14ac:dyDescent="0.25">
      <c r="A775" s="90" t="s">
        <v>576</v>
      </c>
      <c r="B775" s="23" t="s">
        <v>559</v>
      </c>
      <c r="C775" s="36" t="s">
        <v>1720</v>
      </c>
      <c r="D775" s="88"/>
      <c r="E775" s="89"/>
      <c r="F775" s="37">
        <v>2615836</v>
      </c>
      <c r="G775" s="34"/>
      <c r="H775" s="37">
        <v>2449508.4300000002</v>
      </c>
      <c r="I775" s="34"/>
      <c r="J775" s="38" t="s">
        <v>1721</v>
      </c>
      <c r="K775" s="34"/>
    </row>
    <row r="776" spans="1:11" ht="24.75" customHeight="1" x14ac:dyDescent="0.25">
      <c r="A776" s="91" t="s">
        <v>599</v>
      </c>
      <c r="B776" s="23" t="s">
        <v>559</v>
      </c>
      <c r="C776" s="36" t="s">
        <v>1722</v>
      </c>
      <c r="D776" s="88"/>
      <c r="E776" s="89"/>
      <c r="F776" s="37">
        <v>796355.62</v>
      </c>
      <c r="G776" s="34"/>
      <c r="H776" s="37">
        <v>652040.34</v>
      </c>
      <c r="I776" s="34"/>
      <c r="J776" s="38" t="s">
        <v>1723</v>
      </c>
      <c r="K776" s="34"/>
    </row>
    <row r="777" spans="1:11" ht="30" x14ac:dyDescent="0.25">
      <c r="A777" s="91" t="s">
        <v>602</v>
      </c>
      <c r="B777" s="23" t="s">
        <v>559</v>
      </c>
      <c r="C777" s="36" t="s">
        <v>1724</v>
      </c>
      <c r="D777" s="88"/>
      <c r="E777" s="89"/>
      <c r="F777" s="37">
        <v>796355.62</v>
      </c>
      <c r="G777" s="34"/>
      <c r="H777" s="37">
        <v>652040.34</v>
      </c>
      <c r="I777" s="34"/>
      <c r="J777" s="38" t="s">
        <v>1723</v>
      </c>
      <c r="K777" s="34"/>
    </row>
    <row r="778" spans="1:11" ht="20.25" x14ac:dyDescent="0.25">
      <c r="A778" s="90" t="s">
        <v>604</v>
      </c>
      <c r="B778" s="23" t="s">
        <v>559</v>
      </c>
      <c r="C778" s="36" t="s">
        <v>1725</v>
      </c>
      <c r="D778" s="88"/>
      <c r="E778" s="89"/>
      <c r="F778" s="37">
        <v>21752</v>
      </c>
      <c r="G778" s="34"/>
      <c r="H778" s="37">
        <v>9201.58</v>
      </c>
      <c r="I778" s="34"/>
      <c r="J778" s="38" t="s">
        <v>1726</v>
      </c>
      <c r="K778" s="34"/>
    </row>
    <row r="779" spans="1:11" x14ac:dyDescent="0.25">
      <c r="A779" s="90" t="s">
        <v>607</v>
      </c>
      <c r="B779" s="23" t="s">
        <v>559</v>
      </c>
      <c r="C779" s="36" t="s">
        <v>1727</v>
      </c>
      <c r="D779" s="88"/>
      <c r="E779" s="89"/>
      <c r="F779" s="37">
        <v>774603.62</v>
      </c>
      <c r="G779" s="34"/>
      <c r="H779" s="37">
        <v>642838.76</v>
      </c>
      <c r="I779" s="34"/>
      <c r="J779" s="38" t="s">
        <v>1728</v>
      </c>
      <c r="K779" s="34"/>
    </row>
    <row r="780" spans="1:11" ht="30" x14ac:dyDescent="0.25">
      <c r="A780" s="91" t="s">
        <v>987</v>
      </c>
      <c r="B780" s="23" t="s">
        <v>559</v>
      </c>
      <c r="C780" s="36" t="s">
        <v>1729</v>
      </c>
      <c r="D780" s="88"/>
      <c r="E780" s="89"/>
      <c r="F780" s="37">
        <v>125316.66</v>
      </c>
      <c r="G780" s="34"/>
      <c r="H780" s="37">
        <v>125300.46</v>
      </c>
      <c r="I780" s="34"/>
      <c r="J780" s="38" t="s">
        <v>1730</v>
      </c>
      <c r="K780" s="34"/>
    </row>
    <row r="781" spans="1:11" x14ac:dyDescent="0.25">
      <c r="A781" s="91" t="s">
        <v>989</v>
      </c>
      <c r="B781" s="23" t="s">
        <v>559</v>
      </c>
      <c r="C781" s="36" t="s">
        <v>1731</v>
      </c>
      <c r="D781" s="88"/>
      <c r="E781" s="89"/>
      <c r="F781" s="37">
        <v>125316.66</v>
      </c>
      <c r="G781" s="34"/>
      <c r="H781" s="37">
        <v>125300.46</v>
      </c>
      <c r="I781" s="34"/>
      <c r="J781" s="38" t="s">
        <v>1730</v>
      </c>
      <c r="K781" s="34"/>
    </row>
    <row r="782" spans="1:11" ht="10.5" customHeight="1" x14ac:dyDescent="0.25">
      <c r="A782" s="90" t="s">
        <v>1567</v>
      </c>
      <c r="B782" s="23" t="s">
        <v>559</v>
      </c>
      <c r="C782" s="36" t="s">
        <v>1732</v>
      </c>
      <c r="D782" s="88"/>
      <c r="E782" s="89"/>
      <c r="F782" s="37">
        <v>125316.66</v>
      </c>
      <c r="G782" s="34"/>
      <c r="H782" s="37">
        <v>125300.46</v>
      </c>
      <c r="I782" s="34"/>
      <c r="J782" s="38" t="s">
        <v>1730</v>
      </c>
      <c r="K782" s="34"/>
    </row>
    <row r="783" spans="1:11" ht="30" x14ac:dyDescent="0.25">
      <c r="A783" s="90" t="s">
        <v>8466</v>
      </c>
      <c r="B783" s="23" t="s">
        <v>559</v>
      </c>
      <c r="C783" s="36" t="s">
        <v>1733</v>
      </c>
      <c r="D783" s="88"/>
      <c r="E783" s="89"/>
      <c r="F783" s="37">
        <v>6268318.7699999996</v>
      </c>
      <c r="G783" s="34"/>
      <c r="H783" s="37">
        <v>6245714.0099999998</v>
      </c>
      <c r="I783" s="34"/>
      <c r="J783" s="38" t="s">
        <v>1734</v>
      </c>
      <c r="K783" s="34"/>
    </row>
    <row r="784" spans="1:11" ht="49.5" customHeight="1" x14ac:dyDescent="0.25">
      <c r="A784" s="91" t="s">
        <v>570</v>
      </c>
      <c r="B784" s="23" t="s">
        <v>559</v>
      </c>
      <c r="C784" s="36" t="s">
        <v>1735</v>
      </c>
      <c r="D784" s="88"/>
      <c r="E784" s="89"/>
      <c r="F784" s="37">
        <v>5681135.1100000003</v>
      </c>
      <c r="G784" s="34"/>
      <c r="H784" s="37">
        <v>5668461.9800000004</v>
      </c>
      <c r="I784" s="34"/>
      <c r="J784" s="38" t="s">
        <v>1736</v>
      </c>
      <c r="K784" s="34"/>
    </row>
    <row r="785" spans="1:11" ht="20.25" x14ac:dyDescent="0.25">
      <c r="A785" s="91" t="s">
        <v>572</v>
      </c>
      <c r="B785" s="23" t="s">
        <v>559</v>
      </c>
      <c r="C785" s="36" t="s">
        <v>1737</v>
      </c>
      <c r="D785" s="88"/>
      <c r="E785" s="89"/>
      <c r="F785" s="37">
        <v>5681135.1100000003</v>
      </c>
      <c r="G785" s="34"/>
      <c r="H785" s="37">
        <v>5668461.9800000004</v>
      </c>
      <c r="I785" s="34"/>
      <c r="J785" s="38" t="s">
        <v>1736</v>
      </c>
      <c r="K785" s="34"/>
    </row>
    <row r="786" spans="1:11" ht="20.25" x14ac:dyDescent="0.25">
      <c r="A786" s="90" t="s">
        <v>574</v>
      </c>
      <c r="B786" s="23" t="s">
        <v>559</v>
      </c>
      <c r="C786" s="36" t="s">
        <v>1738</v>
      </c>
      <c r="D786" s="88"/>
      <c r="E786" s="89"/>
      <c r="F786" s="37">
        <v>4320000.0599999996</v>
      </c>
      <c r="G786" s="34"/>
      <c r="H786" s="37">
        <v>4311869.09</v>
      </c>
      <c r="I786" s="34"/>
      <c r="J786" s="38" t="s">
        <v>1739</v>
      </c>
      <c r="K786" s="34"/>
    </row>
    <row r="787" spans="1:11" ht="30" x14ac:dyDescent="0.25">
      <c r="A787" s="90" t="s">
        <v>591</v>
      </c>
      <c r="B787" s="23" t="s">
        <v>559</v>
      </c>
      <c r="C787" s="36" t="s">
        <v>1740</v>
      </c>
      <c r="D787" s="88"/>
      <c r="E787" s="89"/>
      <c r="F787" s="37">
        <v>150371</v>
      </c>
      <c r="G787" s="34"/>
      <c r="H787" s="37">
        <v>150371</v>
      </c>
      <c r="I787" s="34"/>
      <c r="J787" s="38" t="s">
        <v>578</v>
      </c>
      <c r="K787" s="34"/>
    </row>
    <row r="788" spans="1:11" ht="39.75" x14ac:dyDescent="0.25">
      <c r="A788" s="90" t="s">
        <v>576</v>
      </c>
      <c r="B788" s="23" t="s">
        <v>559</v>
      </c>
      <c r="C788" s="36" t="s">
        <v>1741</v>
      </c>
      <c r="D788" s="88"/>
      <c r="E788" s="89"/>
      <c r="F788" s="37">
        <v>1210764.05</v>
      </c>
      <c r="G788" s="34"/>
      <c r="H788" s="37">
        <v>1206221.8899999999</v>
      </c>
      <c r="I788" s="34"/>
      <c r="J788" s="38" t="s">
        <v>1742</v>
      </c>
      <c r="K788" s="34"/>
    </row>
    <row r="789" spans="1:11" ht="18.75" customHeight="1" x14ac:dyDescent="0.25">
      <c r="A789" s="91" t="s">
        <v>599</v>
      </c>
      <c r="B789" s="23" t="s">
        <v>559</v>
      </c>
      <c r="C789" s="36" t="s">
        <v>1743</v>
      </c>
      <c r="D789" s="88"/>
      <c r="E789" s="89"/>
      <c r="F789" s="37">
        <v>587183.66</v>
      </c>
      <c r="G789" s="34"/>
      <c r="H789" s="37">
        <v>577252.03</v>
      </c>
      <c r="I789" s="34"/>
      <c r="J789" s="38" t="s">
        <v>1744</v>
      </c>
      <c r="K789" s="34"/>
    </row>
    <row r="790" spans="1:11" ht="30" x14ac:dyDescent="0.25">
      <c r="A790" s="91" t="s">
        <v>602</v>
      </c>
      <c r="B790" s="23" t="s">
        <v>559</v>
      </c>
      <c r="C790" s="36" t="s">
        <v>1745</v>
      </c>
      <c r="D790" s="88"/>
      <c r="E790" s="89"/>
      <c r="F790" s="37">
        <v>587183.66</v>
      </c>
      <c r="G790" s="34"/>
      <c r="H790" s="37">
        <v>577252.03</v>
      </c>
      <c r="I790" s="34"/>
      <c r="J790" s="38" t="s">
        <v>1744</v>
      </c>
      <c r="K790" s="34"/>
    </row>
    <row r="791" spans="1:11" ht="20.25" x14ac:dyDescent="0.25">
      <c r="A791" s="90" t="s">
        <v>604</v>
      </c>
      <c r="B791" s="23" t="s">
        <v>559</v>
      </c>
      <c r="C791" s="36" t="s">
        <v>1746</v>
      </c>
      <c r="D791" s="88"/>
      <c r="E791" s="89"/>
      <c r="F791" s="37">
        <v>13050.58</v>
      </c>
      <c r="G791" s="34"/>
      <c r="H791" s="37">
        <v>12477.53</v>
      </c>
      <c r="I791" s="34"/>
      <c r="J791" s="38" t="s">
        <v>1747</v>
      </c>
      <c r="K791" s="34"/>
    </row>
    <row r="792" spans="1:11" x14ac:dyDescent="0.25">
      <c r="A792" s="90" t="s">
        <v>607</v>
      </c>
      <c r="B792" s="23" t="s">
        <v>559</v>
      </c>
      <c r="C792" s="36" t="s">
        <v>1748</v>
      </c>
      <c r="D792" s="88"/>
      <c r="E792" s="89"/>
      <c r="F792" s="37">
        <v>574133.07999999996</v>
      </c>
      <c r="G792" s="34"/>
      <c r="H792" s="37">
        <v>564774.5</v>
      </c>
      <c r="I792" s="34"/>
      <c r="J792" s="38" t="s">
        <v>1749</v>
      </c>
      <c r="K792" s="34"/>
    </row>
    <row r="793" spans="1:11" x14ac:dyDescent="0.25">
      <c r="A793" s="90" t="s">
        <v>1750</v>
      </c>
      <c r="B793" s="23" t="s">
        <v>559</v>
      </c>
      <c r="C793" s="36" t="s">
        <v>1751</v>
      </c>
      <c r="D793" s="88"/>
      <c r="E793" s="89"/>
      <c r="F793" s="37">
        <v>15015206.210000001</v>
      </c>
      <c r="G793" s="34"/>
      <c r="H793" s="37">
        <v>14646121.73</v>
      </c>
      <c r="I793" s="34"/>
      <c r="J793" s="38" t="s">
        <v>1752</v>
      </c>
      <c r="K793" s="34"/>
    </row>
    <row r="794" spans="1:11" x14ac:dyDescent="0.25">
      <c r="A794" s="90" t="s">
        <v>1753</v>
      </c>
      <c r="B794" s="23" t="s">
        <v>559</v>
      </c>
      <c r="C794" s="36" t="s">
        <v>1754</v>
      </c>
      <c r="D794" s="88"/>
      <c r="E794" s="89"/>
      <c r="F794" s="37">
        <v>11534400</v>
      </c>
      <c r="G794" s="34"/>
      <c r="H794" s="37">
        <v>11534400</v>
      </c>
      <c r="I794" s="34"/>
      <c r="J794" s="38" t="s">
        <v>578</v>
      </c>
      <c r="K794" s="34"/>
    </row>
    <row r="795" spans="1:11" x14ac:dyDescent="0.25">
      <c r="A795" s="90" t="s">
        <v>8070</v>
      </c>
      <c r="B795" s="23" t="s">
        <v>559</v>
      </c>
      <c r="C795" s="36" t="s">
        <v>1755</v>
      </c>
      <c r="D795" s="88"/>
      <c r="E795" s="89"/>
      <c r="F795" s="37">
        <v>11534400</v>
      </c>
      <c r="G795" s="34"/>
      <c r="H795" s="37">
        <v>11534400</v>
      </c>
      <c r="I795" s="34"/>
      <c r="J795" s="38" t="s">
        <v>578</v>
      </c>
      <c r="K795" s="34"/>
    </row>
    <row r="796" spans="1:11" ht="39.75" x14ac:dyDescent="0.25">
      <c r="A796" s="90" t="s">
        <v>1756</v>
      </c>
      <c r="B796" s="23" t="s">
        <v>559</v>
      </c>
      <c r="C796" s="36" t="s">
        <v>1757</v>
      </c>
      <c r="D796" s="88"/>
      <c r="E796" s="89"/>
      <c r="F796" s="37">
        <v>11534400</v>
      </c>
      <c r="G796" s="34"/>
      <c r="H796" s="37">
        <v>11534400</v>
      </c>
      <c r="I796" s="34"/>
      <c r="J796" s="38" t="s">
        <v>578</v>
      </c>
      <c r="K796" s="34"/>
    </row>
    <row r="797" spans="1:11" x14ac:dyDescent="0.25">
      <c r="A797" s="91" t="s">
        <v>1191</v>
      </c>
      <c r="B797" s="23" t="s">
        <v>559</v>
      </c>
      <c r="C797" s="36" t="s">
        <v>1758</v>
      </c>
      <c r="D797" s="88"/>
      <c r="E797" s="89"/>
      <c r="F797" s="37">
        <v>11534400</v>
      </c>
      <c r="G797" s="34"/>
      <c r="H797" s="37">
        <v>11534400</v>
      </c>
      <c r="I797" s="34"/>
      <c r="J797" s="38" t="s">
        <v>578</v>
      </c>
      <c r="K797" s="34"/>
    </row>
    <row r="798" spans="1:11" x14ac:dyDescent="0.25">
      <c r="A798" s="91" t="s">
        <v>1552</v>
      </c>
      <c r="B798" s="23" t="s">
        <v>559</v>
      </c>
      <c r="C798" s="36" t="s">
        <v>1759</v>
      </c>
      <c r="D798" s="88"/>
      <c r="E798" s="89"/>
      <c r="F798" s="37">
        <v>11534400</v>
      </c>
      <c r="G798" s="34"/>
      <c r="H798" s="37">
        <v>11534400</v>
      </c>
      <c r="I798" s="34"/>
      <c r="J798" s="38" t="s">
        <v>578</v>
      </c>
      <c r="K798" s="34"/>
    </row>
    <row r="799" spans="1:11" ht="20.25" x14ac:dyDescent="0.25">
      <c r="A799" s="90" t="s">
        <v>1760</v>
      </c>
      <c r="B799" s="23" t="s">
        <v>559</v>
      </c>
      <c r="C799" s="36" t="s">
        <v>1761</v>
      </c>
      <c r="D799" s="88"/>
      <c r="E799" s="89"/>
      <c r="F799" s="37">
        <v>3480806.21</v>
      </c>
      <c r="G799" s="34"/>
      <c r="H799" s="37">
        <v>3111721.73</v>
      </c>
      <c r="I799" s="34"/>
      <c r="J799" s="38" t="s">
        <v>1752</v>
      </c>
      <c r="K799" s="34"/>
    </row>
    <row r="800" spans="1:11" ht="20.25" x14ac:dyDescent="0.25">
      <c r="A800" s="90" t="s">
        <v>8299</v>
      </c>
      <c r="B800" s="23" t="s">
        <v>559</v>
      </c>
      <c r="C800" s="36" t="s">
        <v>1762</v>
      </c>
      <c r="D800" s="88"/>
      <c r="E800" s="89"/>
      <c r="F800" s="37">
        <v>3480806.21</v>
      </c>
      <c r="G800" s="34"/>
      <c r="H800" s="37">
        <v>3111721.73</v>
      </c>
      <c r="I800" s="34"/>
      <c r="J800" s="38" t="s">
        <v>1752</v>
      </c>
      <c r="K800" s="34"/>
    </row>
    <row r="801" spans="1:11" ht="44.25" customHeight="1" x14ac:dyDescent="0.25">
      <c r="A801" s="91" t="s">
        <v>8301</v>
      </c>
      <c r="B801" s="23" t="s">
        <v>559</v>
      </c>
      <c r="C801" s="36" t="s">
        <v>1763</v>
      </c>
      <c r="D801" s="88"/>
      <c r="E801" s="89"/>
      <c r="F801" s="37">
        <v>3480806.21</v>
      </c>
      <c r="G801" s="34"/>
      <c r="H801" s="37">
        <v>3111721.73</v>
      </c>
      <c r="I801" s="34"/>
      <c r="J801" s="38" t="s">
        <v>1752</v>
      </c>
      <c r="K801" s="34"/>
    </row>
    <row r="802" spans="1:11" ht="69" customHeight="1" x14ac:dyDescent="0.25">
      <c r="A802" s="91" t="s">
        <v>8302</v>
      </c>
      <c r="B802" s="23" t="s">
        <v>559</v>
      </c>
      <c r="C802" s="36" t="s">
        <v>1764</v>
      </c>
      <c r="D802" s="88"/>
      <c r="E802" s="89"/>
      <c r="F802" s="35">
        <v>3480806.21</v>
      </c>
      <c r="G802" s="34"/>
      <c r="H802" s="35">
        <v>3111721.73</v>
      </c>
      <c r="I802" s="34"/>
      <c r="J802" s="38" t="s">
        <v>1752</v>
      </c>
      <c r="K802" s="34"/>
    </row>
    <row r="803" spans="1:11" ht="177.75" customHeight="1" x14ac:dyDescent="0.25">
      <c r="A803" s="90" t="s">
        <v>1765</v>
      </c>
      <c r="B803" s="23" t="s">
        <v>559</v>
      </c>
      <c r="C803" s="36" t="s">
        <v>1766</v>
      </c>
      <c r="D803" s="88"/>
      <c r="E803" s="89"/>
      <c r="F803" s="37">
        <v>3480806.21</v>
      </c>
      <c r="G803" s="34"/>
      <c r="H803" s="37">
        <v>3111721.73</v>
      </c>
      <c r="I803" s="34"/>
      <c r="J803" s="38" t="s">
        <v>1752</v>
      </c>
      <c r="K803" s="34"/>
    </row>
    <row r="804" spans="1:11" ht="22.5" customHeight="1" x14ac:dyDescent="0.25">
      <c r="A804" s="91" t="s">
        <v>599</v>
      </c>
      <c r="B804" s="23" t="s">
        <v>559</v>
      </c>
      <c r="C804" s="36" t="s">
        <v>1767</v>
      </c>
      <c r="D804" s="88"/>
      <c r="E804" s="89"/>
      <c r="F804" s="37">
        <v>3480806.21</v>
      </c>
      <c r="G804" s="34"/>
      <c r="H804" s="37">
        <v>3111721.73</v>
      </c>
      <c r="I804" s="34"/>
      <c r="J804" s="38" t="s">
        <v>1752</v>
      </c>
      <c r="K804" s="34"/>
    </row>
    <row r="805" spans="1:11" ht="30" x14ac:dyDescent="0.25">
      <c r="A805" s="91" t="s">
        <v>602</v>
      </c>
      <c r="B805" s="23" t="s">
        <v>559</v>
      </c>
      <c r="C805" s="36" t="s">
        <v>1768</v>
      </c>
      <c r="D805" s="88"/>
      <c r="E805" s="89"/>
      <c r="F805" s="37">
        <v>3480806.21</v>
      </c>
      <c r="G805" s="34"/>
      <c r="H805" s="37">
        <v>3111721.73</v>
      </c>
      <c r="I805" s="34"/>
      <c r="J805" s="38" t="s">
        <v>1752</v>
      </c>
      <c r="K805" s="34"/>
    </row>
    <row r="806" spans="1:11" ht="20.25" x14ac:dyDescent="0.25">
      <c r="A806" s="90" t="s">
        <v>604</v>
      </c>
      <c r="B806" s="23" t="s">
        <v>559</v>
      </c>
      <c r="C806" s="36" t="s">
        <v>1769</v>
      </c>
      <c r="D806" s="88"/>
      <c r="E806" s="89"/>
      <c r="F806" s="37">
        <v>3480806.21</v>
      </c>
      <c r="G806" s="34"/>
      <c r="H806" s="37">
        <v>3111721.73</v>
      </c>
      <c r="I806" s="34"/>
      <c r="J806" s="38" t="s">
        <v>1752</v>
      </c>
      <c r="K806" s="34"/>
    </row>
    <row r="807" spans="1:11" ht="20.25" x14ac:dyDescent="0.25">
      <c r="A807" s="90" t="s">
        <v>1770</v>
      </c>
      <c r="B807" s="23" t="s">
        <v>559</v>
      </c>
      <c r="C807" s="36" t="s">
        <v>1771</v>
      </c>
      <c r="D807" s="88"/>
      <c r="E807" s="89"/>
      <c r="F807" s="37">
        <v>1409152964.6400001</v>
      </c>
      <c r="G807" s="34"/>
      <c r="H807" s="37">
        <v>1377043022.5</v>
      </c>
      <c r="I807" s="34"/>
      <c r="J807" s="38" t="s">
        <v>1772</v>
      </c>
      <c r="K807" s="34"/>
    </row>
    <row r="808" spans="1:11" x14ac:dyDescent="0.25">
      <c r="A808" s="90" t="s">
        <v>1773</v>
      </c>
      <c r="B808" s="23" t="s">
        <v>559</v>
      </c>
      <c r="C808" s="36" t="s">
        <v>1774</v>
      </c>
      <c r="D808" s="88"/>
      <c r="E808" s="89"/>
      <c r="F808" s="37">
        <v>81386706.900000006</v>
      </c>
      <c r="G808" s="34"/>
      <c r="H808" s="37">
        <v>70983127.480000004</v>
      </c>
      <c r="I808" s="34"/>
      <c r="J808" s="38" t="s">
        <v>1775</v>
      </c>
      <c r="K808" s="34"/>
    </row>
    <row r="809" spans="1:11" x14ac:dyDescent="0.25">
      <c r="A809" s="90" t="s">
        <v>8070</v>
      </c>
      <c r="B809" s="23" t="s">
        <v>559</v>
      </c>
      <c r="C809" s="36" t="s">
        <v>1776</v>
      </c>
      <c r="D809" s="88"/>
      <c r="E809" s="89"/>
      <c r="F809" s="37">
        <v>81386706.900000006</v>
      </c>
      <c r="G809" s="34"/>
      <c r="H809" s="37">
        <v>70983127.480000004</v>
      </c>
      <c r="I809" s="34"/>
      <c r="J809" s="38" t="s">
        <v>1775</v>
      </c>
      <c r="K809" s="34"/>
    </row>
    <row r="810" spans="1:11" ht="49.5" x14ac:dyDescent="0.25">
      <c r="A810" s="90" t="s">
        <v>8467</v>
      </c>
      <c r="B810" s="23" t="s">
        <v>559</v>
      </c>
      <c r="C810" s="36" t="s">
        <v>1777</v>
      </c>
      <c r="D810" s="88"/>
      <c r="E810" s="89"/>
      <c r="F810" s="37">
        <v>18094571.43</v>
      </c>
      <c r="G810" s="34"/>
      <c r="H810" s="37">
        <v>18033915.920000002</v>
      </c>
      <c r="I810" s="34"/>
      <c r="J810" s="38" t="s">
        <v>1778</v>
      </c>
      <c r="K810" s="34"/>
    </row>
    <row r="811" spans="1:11" ht="49.5" customHeight="1" x14ac:dyDescent="0.25">
      <c r="A811" s="91" t="s">
        <v>570</v>
      </c>
      <c r="B811" s="23" t="s">
        <v>559</v>
      </c>
      <c r="C811" s="36" t="s">
        <v>1779</v>
      </c>
      <c r="D811" s="88"/>
      <c r="E811" s="89"/>
      <c r="F811" s="37">
        <v>14582148</v>
      </c>
      <c r="G811" s="34"/>
      <c r="H811" s="37">
        <v>14575332.1</v>
      </c>
      <c r="I811" s="34"/>
      <c r="J811" s="38" t="s">
        <v>1780</v>
      </c>
      <c r="K811" s="34"/>
    </row>
    <row r="812" spans="1:11" ht="20.25" x14ac:dyDescent="0.25">
      <c r="A812" s="91" t="s">
        <v>572</v>
      </c>
      <c r="B812" s="23" t="s">
        <v>559</v>
      </c>
      <c r="C812" s="36" t="s">
        <v>1781</v>
      </c>
      <c r="D812" s="88"/>
      <c r="E812" s="89"/>
      <c r="F812" s="37">
        <v>14582148</v>
      </c>
      <c r="G812" s="34"/>
      <c r="H812" s="37">
        <v>14575332.1</v>
      </c>
      <c r="I812" s="34"/>
      <c r="J812" s="38" t="s">
        <v>1780</v>
      </c>
      <c r="K812" s="34"/>
    </row>
    <row r="813" spans="1:11" ht="20.25" x14ac:dyDescent="0.25">
      <c r="A813" s="90" t="s">
        <v>574</v>
      </c>
      <c r="B813" s="23" t="s">
        <v>559</v>
      </c>
      <c r="C813" s="36" t="s">
        <v>1782</v>
      </c>
      <c r="D813" s="88"/>
      <c r="E813" s="89"/>
      <c r="F813" s="37">
        <v>11392156</v>
      </c>
      <c r="G813" s="34"/>
      <c r="H813" s="37">
        <v>11391879.67</v>
      </c>
      <c r="I813" s="34"/>
      <c r="J813" s="38" t="s">
        <v>1783</v>
      </c>
      <c r="K813" s="34"/>
    </row>
    <row r="814" spans="1:11" ht="30" x14ac:dyDescent="0.25">
      <c r="A814" s="90" t="s">
        <v>591</v>
      </c>
      <c r="B814" s="23" t="s">
        <v>559</v>
      </c>
      <c r="C814" s="36" t="s">
        <v>1784</v>
      </c>
      <c r="D814" s="88"/>
      <c r="E814" s="89"/>
      <c r="F814" s="37">
        <v>718244</v>
      </c>
      <c r="G814" s="34"/>
      <c r="H814" s="37">
        <v>718244</v>
      </c>
      <c r="I814" s="34"/>
      <c r="J814" s="38" t="s">
        <v>578</v>
      </c>
      <c r="K814" s="34"/>
    </row>
    <row r="815" spans="1:11" ht="39.75" x14ac:dyDescent="0.25">
      <c r="A815" s="90" t="s">
        <v>576</v>
      </c>
      <c r="B815" s="23" t="s">
        <v>559</v>
      </c>
      <c r="C815" s="36" t="s">
        <v>1785</v>
      </c>
      <c r="D815" s="88"/>
      <c r="E815" s="89"/>
      <c r="F815" s="37">
        <v>2471748</v>
      </c>
      <c r="G815" s="34"/>
      <c r="H815" s="37">
        <v>2465208.4300000002</v>
      </c>
      <c r="I815" s="34"/>
      <c r="J815" s="38" t="s">
        <v>1786</v>
      </c>
      <c r="K815" s="34"/>
    </row>
    <row r="816" spans="1:11" ht="23.25" customHeight="1" x14ac:dyDescent="0.25">
      <c r="A816" s="91" t="s">
        <v>599</v>
      </c>
      <c r="B816" s="23" t="s">
        <v>559</v>
      </c>
      <c r="C816" s="36" t="s">
        <v>1787</v>
      </c>
      <c r="D816" s="88"/>
      <c r="E816" s="89"/>
      <c r="F816" s="37">
        <v>3487423.43</v>
      </c>
      <c r="G816" s="34"/>
      <c r="H816" s="37">
        <v>3436109.93</v>
      </c>
      <c r="I816" s="34"/>
      <c r="J816" s="38" t="s">
        <v>1788</v>
      </c>
      <c r="K816" s="34"/>
    </row>
    <row r="817" spans="1:11" ht="30" x14ac:dyDescent="0.25">
      <c r="A817" s="91" t="s">
        <v>602</v>
      </c>
      <c r="B817" s="23" t="s">
        <v>559</v>
      </c>
      <c r="C817" s="36" t="s">
        <v>1789</v>
      </c>
      <c r="D817" s="88"/>
      <c r="E817" s="89"/>
      <c r="F817" s="37">
        <v>3487423.43</v>
      </c>
      <c r="G817" s="34"/>
      <c r="H817" s="37">
        <v>3436109.93</v>
      </c>
      <c r="I817" s="34"/>
      <c r="J817" s="38" t="s">
        <v>1788</v>
      </c>
      <c r="K817" s="34"/>
    </row>
    <row r="818" spans="1:11" ht="20.25" x14ac:dyDescent="0.25">
      <c r="A818" s="90" t="s">
        <v>604</v>
      </c>
      <c r="B818" s="23" t="s">
        <v>559</v>
      </c>
      <c r="C818" s="36" t="s">
        <v>1790</v>
      </c>
      <c r="D818" s="88"/>
      <c r="E818" s="89"/>
      <c r="F818" s="37">
        <v>1399470</v>
      </c>
      <c r="G818" s="34"/>
      <c r="H818" s="37">
        <v>1366759.67</v>
      </c>
      <c r="I818" s="34"/>
      <c r="J818" s="38" t="s">
        <v>1791</v>
      </c>
      <c r="K818" s="34"/>
    </row>
    <row r="819" spans="1:11" x14ac:dyDescent="0.25">
      <c r="A819" s="90" t="s">
        <v>607</v>
      </c>
      <c r="B819" s="23" t="s">
        <v>559</v>
      </c>
      <c r="C819" s="36" t="s">
        <v>1792</v>
      </c>
      <c r="D819" s="88"/>
      <c r="E819" s="89"/>
      <c r="F819" s="37">
        <v>2087953.43</v>
      </c>
      <c r="G819" s="34"/>
      <c r="H819" s="37">
        <v>2069350.26</v>
      </c>
      <c r="I819" s="34"/>
      <c r="J819" s="38" t="s">
        <v>1793</v>
      </c>
      <c r="K819" s="34"/>
    </row>
    <row r="820" spans="1:11" x14ac:dyDescent="0.25">
      <c r="A820" s="91" t="s">
        <v>610</v>
      </c>
      <c r="B820" s="23" t="s">
        <v>559</v>
      </c>
      <c r="C820" s="36" t="s">
        <v>1794</v>
      </c>
      <c r="D820" s="88"/>
      <c r="E820" s="89"/>
      <c r="F820" s="37">
        <v>25000</v>
      </c>
      <c r="G820" s="34"/>
      <c r="H820" s="37">
        <v>22473.89</v>
      </c>
      <c r="I820" s="34"/>
      <c r="J820" s="38" t="s">
        <v>1795</v>
      </c>
      <c r="K820" s="34"/>
    </row>
    <row r="821" spans="1:11" x14ac:dyDescent="0.25">
      <c r="A821" s="91" t="s">
        <v>613</v>
      </c>
      <c r="B821" s="23" t="s">
        <v>559</v>
      </c>
      <c r="C821" s="36" t="s">
        <v>1796</v>
      </c>
      <c r="D821" s="88"/>
      <c r="E821" s="89"/>
      <c r="F821" s="37">
        <v>25000</v>
      </c>
      <c r="G821" s="34"/>
      <c r="H821" s="37">
        <v>22473.89</v>
      </c>
      <c r="I821" s="34"/>
      <c r="J821" s="38" t="s">
        <v>1795</v>
      </c>
      <c r="K821" s="34"/>
    </row>
    <row r="822" spans="1:11" ht="20.25" x14ac:dyDescent="0.25">
      <c r="A822" s="90" t="s">
        <v>615</v>
      </c>
      <c r="B822" s="23" t="s">
        <v>559</v>
      </c>
      <c r="C822" s="36" t="s">
        <v>1797</v>
      </c>
      <c r="D822" s="88"/>
      <c r="E822" s="89"/>
      <c r="F822" s="37">
        <v>22457</v>
      </c>
      <c r="G822" s="34"/>
      <c r="H822" s="37">
        <v>22457</v>
      </c>
      <c r="I822" s="34"/>
      <c r="J822" s="38" t="s">
        <v>578</v>
      </c>
      <c r="K822" s="34"/>
    </row>
    <row r="823" spans="1:11" x14ac:dyDescent="0.25">
      <c r="A823" s="90" t="s">
        <v>953</v>
      </c>
      <c r="B823" s="23" t="s">
        <v>559</v>
      </c>
      <c r="C823" s="36" t="s">
        <v>1798</v>
      </c>
      <c r="D823" s="88"/>
      <c r="E823" s="89"/>
      <c r="F823" s="37">
        <v>2000</v>
      </c>
      <c r="G823" s="34"/>
      <c r="H823" s="38" t="s">
        <v>32</v>
      </c>
      <c r="I823" s="34"/>
      <c r="J823" s="38" t="s">
        <v>1030</v>
      </c>
      <c r="K823" s="34"/>
    </row>
    <row r="824" spans="1:11" x14ac:dyDescent="0.25">
      <c r="A824" s="90" t="s">
        <v>618</v>
      </c>
      <c r="B824" s="23" t="s">
        <v>559</v>
      </c>
      <c r="C824" s="36" t="s">
        <v>1799</v>
      </c>
      <c r="D824" s="88"/>
      <c r="E824" s="89"/>
      <c r="F824" s="37">
        <v>543</v>
      </c>
      <c r="G824" s="34"/>
      <c r="H824" s="37">
        <v>16.89</v>
      </c>
      <c r="I824" s="34"/>
      <c r="J824" s="38" t="s">
        <v>1800</v>
      </c>
      <c r="K824" s="34"/>
    </row>
    <row r="825" spans="1:11" ht="20.25" x14ac:dyDescent="0.25">
      <c r="A825" s="90" t="s">
        <v>1801</v>
      </c>
      <c r="B825" s="23" t="s">
        <v>559</v>
      </c>
      <c r="C825" s="36" t="s">
        <v>1802</v>
      </c>
      <c r="D825" s="88"/>
      <c r="E825" s="89"/>
      <c r="F825" s="37">
        <v>12128335.470000001</v>
      </c>
      <c r="G825" s="34"/>
      <c r="H825" s="37">
        <v>12128335.470000001</v>
      </c>
      <c r="I825" s="34"/>
      <c r="J825" s="38" t="s">
        <v>578</v>
      </c>
      <c r="K825" s="34"/>
    </row>
    <row r="826" spans="1:11" ht="18.75" customHeight="1" x14ac:dyDescent="0.25">
      <c r="A826" s="91" t="s">
        <v>599</v>
      </c>
      <c r="B826" s="23" t="s">
        <v>559</v>
      </c>
      <c r="C826" s="36" t="s">
        <v>1803</v>
      </c>
      <c r="D826" s="88"/>
      <c r="E826" s="89"/>
      <c r="F826" s="37">
        <v>12128335.470000001</v>
      </c>
      <c r="G826" s="34"/>
      <c r="H826" s="37">
        <v>12128335.470000001</v>
      </c>
      <c r="I826" s="34"/>
      <c r="J826" s="38" t="s">
        <v>578</v>
      </c>
      <c r="K826" s="34"/>
    </row>
    <row r="827" spans="1:11" ht="30" x14ac:dyDescent="0.25">
      <c r="A827" s="91" t="s">
        <v>602</v>
      </c>
      <c r="B827" s="23" t="s">
        <v>559</v>
      </c>
      <c r="C827" s="36" t="s">
        <v>1804</v>
      </c>
      <c r="D827" s="88"/>
      <c r="E827" s="89"/>
      <c r="F827" s="37">
        <v>12128335.470000001</v>
      </c>
      <c r="G827" s="34"/>
      <c r="H827" s="37">
        <v>12128335.470000001</v>
      </c>
      <c r="I827" s="34"/>
      <c r="J827" s="38" t="s">
        <v>578</v>
      </c>
      <c r="K827" s="34"/>
    </row>
    <row r="828" spans="1:11" x14ac:dyDescent="0.25">
      <c r="A828" s="90" t="s">
        <v>607</v>
      </c>
      <c r="B828" s="23" t="s">
        <v>559</v>
      </c>
      <c r="C828" s="36" t="s">
        <v>1805</v>
      </c>
      <c r="D828" s="88"/>
      <c r="E828" s="89"/>
      <c r="F828" s="37">
        <v>12128335.470000001</v>
      </c>
      <c r="G828" s="34"/>
      <c r="H828" s="37">
        <v>12128335.470000001</v>
      </c>
      <c r="I828" s="34"/>
      <c r="J828" s="38" t="s">
        <v>578</v>
      </c>
      <c r="K828" s="34"/>
    </row>
    <row r="829" spans="1:11" ht="49.5" x14ac:dyDescent="0.25">
      <c r="A829" s="90" t="s">
        <v>1806</v>
      </c>
      <c r="B829" s="23" t="s">
        <v>559</v>
      </c>
      <c r="C829" s="36" t="s">
        <v>1807</v>
      </c>
      <c r="D829" s="88"/>
      <c r="E829" s="89"/>
      <c r="F829" s="37">
        <v>1770000</v>
      </c>
      <c r="G829" s="34"/>
      <c r="H829" s="37">
        <v>1372764.8</v>
      </c>
      <c r="I829" s="34"/>
      <c r="J829" s="38" t="s">
        <v>1808</v>
      </c>
      <c r="K829" s="34"/>
    </row>
    <row r="830" spans="1:11" ht="30" x14ac:dyDescent="0.25">
      <c r="A830" s="91" t="s">
        <v>599</v>
      </c>
      <c r="B830" s="23" t="s">
        <v>559</v>
      </c>
      <c r="C830" s="36" t="s">
        <v>1809</v>
      </c>
      <c r="D830" s="88"/>
      <c r="E830" s="89"/>
      <c r="F830" s="37">
        <v>1770000</v>
      </c>
      <c r="G830" s="34"/>
      <c r="H830" s="37">
        <v>1372764.8</v>
      </c>
      <c r="I830" s="34"/>
      <c r="J830" s="38" t="s">
        <v>1808</v>
      </c>
      <c r="K830" s="34"/>
    </row>
    <row r="831" spans="1:11" ht="30" x14ac:dyDescent="0.25">
      <c r="A831" s="91" t="s">
        <v>602</v>
      </c>
      <c r="B831" s="23" t="s">
        <v>559</v>
      </c>
      <c r="C831" s="36" t="s">
        <v>1810</v>
      </c>
      <c r="D831" s="88"/>
      <c r="E831" s="89"/>
      <c r="F831" s="37">
        <v>1770000</v>
      </c>
      <c r="G831" s="34"/>
      <c r="H831" s="37">
        <v>1372764.8</v>
      </c>
      <c r="I831" s="34"/>
      <c r="J831" s="38" t="s">
        <v>1808</v>
      </c>
      <c r="K831" s="34"/>
    </row>
    <row r="832" spans="1:11" ht="20.25" x14ac:dyDescent="0.25">
      <c r="A832" s="90" t="s">
        <v>604</v>
      </c>
      <c r="B832" s="23" t="s">
        <v>559</v>
      </c>
      <c r="C832" s="36" t="s">
        <v>1811</v>
      </c>
      <c r="D832" s="88"/>
      <c r="E832" s="89"/>
      <c r="F832" s="37">
        <v>1770000</v>
      </c>
      <c r="G832" s="34"/>
      <c r="H832" s="37">
        <v>1372764.8</v>
      </c>
      <c r="I832" s="34"/>
      <c r="J832" s="38" t="s">
        <v>1808</v>
      </c>
      <c r="K832" s="34"/>
    </row>
    <row r="833" spans="1:11" ht="39.75" x14ac:dyDescent="0.25">
      <c r="A833" s="90" t="s">
        <v>8468</v>
      </c>
      <c r="B833" s="23" t="s">
        <v>559</v>
      </c>
      <c r="C833" s="36" t="s">
        <v>1812</v>
      </c>
      <c r="D833" s="88"/>
      <c r="E833" s="89"/>
      <c r="F833" s="37">
        <v>791000</v>
      </c>
      <c r="G833" s="34"/>
      <c r="H833" s="37">
        <v>776607.83</v>
      </c>
      <c r="I833" s="34"/>
      <c r="J833" s="38" t="s">
        <v>1813</v>
      </c>
      <c r="K833" s="34"/>
    </row>
    <row r="834" spans="1:11" x14ac:dyDescent="0.25">
      <c r="A834" s="91" t="s">
        <v>1191</v>
      </c>
      <c r="B834" s="23" t="s">
        <v>559</v>
      </c>
      <c r="C834" s="36" t="s">
        <v>1814</v>
      </c>
      <c r="D834" s="88"/>
      <c r="E834" s="89"/>
      <c r="F834" s="37">
        <v>791000</v>
      </c>
      <c r="G834" s="34"/>
      <c r="H834" s="37">
        <v>776607.83</v>
      </c>
      <c r="I834" s="34"/>
      <c r="J834" s="38" t="s">
        <v>1813</v>
      </c>
      <c r="K834" s="34"/>
    </row>
    <row r="835" spans="1:11" x14ac:dyDescent="0.25">
      <c r="A835" s="91" t="s">
        <v>1552</v>
      </c>
      <c r="B835" s="23" t="s">
        <v>559</v>
      </c>
      <c r="C835" s="36" t="s">
        <v>1815</v>
      </c>
      <c r="D835" s="88"/>
      <c r="E835" s="89"/>
      <c r="F835" s="37">
        <v>791000</v>
      </c>
      <c r="G835" s="34"/>
      <c r="H835" s="37">
        <v>776607.83</v>
      </c>
      <c r="I835" s="34"/>
      <c r="J835" s="38" t="s">
        <v>1813</v>
      </c>
      <c r="K835" s="34"/>
    </row>
    <row r="836" spans="1:11" ht="84.75" customHeight="1" x14ac:dyDescent="0.25">
      <c r="A836" s="90" t="s">
        <v>8469</v>
      </c>
      <c r="B836" s="23" t="s">
        <v>559</v>
      </c>
      <c r="C836" s="36" t="s">
        <v>1816</v>
      </c>
      <c r="D836" s="88"/>
      <c r="E836" s="89"/>
      <c r="F836" s="37">
        <v>48602800</v>
      </c>
      <c r="G836" s="34"/>
      <c r="H836" s="37">
        <v>38671503.460000001</v>
      </c>
      <c r="I836" s="34"/>
      <c r="J836" s="38" t="s">
        <v>1817</v>
      </c>
      <c r="K836" s="34"/>
    </row>
    <row r="837" spans="1:11" ht="48" customHeight="1" x14ac:dyDescent="0.25">
      <c r="A837" s="91" t="s">
        <v>570</v>
      </c>
      <c r="B837" s="23" t="s">
        <v>559</v>
      </c>
      <c r="C837" s="36" t="s">
        <v>1818</v>
      </c>
      <c r="D837" s="88"/>
      <c r="E837" s="89"/>
      <c r="F837" s="37">
        <v>27978600</v>
      </c>
      <c r="G837" s="34"/>
      <c r="H837" s="37">
        <v>27978600</v>
      </c>
      <c r="I837" s="34"/>
      <c r="J837" s="38" t="s">
        <v>578</v>
      </c>
      <c r="K837" s="34"/>
    </row>
    <row r="838" spans="1:11" ht="20.25" x14ac:dyDescent="0.25">
      <c r="A838" s="91" t="s">
        <v>572</v>
      </c>
      <c r="B838" s="23" t="s">
        <v>559</v>
      </c>
      <c r="C838" s="36" t="s">
        <v>1819</v>
      </c>
      <c r="D838" s="88"/>
      <c r="E838" s="89"/>
      <c r="F838" s="37">
        <v>27978600</v>
      </c>
      <c r="G838" s="34"/>
      <c r="H838" s="37">
        <v>27978600</v>
      </c>
      <c r="I838" s="34"/>
      <c r="J838" s="38" t="s">
        <v>578</v>
      </c>
      <c r="K838" s="34"/>
    </row>
    <row r="839" spans="1:11" ht="20.25" x14ac:dyDescent="0.25">
      <c r="A839" s="90" t="s">
        <v>574</v>
      </c>
      <c r="B839" s="23" t="s">
        <v>559</v>
      </c>
      <c r="C839" s="36" t="s">
        <v>1820</v>
      </c>
      <c r="D839" s="88"/>
      <c r="E839" s="89"/>
      <c r="F839" s="37">
        <v>22378348</v>
      </c>
      <c r="G839" s="34"/>
      <c r="H839" s="37">
        <v>22378348</v>
      </c>
      <c r="I839" s="34"/>
      <c r="J839" s="38" t="s">
        <v>578</v>
      </c>
      <c r="K839" s="34"/>
    </row>
    <row r="840" spans="1:11" ht="39.75" x14ac:dyDescent="0.25">
      <c r="A840" s="90" t="s">
        <v>576</v>
      </c>
      <c r="B840" s="23" t="s">
        <v>559</v>
      </c>
      <c r="C840" s="36" t="s">
        <v>1821</v>
      </c>
      <c r="D840" s="88"/>
      <c r="E840" s="89"/>
      <c r="F840" s="37">
        <v>5600252</v>
      </c>
      <c r="G840" s="34"/>
      <c r="H840" s="37">
        <v>5600252</v>
      </c>
      <c r="I840" s="34"/>
      <c r="J840" s="38" t="s">
        <v>578</v>
      </c>
      <c r="K840" s="34"/>
    </row>
    <row r="841" spans="1:11" ht="23.25" customHeight="1" x14ac:dyDescent="0.25">
      <c r="A841" s="91" t="s">
        <v>599</v>
      </c>
      <c r="B841" s="23" t="s">
        <v>559</v>
      </c>
      <c r="C841" s="36" t="s">
        <v>1822</v>
      </c>
      <c r="D841" s="88"/>
      <c r="E841" s="89"/>
      <c r="F841" s="37">
        <v>10778800</v>
      </c>
      <c r="G841" s="34"/>
      <c r="H841" s="37">
        <v>877290</v>
      </c>
      <c r="I841" s="34"/>
      <c r="J841" s="38" t="s">
        <v>1823</v>
      </c>
      <c r="K841" s="34"/>
    </row>
    <row r="842" spans="1:11" ht="30" x14ac:dyDescent="0.25">
      <c r="A842" s="91" t="s">
        <v>602</v>
      </c>
      <c r="B842" s="23" t="s">
        <v>559</v>
      </c>
      <c r="C842" s="36" t="s">
        <v>1824</v>
      </c>
      <c r="D842" s="88"/>
      <c r="E842" s="89"/>
      <c r="F842" s="37">
        <v>10778800</v>
      </c>
      <c r="G842" s="34"/>
      <c r="H842" s="37">
        <v>877290</v>
      </c>
      <c r="I842" s="34"/>
      <c r="J842" s="38" t="s">
        <v>1823</v>
      </c>
      <c r="K842" s="34"/>
    </row>
    <row r="843" spans="1:11" ht="20.25" x14ac:dyDescent="0.25">
      <c r="A843" s="90" t="s">
        <v>604</v>
      </c>
      <c r="B843" s="23" t="s">
        <v>559</v>
      </c>
      <c r="C843" s="36" t="s">
        <v>1825</v>
      </c>
      <c r="D843" s="88"/>
      <c r="E843" s="89"/>
      <c r="F843" s="37">
        <v>10778800</v>
      </c>
      <c r="G843" s="34"/>
      <c r="H843" s="37">
        <v>877290</v>
      </c>
      <c r="I843" s="34"/>
      <c r="J843" s="38" t="s">
        <v>1823</v>
      </c>
      <c r="K843" s="34"/>
    </row>
    <row r="844" spans="1:11" x14ac:dyDescent="0.25">
      <c r="A844" s="91" t="s">
        <v>1191</v>
      </c>
      <c r="B844" s="23" t="s">
        <v>559</v>
      </c>
      <c r="C844" s="36" t="s">
        <v>1826</v>
      </c>
      <c r="D844" s="88"/>
      <c r="E844" s="89"/>
      <c r="F844" s="37">
        <v>9845400</v>
      </c>
      <c r="G844" s="34"/>
      <c r="H844" s="37">
        <v>9815613.4600000009</v>
      </c>
      <c r="I844" s="34"/>
      <c r="J844" s="38" t="s">
        <v>1827</v>
      </c>
      <c r="K844" s="34"/>
    </row>
    <row r="845" spans="1:11" x14ac:dyDescent="0.25">
      <c r="A845" s="91" t="s">
        <v>1552</v>
      </c>
      <c r="B845" s="23" t="s">
        <v>559</v>
      </c>
      <c r="C845" s="36" t="s">
        <v>1828</v>
      </c>
      <c r="D845" s="88"/>
      <c r="E845" s="89"/>
      <c r="F845" s="37">
        <v>9845400</v>
      </c>
      <c r="G845" s="34"/>
      <c r="H845" s="37">
        <v>9815613.4600000009</v>
      </c>
      <c r="I845" s="34"/>
      <c r="J845" s="38" t="s">
        <v>1827</v>
      </c>
      <c r="K845" s="34"/>
    </row>
    <row r="846" spans="1:11" ht="30" x14ac:dyDescent="0.25">
      <c r="A846" s="90" t="s">
        <v>1829</v>
      </c>
      <c r="B846" s="23" t="s">
        <v>559</v>
      </c>
      <c r="C846" s="36" t="s">
        <v>1830</v>
      </c>
      <c r="D846" s="88"/>
      <c r="E846" s="89"/>
      <c r="F846" s="37">
        <v>497497365.99000001</v>
      </c>
      <c r="G846" s="34"/>
      <c r="H846" s="37">
        <v>490457694.95999998</v>
      </c>
      <c r="I846" s="34"/>
      <c r="J846" s="38" t="s">
        <v>1831</v>
      </c>
      <c r="K846" s="34"/>
    </row>
    <row r="847" spans="1:11" ht="20.25" x14ac:dyDescent="0.25">
      <c r="A847" s="90" t="s">
        <v>8299</v>
      </c>
      <c r="B847" s="23" t="s">
        <v>559</v>
      </c>
      <c r="C847" s="36" t="s">
        <v>1832</v>
      </c>
      <c r="D847" s="88"/>
      <c r="E847" s="89"/>
      <c r="F847" s="37">
        <v>491339825.55000001</v>
      </c>
      <c r="G847" s="34"/>
      <c r="H847" s="37">
        <v>484300154.51999998</v>
      </c>
      <c r="I847" s="34"/>
      <c r="J847" s="38" t="s">
        <v>1831</v>
      </c>
      <c r="K847" s="34"/>
    </row>
    <row r="848" spans="1:11" ht="49.5" x14ac:dyDescent="0.25">
      <c r="A848" s="91" t="s">
        <v>8301</v>
      </c>
      <c r="B848" s="23" t="s">
        <v>559</v>
      </c>
      <c r="C848" s="36" t="s">
        <v>1833</v>
      </c>
      <c r="D848" s="88"/>
      <c r="E848" s="89"/>
      <c r="F848" s="37">
        <v>394654994.55000001</v>
      </c>
      <c r="G848" s="34"/>
      <c r="H848" s="37">
        <v>387983092.47000003</v>
      </c>
      <c r="I848" s="34"/>
      <c r="J848" s="38" t="s">
        <v>1834</v>
      </c>
      <c r="K848" s="34"/>
    </row>
    <row r="849" spans="1:11" ht="39.75" x14ac:dyDescent="0.25">
      <c r="A849" s="91" t="s">
        <v>8304</v>
      </c>
      <c r="B849" s="23" t="s">
        <v>559</v>
      </c>
      <c r="C849" s="36" t="s">
        <v>1835</v>
      </c>
      <c r="D849" s="88"/>
      <c r="E849" s="89"/>
      <c r="F849" s="35">
        <v>58834640.590000004</v>
      </c>
      <c r="G849" s="34"/>
      <c r="H849" s="35">
        <v>58834640.590000004</v>
      </c>
      <c r="I849" s="34"/>
      <c r="J849" s="38" t="s">
        <v>578</v>
      </c>
      <c r="K849" s="34"/>
    </row>
    <row r="850" spans="1:11" ht="131.25" customHeight="1" x14ac:dyDescent="0.25">
      <c r="A850" s="90" t="s">
        <v>1836</v>
      </c>
      <c r="B850" s="23" t="s">
        <v>559</v>
      </c>
      <c r="C850" s="36" t="s">
        <v>1837</v>
      </c>
      <c r="D850" s="88"/>
      <c r="E850" s="89"/>
      <c r="F850" s="37">
        <v>58834640.590000004</v>
      </c>
      <c r="G850" s="34"/>
      <c r="H850" s="37">
        <v>58834640.590000004</v>
      </c>
      <c r="I850" s="34"/>
      <c r="J850" s="38" t="s">
        <v>578</v>
      </c>
      <c r="K850" s="34"/>
    </row>
    <row r="851" spans="1:11" ht="30" x14ac:dyDescent="0.25">
      <c r="A851" s="91" t="s">
        <v>599</v>
      </c>
      <c r="B851" s="23" t="s">
        <v>559</v>
      </c>
      <c r="C851" s="36" t="s">
        <v>1838</v>
      </c>
      <c r="D851" s="88"/>
      <c r="E851" s="89"/>
      <c r="F851" s="37">
        <v>58834640.590000004</v>
      </c>
      <c r="G851" s="34"/>
      <c r="H851" s="37">
        <v>58834640.590000004</v>
      </c>
      <c r="I851" s="34"/>
      <c r="J851" s="38" t="s">
        <v>578</v>
      </c>
      <c r="K851" s="34"/>
    </row>
    <row r="852" spans="1:11" ht="30" x14ac:dyDescent="0.25">
      <c r="A852" s="91" t="s">
        <v>1839</v>
      </c>
      <c r="B852" s="23" t="s">
        <v>559</v>
      </c>
      <c r="C852" s="36" t="s">
        <v>1840</v>
      </c>
      <c r="D852" s="88"/>
      <c r="E852" s="89"/>
      <c r="F852" s="37">
        <v>58834640.590000004</v>
      </c>
      <c r="G852" s="34"/>
      <c r="H852" s="37">
        <v>58834640.590000004</v>
      </c>
      <c r="I852" s="34"/>
      <c r="J852" s="38" t="s">
        <v>578</v>
      </c>
      <c r="K852" s="34"/>
    </row>
    <row r="853" spans="1:11" ht="39.75" x14ac:dyDescent="0.25">
      <c r="A853" s="90" t="s">
        <v>1841</v>
      </c>
      <c r="B853" s="23" t="s">
        <v>559</v>
      </c>
      <c r="C853" s="36" t="s">
        <v>1842</v>
      </c>
      <c r="D853" s="88"/>
      <c r="E853" s="89"/>
      <c r="F853" s="37">
        <v>58834640.590000004</v>
      </c>
      <c r="G853" s="34"/>
      <c r="H853" s="37">
        <v>58834640.590000004</v>
      </c>
      <c r="I853" s="34"/>
      <c r="J853" s="38" t="s">
        <v>578</v>
      </c>
      <c r="K853" s="34"/>
    </row>
    <row r="854" spans="1:11" ht="30" x14ac:dyDescent="0.25">
      <c r="A854" s="91" t="s">
        <v>8305</v>
      </c>
      <c r="B854" s="23" t="s">
        <v>559</v>
      </c>
      <c r="C854" s="36" t="s">
        <v>1843</v>
      </c>
      <c r="D854" s="88"/>
      <c r="E854" s="89"/>
      <c r="F854" s="35">
        <v>335820353.95999998</v>
      </c>
      <c r="G854" s="34"/>
      <c r="H854" s="35">
        <v>329148451.88</v>
      </c>
      <c r="I854" s="34"/>
      <c r="J854" s="38" t="s">
        <v>1834</v>
      </c>
      <c r="K854" s="34"/>
    </row>
    <row r="855" spans="1:11" ht="105.75" customHeight="1" x14ac:dyDescent="0.25">
      <c r="A855" s="90" t="s">
        <v>1844</v>
      </c>
      <c r="B855" s="23" t="s">
        <v>559</v>
      </c>
      <c r="C855" s="36" t="s">
        <v>1845</v>
      </c>
      <c r="D855" s="88"/>
      <c r="E855" s="89"/>
      <c r="F855" s="37">
        <v>8809220</v>
      </c>
      <c r="G855" s="34"/>
      <c r="H855" s="37">
        <v>7790928.96</v>
      </c>
      <c r="I855" s="34"/>
      <c r="J855" s="38" t="s">
        <v>1846</v>
      </c>
      <c r="K855" s="34"/>
    </row>
    <row r="856" spans="1:11" ht="30" x14ac:dyDescent="0.25">
      <c r="A856" s="91" t="s">
        <v>1227</v>
      </c>
      <c r="B856" s="23" t="s">
        <v>559</v>
      </c>
      <c r="C856" s="36" t="s">
        <v>1847</v>
      </c>
      <c r="D856" s="88"/>
      <c r="E856" s="89"/>
      <c r="F856" s="37">
        <v>8809220</v>
      </c>
      <c r="G856" s="34"/>
      <c r="H856" s="37">
        <v>7790928.96</v>
      </c>
      <c r="I856" s="34"/>
      <c r="J856" s="38" t="s">
        <v>1846</v>
      </c>
      <c r="K856" s="34"/>
    </row>
    <row r="857" spans="1:11" x14ac:dyDescent="0.25">
      <c r="A857" s="91" t="s">
        <v>1848</v>
      </c>
      <c r="B857" s="23" t="s">
        <v>559</v>
      </c>
      <c r="C857" s="36" t="s">
        <v>1849</v>
      </c>
      <c r="D857" s="88"/>
      <c r="E857" s="89"/>
      <c r="F857" s="37">
        <v>8809220</v>
      </c>
      <c r="G857" s="34"/>
      <c r="H857" s="37">
        <v>7790928.96</v>
      </c>
      <c r="I857" s="34"/>
      <c r="J857" s="38" t="s">
        <v>1846</v>
      </c>
      <c r="K857" s="34"/>
    </row>
    <row r="858" spans="1:11" ht="30" x14ac:dyDescent="0.25">
      <c r="A858" s="90" t="s">
        <v>1850</v>
      </c>
      <c r="B858" s="23" t="s">
        <v>559</v>
      </c>
      <c r="C858" s="36" t="s">
        <v>1851</v>
      </c>
      <c r="D858" s="88"/>
      <c r="E858" s="89"/>
      <c r="F858" s="37">
        <v>8809220</v>
      </c>
      <c r="G858" s="34"/>
      <c r="H858" s="37">
        <v>7790928.96</v>
      </c>
      <c r="I858" s="34"/>
      <c r="J858" s="38" t="s">
        <v>1846</v>
      </c>
      <c r="K858" s="34"/>
    </row>
    <row r="859" spans="1:11" ht="133.5" customHeight="1" x14ac:dyDescent="0.25">
      <c r="A859" s="90" t="s">
        <v>1852</v>
      </c>
      <c r="B859" s="23" t="s">
        <v>559</v>
      </c>
      <c r="C859" s="36" t="s">
        <v>1853</v>
      </c>
      <c r="D859" s="88"/>
      <c r="E859" s="89"/>
      <c r="F859" s="37">
        <v>327011133.95999998</v>
      </c>
      <c r="G859" s="34"/>
      <c r="H859" s="37">
        <v>321357522.92000002</v>
      </c>
      <c r="I859" s="34"/>
      <c r="J859" s="38" t="s">
        <v>1854</v>
      </c>
      <c r="K859" s="34"/>
    </row>
    <row r="860" spans="1:11" ht="51.75" customHeight="1" x14ac:dyDescent="0.25">
      <c r="A860" s="91" t="s">
        <v>570</v>
      </c>
      <c r="B860" s="23" t="s">
        <v>559</v>
      </c>
      <c r="C860" s="36" t="s">
        <v>1855</v>
      </c>
      <c r="D860" s="88"/>
      <c r="E860" s="89"/>
      <c r="F860" s="37">
        <v>258132985.96000001</v>
      </c>
      <c r="G860" s="34"/>
      <c r="H860" s="37">
        <v>258021164.84999999</v>
      </c>
      <c r="I860" s="34"/>
      <c r="J860" s="38" t="s">
        <v>1856</v>
      </c>
      <c r="K860" s="34"/>
    </row>
    <row r="861" spans="1:11" ht="20.25" x14ac:dyDescent="0.25">
      <c r="A861" s="91" t="s">
        <v>930</v>
      </c>
      <c r="B861" s="23" t="s">
        <v>559</v>
      </c>
      <c r="C861" s="36" t="s">
        <v>1857</v>
      </c>
      <c r="D861" s="88"/>
      <c r="E861" s="89"/>
      <c r="F861" s="37">
        <v>258132985.96000001</v>
      </c>
      <c r="G861" s="34"/>
      <c r="H861" s="37">
        <v>258021164.84999999</v>
      </c>
      <c r="I861" s="34"/>
      <c r="J861" s="38" t="s">
        <v>1856</v>
      </c>
      <c r="K861" s="34"/>
    </row>
    <row r="862" spans="1:11" x14ac:dyDescent="0.25">
      <c r="A862" s="90" t="s">
        <v>932</v>
      </c>
      <c r="B862" s="23" t="s">
        <v>559</v>
      </c>
      <c r="C862" s="36" t="s">
        <v>1858</v>
      </c>
      <c r="D862" s="88"/>
      <c r="E862" s="89"/>
      <c r="F862" s="37">
        <v>197295343.31999999</v>
      </c>
      <c r="G862" s="34"/>
      <c r="H862" s="37">
        <v>197295343.31999999</v>
      </c>
      <c r="I862" s="34"/>
      <c r="J862" s="38" t="s">
        <v>578</v>
      </c>
      <c r="K862" s="34"/>
    </row>
    <row r="863" spans="1:11" ht="20.25" x14ac:dyDescent="0.25">
      <c r="A863" s="90" t="s">
        <v>934</v>
      </c>
      <c r="B863" s="23" t="s">
        <v>559</v>
      </c>
      <c r="C863" s="36" t="s">
        <v>1859</v>
      </c>
      <c r="D863" s="88"/>
      <c r="E863" s="89"/>
      <c r="F863" s="37">
        <v>4946839.6399999997</v>
      </c>
      <c r="G863" s="34"/>
      <c r="H863" s="37">
        <v>4946839.6399999997</v>
      </c>
      <c r="I863" s="34"/>
      <c r="J863" s="38" t="s">
        <v>578</v>
      </c>
      <c r="K863" s="34"/>
    </row>
    <row r="864" spans="1:11" ht="39.75" x14ac:dyDescent="0.25">
      <c r="A864" s="90" t="s">
        <v>940</v>
      </c>
      <c r="B864" s="23" t="s">
        <v>559</v>
      </c>
      <c r="C864" s="36" t="s">
        <v>1860</v>
      </c>
      <c r="D864" s="88"/>
      <c r="E864" s="89"/>
      <c r="F864" s="37">
        <v>55890803</v>
      </c>
      <c r="G864" s="34"/>
      <c r="H864" s="37">
        <v>55778981.890000001</v>
      </c>
      <c r="I864" s="34"/>
      <c r="J864" s="38" t="s">
        <v>1856</v>
      </c>
      <c r="K864" s="34"/>
    </row>
    <row r="865" spans="1:11" ht="23.25" customHeight="1" x14ac:dyDescent="0.25">
      <c r="A865" s="91" t="s">
        <v>599</v>
      </c>
      <c r="B865" s="23" t="s">
        <v>559</v>
      </c>
      <c r="C865" s="36" t="s">
        <v>1861</v>
      </c>
      <c r="D865" s="88"/>
      <c r="E865" s="89"/>
      <c r="F865" s="37">
        <v>64846667.640000001</v>
      </c>
      <c r="G865" s="34"/>
      <c r="H865" s="37">
        <v>59305881.899999999</v>
      </c>
      <c r="I865" s="34"/>
      <c r="J865" s="38" t="s">
        <v>1862</v>
      </c>
      <c r="K865" s="34"/>
    </row>
    <row r="866" spans="1:11" ht="30" x14ac:dyDescent="0.25">
      <c r="A866" s="91" t="s">
        <v>602</v>
      </c>
      <c r="B866" s="23" t="s">
        <v>559</v>
      </c>
      <c r="C866" s="36" t="s">
        <v>1863</v>
      </c>
      <c r="D866" s="88"/>
      <c r="E866" s="89"/>
      <c r="F866" s="37">
        <v>64846667.640000001</v>
      </c>
      <c r="G866" s="34"/>
      <c r="H866" s="37">
        <v>59305881.899999999</v>
      </c>
      <c r="I866" s="34"/>
      <c r="J866" s="38" t="s">
        <v>1862</v>
      </c>
      <c r="K866" s="34"/>
    </row>
    <row r="867" spans="1:11" ht="20.25" x14ac:dyDescent="0.25">
      <c r="A867" s="90" t="s">
        <v>604</v>
      </c>
      <c r="B867" s="23" t="s">
        <v>559</v>
      </c>
      <c r="C867" s="36" t="s">
        <v>1864</v>
      </c>
      <c r="D867" s="88"/>
      <c r="E867" s="89"/>
      <c r="F867" s="37">
        <v>5563550</v>
      </c>
      <c r="G867" s="34"/>
      <c r="H867" s="37">
        <v>5448560.29</v>
      </c>
      <c r="I867" s="34"/>
      <c r="J867" s="38" t="s">
        <v>1865</v>
      </c>
      <c r="K867" s="34"/>
    </row>
    <row r="868" spans="1:11" ht="30" x14ac:dyDescent="0.25">
      <c r="A868" s="90" t="s">
        <v>1122</v>
      </c>
      <c r="B868" s="23" t="s">
        <v>559</v>
      </c>
      <c r="C868" s="36" t="s">
        <v>1866</v>
      </c>
      <c r="D868" s="88"/>
      <c r="E868" s="89"/>
      <c r="F868" s="37">
        <v>2080318.95</v>
      </c>
      <c r="G868" s="34"/>
      <c r="H868" s="37">
        <v>2080318.95</v>
      </c>
      <c r="I868" s="34"/>
      <c r="J868" s="38" t="s">
        <v>578</v>
      </c>
      <c r="K868" s="34"/>
    </row>
    <row r="869" spans="1:11" x14ac:dyDescent="0.25">
      <c r="A869" s="90" t="s">
        <v>607</v>
      </c>
      <c r="B869" s="23" t="s">
        <v>559</v>
      </c>
      <c r="C869" s="36" t="s">
        <v>1867</v>
      </c>
      <c r="D869" s="88"/>
      <c r="E869" s="89"/>
      <c r="F869" s="37">
        <v>57202798.689999998</v>
      </c>
      <c r="G869" s="34"/>
      <c r="H869" s="37">
        <v>51777002.659999996</v>
      </c>
      <c r="I869" s="34"/>
      <c r="J869" s="38" t="s">
        <v>1868</v>
      </c>
      <c r="K869" s="34"/>
    </row>
    <row r="870" spans="1:11" ht="20.25" x14ac:dyDescent="0.25">
      <c r="A870" s="91" t="s">
        <v>854</v>
      </c>
      <c r="B870" s="23" t="s">
        <v>559</v>
      </c>
      <c r="C870" s="36" t="s">
        <v>1869</v>
      </c>
      <c r="D870" s="88"/>
      <c r="E870" s="89"/>
      <c r="F870" s="37">
        <v>308707.08</v>
      </c>
      <c r="G870" s="34"/>
      <c r="H870" s="37">
        <v>308707.08</v>
      </c>
      <c r="I870" s="34"/>
      <c r="J870" s="38" t="s">
        <v>578</v>
      </c>
      <c r="K870" s="34"/>
    </row>
    <row r="871" spans="1:11" ht="20.25" x14ac:dyDescent="0.25">
      <c r="A871" s="91" t="s">
        <v>857</v>
      </c>
      <c r="B871" s="23" t="s">
        <v>559</v>
      </c>
      <c r="C871" s="36" t="s">
        <v>1870</v>
      </c>
      <c r="D871" s="88"/>
      <c r="E871" s="89"/>
      <c r="F871" s="37">
        <v>308707.08</v>
      </c>
      <c r="G871" s="34"/>
      <c r="H871" s="37">
        <v>308707.08</v>
      </c>
      <c r="I871" s="34"/>
      <c r="J871" s="38" t="s">
        <v>578</v>
      </c>
      <c r="K871" s="34"/>
    </row>
    <row r="872" spans="1:11" ht="30" x14ac:dyDescent="0.25">
      <c r="A872" s="90" t="s">
        <v>859</v>
      </c>
      <c r="B872" s="23" t="s">
        <v>559</v>
      </c>
      <c r="C872" s="36" t="s">
        <v>1871</v>
      </c>
      <c r="D872" s="88"/>
      <c r="E872" s="89"/>
      <c r="F872" s="37">
        <v>308707.08</v>
      </c>
      <c r="G872" s="34"/>
      <c r="H872" s="37">
        <v>308707.08</v>
      </c>
      <c r="I872" s="34"/>
      <c r="J872" s="38" t="s">
        <v>578</v>
      </c>
      <c r="K872" s="34"/>
    </row>
    <row r="873" spans="1:11" x14ac:dyDescent="0.25">
      <c r="A873" s="91" t="s">
        <v>610</v>
      </c>
      <c r="B873" s="23" t="s">
        <v>559</v>
      </c>
      <c r="C873" s="36" t="s">
        <v>1872</v>
      </c>
      <c r="D873" s="88"/>
      <c r="E873" s="89"/>
      <c r="F873" s="37">
        <v>3722773.28</v>
      </c>
      <c r="G873" s="34"/>
      <c r="H873" s="37">
        <v>3721769.09</v>
      </c>
      <c r="I873" s="34"/>
      <c r="J873" s="38" t="s">
        <v>1873</v>
      </c>
      <c r="K873" s="34"/>
    </row>
    <row r="874" spans="1:11" x14ac:dyDescent="0.25">
      <c r="A874" s="91" t="s">
        <v>613</v>
      </c>
      <c r="B874" s="23" t="s">
        <v>559</v>
      </c>
      <c r="C874" s="36" t="s">
        <v>1874</v>
      </c>
      <c r="D874" s="88"/>
      <c r="E874" s="89"/>
      <c r="F874" s="37">
        <v>3722773.28</v>
      </c>
      <c r="G874" s="34"/>
      <c r="H874" s="37">
        <v>3721769.09</v>
      </c>
      <c r="I874" s="34"/>
      <c r="J874" s="38" t="s">
        <v>1873</v>
      </c>
      <c r="K874" s="34"/>
    </row>
    <row r="875" spans="1:11" ht="20.25" x14ac:dyDescent="0.25">
      <c r="A875" s="90" t="s">
        <v>615</v>
      </c>
      <c r="B875" s="23" t="s">
        <v>559</v>
      </c>
      <c r="C875" s="36" t="s">
        <v>1875</v>
      </c>
      <c r="D875" s="88"/>
      <c r="E875" s="89"/>
      <c r="F875" s="37">
        <v>3264773.28</v>
      </c>
      <c r="G875" s="34"/>
      <c r="H875" s="37">
        <v>3264773.28</v>
      </c>
      <c r="I875" s="34"/>
      <c r="J875" s="38" t="s">
        <v>578</v>
      </c>
      <c r="K875" s="34"/>
    </row>
    <row r="876" spans="1:11" x14ac:dyDescent="0.25">
      <c r="A876" s="90" t="s">
        <v>953</v>
      </c>
      <c r="B876" s="23" t="s">
        <v>559</v>
      </c>
      <c r="C876" s="36" t="s">
        <v>1876</v>
      </c>
      <c r="D876" s="88"/>
      <c r="E876" s="89"/>
      <c r="F876" s="37">
        <v>456000</v>
      </c>
      <c r="G876" s="34"/>
      <c r="H876" s="37">
        <v>456000</v>
      </c>
      <c r="I876" s="34"/>
      <c r="J876" s="38" t="s">
        <v>578</v>
      </c>
      <c r="K876" s="34"/>
    </row>
    <row r="877" spans="1:11" x14ac:dyDescent="0.25">
      <c r="A877" s="90" t="s">
        <v>618</v>
      </c>
      <c r="B877" s="23" t="s">
        <v>559</v>
      </c>
      <c r="C877" s="36" t="s">
        <v>1877</v>
      </c>
      <c r="D877" s="88"/>
      <c r="E877" s="89"/>
      <c r="F877" s="37">
        <v>2000</v>
      </c>
      <c r="G877" s="34"/>
      <c r="H877" s="37">
        <v>995.81</v>
      </c>
      <c r="I877" s="34"/>
      <c r="J877" s="38" t="s">
        <v>1873</v>
      </c>
      <c r="K877" s="34"/>
    </row>
    <row r="878" spans="1:11" ht="49.5" x14ac:dyDescent="0.25">
      <c r="A878" s="91" t="s">
        <v>8306</v>
      </c>
      <c r="B878" s="23" t="s">
        <v>559</v>
      </c>
      <c r="C878" s="36" t="s">
        <v>1878</v>
      </c>
      <c r="D878" s="88"/>
      <c r="E878" s="89"/>
      <c r="F878" s="37">
        <v>96684831</v>
      </c>
      <c r="G878" s="34"/>
      <c r="H878" s="37">
        <v>96317062.049999997</v>
      </c>
      <c r="I878" s="34"/>
      <c r="J878" s="38" t="s">
        <v>1879</v>
      </c>
      <c r="K878" s="34"/>
    </row>
    <row r="879" spans="1:11" ht="30" x14ac:dyDescent="0.25">
      <c r="A879" s="91" t="s">
        <v>8307</v>
      </c>
      <c r="B879" s="23" t="s">
        <v>559</v>
      </c>
      <c r="C879" s="36" t="s">
        <v>1880</v>
      </c>
      <c r="D879" s="88"/>
      <c r="E879" s="89"/>
      <c r="F879" s="35">
        <v>5000000</v>
      </c>
      <c r="G879" s="34"/>
      <c r="H879" s="35">
        <v>5000000</v>
      </c>
      <c r="I879" s="34"/>
      <c r="J879" s="38" t="s">
        <v>578</v>
      </c>
      <c r="K879" s="34"/>
    </row>
    <row r="880" spans="1:11" ht="181.5" customHeight="1" x14ac:dyDescent="0.25">
      <c r="A880" s="90" t="s">
        <v>1881</v>
      </c>
      <c r="B880" s="23" t="s">
        <v>559</v>
      </c>
      <c r="C880" s="36" t="s">
        <v>1882</v>
      </c>
      <c r="D880" s="88"/>
      <c r="E880" s="89"/>
      <c r="F880" s="37">
        <v>5000000</v>
      </c>
      <c r="G880" s="34"/>
      <c r="H880" s="37">
        <v>5000000</v>
      </c>
      <c r="I880" s="34"/>
      <c r="J880" s="38" t="s">
        <v>578</v>
      </c>
      <c r="K880" s="34"/>
    </row>
    <row r="881" spans="1:11" x14ac:dyDescent="0.25">
      <c r="A881" s="91" t="s">
        <v>610</v>
      </c>
      <c r="B881" s="23" t="s">
        <v>559</v>
      </c>
      <c r="C881" s="36" t="s">
        <v>1883</v>
      </c>
      <c r="D881" s="88"/>
      <c r="E881" s="89"/>
      <c r="F881" s="37">
        <v>5000000</v>
      </c>
      <c r="G881" s="34"/>
      <c r="H881" s="37">
        <v>5000000</v>
      </c>
      <c r="I881" s="34"/>
      <c r="J881" s="38" t="s">
        <v>578</v>
      </c>
      <c r="K881" s="34"/>
    </row>
    <row r="882" spans="1:11" ht="39" customHeight="1" x14ac:dyDescent="0.25">
      <c r="A882" s="91" t="s">
        <v>1129</v>
      </c>
      <c r="B882" s="23" t="s">
        <v>559</v>
      </c>
      <c r="C882" s="36" t="s">
        <v>1884</v>
      </c>
      <c r="D882" s="88"/>
      <c r="E882" s="89"/>
      <c r="F882" s="37">
        <v>5000000</v>
      </c>
      <c r="G882" s="34"/>
      <c r="H882" s="37">
        <v>5000000</v>
      </c>
      <c r="I882" s="34"/>
      <c r="J882" s="38" t="s">
        <v>578</v>
      </c>
      <c r="K882" s="34"/>
    </row>
    <row r="883" spans="1:11" ht="88.5" x14ac:dyDescent="0.25">
      <c r="A883" s="90" t="s">
        <v>1133</v>
      </c>
      <c r="B883" s="23" t="s">
        <v>559</v>
      </c>
      <c r="C883" s="36" t="s">
        <v>1885</v>
      </c>
      <c r="D883" s="88"/>
      <c r="E883" s="89"/>
      <c r="F883" s="37">
        <v>5000000</v>
      </c>
      <c r="G883" s="34"/>
      <c r="H883" s="37">
        <v>5000000</v>
      </c>
      <c r="I883" s="34"/>
      <c r="J883" s="38" t="s">
        <v>578</v>
      </c>
      <c r="K883" s="34"/>
    </row>
    <row r="884" spans="1:11" ht="49.5" x14ac:dyDescent="0.25">
      <c r="A884" s="91" t="s">
        <v>8308</v>
      </c>
      <c r="B884" s="23" t="s">
        <v>559</v>
      </c>
      <c r="C884" s="36" t="s">
        <v>1886</v>
      </c>
      <c r="D884" s="88"/>
      <c r="E884" s="89"/>
      <c r="F884" s="35">
        <v>68629800</v>
      </c>
      <c r="G884" s="34"/>
      <c r="H884" s="35">
        <v>68373495.629999995</v>
      </c>
      <c r="I884" s="34"/>
      <c r="J884" s="38" t="s">
        <v>1887</v>
      </c>
      <c r="K884" s="34"/>
    </row>
    <row r="885" spans="1:11" ht="156.75" x14ac:dyDescent="0.25">
      <c r="A885" s="90" t="s">
        <v>1888</v>
      </c>
      <c r="B885" s="23" t="s">
        <v>559</v>
      </c>
      <c r="C885" s="36" t="s">
        <v>1889</v>
      </c>
      <c r="D885" s="88"/>
      <c r="E885" s="89"/>
      <c r="F885" s="37">
        <v>68629800</v>
      </c>
      <c r="G885" s="34"/>
      <c r="H885" s="37">
        <v>68373495.629999995</v>
      </c>
      <c r="I885" s="34"/>
      <c r="J885" s="38" t="s">
        <v>1887</v>
      </c>
      <c r="K885" s="34"/>
    </row>
    <row r="886" spans="1:11" ht="21.75" customHeight="1" x14ac:dyDescent="0.25">
      <c r="A886" s="91" t="s">
        <v>599</v>
      </c>
      <c r="B886" s="23" t="s">
        <v>559</v>
      </c>
      <c r="C886" s="36" t="s">
        <v>1890</v>
      </c>
      <c r="D886" s="88"/>
      <c r="E886" s="89"/>
      <c r="F886" s="37">
        <v>8770547.9499999993</v>
      </c>
      <c r="G886" s="34"/>
      <c r="H886" s="37">
        <v>8770547.9499999993</v>
      </c>
      <c r="I886" s="34"/>
      <c r="J886" s="38" t="s">
        <v>578</v>
      </c>
      <c r="K886" s="34"/>
    </row>
    <row r="887" spans="1:11" ht="30" x14ac:dyDescent="0.25">
      <c r="A887" s="91" t="s">
        <v>602</v>
      </c>
      <c r="B887" s="23" t="s">
        <v>559</v>
      </c>
      <c r="C887" s="36" t="s">
        <v>1891</v>
      </c>
      <c r="D887" s="88"/>
      <c r="E887" s="89"/>
      <c r="F887" s="37">
        <v>8770547.9499999993</v>
      </c>
      <c r="G887" s="34"/>
      <c r="H887" s="37">
        <v>8770547.9499999993</v>
      </c>
      <c r="I887" s="34"/>
      <c r="J887" s="38" t="s">
        <v>578</v>
      </c>
      <c r="K887" s="34"/>
    </row>
    <row r="888" spans="1:11" ht="20.25" x14ac:dyDescent="0.25">
      <c r="A888" s="90" t="s">
        <v>604</v>
      </c>
      <c r="B888" s="23" t="s">
        <v>559</v>
      </c>
      <c r="C888" s="36" t="s">
        <v>1892</v>
      </c>
      <c r="D888" s="88"/>
      <c r="E888" s="89"/>
      <c r="F888" s="37">
        <v>8770547.9499999993</v>
      </c>
      <c r="G888" s="34"/>
      <c r="H888" s="37">
        <v>8770547.9499999993</v>
      </c>
      <c r="I888" s="34"/>
      <c r="J888" s="38" t="s">
        <v>578</v>
      </c>
      <c r="K888" s="34"/>
    </row>
    <row r="889" spans="1:11" x14ac:dyDescent="0.25">
      <c r="A889" s="91" t="s">
        <v>610</v>
      </c>
      <c r="B889" s="23" t="s">
        <v>559</v>
      </c>
      <c r="C889" s="36" t="s">
        <v>1893</v>
      </c>
      <c r="D889" s="88"/>
      <c r="E889" s="89"/>
      <c r="F889" s="37">
        <v>59859252.049999997</v>
      </c>
      <c r="G889" s="34"/>
      <c r="H889" s="37">
        <v>59602947.68</v>
      </c>
      <c r="I889" s="34"/>
      <c r="J889" s="38" t="s">
        <v>1887</v>
      </c>
      <c r="K889" s="34"/>
    </row>
    <row r="890" spans="1:11" ht="40.5" customHeight="1" x14ac:dyDescent="0.25">
      <c r="A890" s="91" t="s">
        <v>1129</v>
      </c>
      <c r="B890" s="23" t="s">
        <v>559</v>
      </c>
      <c r="C890" s="36" t="s">
        <v>1894</v>
      </c>
      <c r="D890" s="88"/>
      <c r="E890" s="89"/>
      <c r="F890" s="37">
        <v>59859252.049999997</v>
      </c>
      <c r="G890" s="34"/>
      <c r="H890" s="37">
        <v>59602947.68</v>
      </c>
      <c r="I890" s="34"/>
      <c r="J890" s="38" t="s">
        <v>1887</v>
      </c>
      <c r="K890" s="34"/>
    </row>
    <row r="891" spans="1:11" ht="88.5" x14ac:dyDescent="0.25">
      <c r="A891" s="90" t="s">
        <v>1133</v>
      </c>
      <c r="B891" s="23" t="s">
        <v>559</v>
      </c>
      <c r="C891" s="36" t="s">
        <v>1895</v>
      </c>
      <c r="D891" s="88"/>
      <c r="E891" s="89"/>
      <c r="F891" s="37">
        <v>59859252.049999997</v>
      </c>
      <c r="G891" s="34"/>
      <c r="H891" s="37">
        <v>59602947.68</v>
      </c>
      <c r="I891" s="34"/>
      <c r="J891" s="38" t="s">
        <v>1887</v>
      </c>
      <c r="K891" s="34"/>
    </row>
    <row r="892" spans="1:11" ht="89.25" customHeight="1" x14ac:dyDescent="0.25">
      <c r="A892" s="91" t="s">
        <v>8309</v>
      </c>
      <c r="B892" s="23" t="s">
        <v>559</v>
      </c>
      <c r="C892" s="36" t="s">
        <v>1896</v>
      </c>
      <c r="D892" s="88"/>
      <c r="E892" s="89"/>
      <c r="F892" s="35">
        <v>23055031</v>
      </c>
      <c r="G892" s="34"/>
      <c r="H892" s="35">
        <v>22943566.420000002</v>
      </c>
      <c r="I892" s="34"/>
      <c r="J892" s="38" t="s">
        <v>1897</v>
      </c>
      <c r="K892" s="34"/>
    </row>
    <row r="893" spans="1:11" ht="173.25" customHeight="1" x14ac:dyDescent="0.25">
      <c r="A893" s="90" t="s">
        <v>1898</v>
      </c>
      <c r="B893" s="23" t="s">
        <v>559</v>
      </c>
      <c r="C893" s="36" t="s">
        <v>1899</v>
      </c>
      <c r="D893" s="88"/>
      <c r="E893" s="89"/>
      <c r="F893" s="37">
        <v>13094600</v>
      </c>
      <c r="G893" s="34"/>
      <c r="H893" s="37">
        <v>13031436.939999999</v>
      </c>
      <c r="I893" s="34"/>
      <c r="J893" s="38" t="s">
        <v>1900</v>
      </c>
      <c r="K893" s="34"/>
    </row>
    <row r="894" spans="1:11" ht="30" x14ac:dyDescent="0.25">
      <c r="A894" s="91" t="s">
        <v>599</v>
      </c>
      <c r="B894" s="23" t="s">
        <v>559</v>
      </c>
      <c r="C894" s="36" t="s">
        <v>1901</v>
      </c>
      <c r="D894" s="88"/>
      <c r="E894" s="89"/>
      <c r="F894" s="37">
        <v>13094600</v>
      </c>
      <c r="G894" s="34"/>
      <c r="H894" s="37">
        <v>13031436.939999999</v>
      </c>
      <c r="I894" s="34"/>
      <c r="J894" s="38" t="s">
        <v>1900</v>
      </c>
      <c r="K894" s="34"/>
    </row>
    <row r="895" spans="1:11" ht="30" x14ac:dyDescent="0.25">
      <c r="A895" s="91" t="s">
        <v>602</v>
      </c>
      <c r="B895" s="23" t="s">
        <v>559</v>
      </c>
      <c r="C895" s="36" t="s">
        <v>1902</v>
      </c>
      <c r="D895" s="88"/>
      <c r="E895" s="89"/>
      <c r="F895" s="37">
        <v>13094600</v>
      </c>
      <c r="G895" s="34"/>
      <c r="H895" s="37">
        <v>13031436.939999999</v>
      </c>
      <c r="I895" s="34"/>
      <c r="J895" s="38" t="s">
        <v>1900</v>
      </c>
      <c r="K895" s="34"/>
    </row>
    <row r="896" spans="1:11" ht="20.25" x14ac:dyDescent="0.25">
      <c r="A896" s="90" t="s">
        <v>604</v>
      </c>
      <c r="B896" s="23" t="s">
        <v>559</v>
      </c>
      <c r="C896" s="36" t="s">
        <v>1903</v>
      </c>
      <c r="D896" s="88"/>
      <c r="E896" s="89"/>
      <c r="F896" s="37">
        <v>1954357.15</v>
      </c>
      <c r="G896" s="34"/>
      <c r="H896" s="37">
        <v>1905527.78</v>
      </c>
      <c r="I896" s="34"/>
      <c r="J896" s="38" t="s">
        <v>1904</v>
      </c>
      <c r="K896" s="34"/>
    </row>
    <row r="897" spans="1:11" x14ac:dyDescent="0.25">
      <c r="A897" s="90" t="s">
        <v>607</v>
      </c>
      <c r="B897" s="23" t="s">
        <v>559</v>
      </c>
      <c r="C897" s="36" t="s">
        <v>1905</v>
      </c>
      <c r="D897" s="88"/>
      <c r="E897" s="89"/>
      <c r="F897" s="37">
        <v>11140242.85</v>
      </c>
      <c r="G897" s="34"/>
      <c r="H897" s="37">
        <v>11125909.16</v>
      </c>
      <c r="I897" s="34"/>
      <c r="J897" s="38" t="s">
        <v>1906</v>
      </c>
      <c r="K897" s="34"/>
    </row>
    <row r="898" spans="1:11" ht="203.25" customHeight="1" x14ac:dyDescent="0.25">
      <c r="A898" s="90" t="s">
        <v>1907</v>
      </c>
      <c r="B898" s="23" t="s">
        <v>559</v>
      </c>
      <c r="C898" s="36" t="s">
        <v>1908</v>
      </c>
      <c r="D898" s="88"/>
      <c r="E898" s="89"/>
      <c r="F898" s="37">
        <v>9960431</v>
      </c>
      <c r="G898" s="34"/>
      <c r="H898" s="37">
        <v>9912129.4800000004</v>
      </c>
      <c r="I898" s="34"/>
      <c r="J898" s="38" t="s">
        <v>1909</v>
      </c>
      <c r="K898" s="34"/>
    </row>
    <row r="899" spans="1:11" x14ac:dyDescent="0.25">
      <c r="A899" s="91" t="s">
        <v>1191</v>
      </c>
      <c r="B899" s="23" t="s">
        <v>559</v>
      </c>
      <c r="C899" s="36" t="s">
        <v>1910</v>
      </c>
      <c r="D899" s="88"/>
      <c r="E899" s="89"/>
      <c r="F899" s="37">
        <v>9960431</v>
      </c>
      <c r="G899" s="34"/>
      <c r="H899" s="37">
        <v>9912129.4800000004</v>
      </c>
      <c r="I899" s="34"/>
      <c r="J899" s="38" t="s">
        <v>1909</v>
      </c>
      <c r="K899" s="34"/>
    </row>
    <row r="900" spans="1:11" x14ac:dyDescent="0.25">
      <c r="A900" s="91" t="s">
        <v>1193</v>
      </c>
      <c r="B900" s="23" t="s">
        <v>559</v>
      </c>
      <c r="C900" s="36" t="s">
        <v>1911</v>
      </c>
      <c r="D900" s="88"/>
      <c r="E900" s="89"/>
      <c r="F900" s="37">
        <v>9960431</v>
      </c>
      <c r="G900" s="34"/>
      <c r="H900" s="37">
        <v>9912129.4800000004</v>
      </c>
      <c r="I900" s="34"/>
      <c r="J900" s="38" t="s">
        <v>1909</v>
      </c>
      <c r="K900" s="34"/>
    </row>
    <row r="901" spans="1:11" ht="39.75" x14ac:dyDescent="0.25">
      <c r="A901" s="90" t="s">
        <v>1195</v>
      </c>
      <c r="B901" s="23" t="s">
        <v>559</v>
      </c>
      <c r="C901" s="36" t="s">
        <v>1912</v>
      </c>
      <c r="D901" s="88"/>
      <c r="E901" s="89"/>
      <c r="F901" s="37">
        <v>9960431</v>
      </c>
      <c r="G901" s="34"/>
      <c r="H901" s="37">
        <v>9912129.4800000004</v>
      </c>
      <c r="I901" s="34"/>
      <c r="J901" s="38" t="s">
        <v>1909</v>
      </c>
      <c r="K901" s="34"/>
    </row>
    <row r="902" spans="1:11" x14ac:dyDescent="0.25">
      <c r="A902" s="90" t="s">
        <v>8070</v>
      </c>
      <c r="B902" s="23" t="s">
        <v>559</v>
      </c>
      <c r="C902" s="36" t="s">
        <v>1913</v>
      </c>
      <c r="D902" s="88"/>
      <c r="E902" s="89"/>
      <c r="F902" s="37">
        <v>6157540.4400000004</v>
      </c>
      <c r="G902" s="34"/>
      <c r="H902" s="37">
        <v>6157540.4400000004</v>
      </c>
      <c r="I902" s="34"/>
      <c r="J902" s="38" t="s">
        <v>578</v>
      </c>
      <c r="K902" s="34"/>
    </row>
    <row r="903" spans="1:11" ht="13.5" customHeight="1" x14ac:dyDescent="0.25">
      <c r="A903" s="90" t="s">
        <v>1914</v>
      </c>
      <c r="B903" s="23" t="s">
        <v>559</v>
      </c>
      <c r="C903" s="36" t="s">
        <v>1915</v>
      </c>
      <c r="D903" s="88"/>
      <c r="E903" s="89"/>
      <c r="F903" s="37">
        <v>420000</v>
      </c>
      <c r="G903" s="34"/>
      <c r="H903" s="37">
        <v>420000</v>
      </c>
      <c r="I903" s="34"/>
      <c r="J903" s="38" t="s">
        <v>578</v>
      </c>
      <c r="K903" s="34"/>
    </row>
    <row r="904" spans="1:11" ht="23.25" customHeight="1" x14ac:dyDescent="0.25">
      <c r="A904" s="91" t="s">
        <v>599</v>
      </c>
      <c r="B904" s="23" t="s">
        <v>559</v>
      </c>
      <c r="C904" s="36" t="s">
        <v>1916</v>
      </c>
      <c r="D904" s="88"/>
      <c r="E904" s="89"/>
      <c r="F904" s="37">
        <v>420000</v>
      </c>
      <c r="G904" s="34"/>
      <c r="H904" s="37">
        <v>420000</v>
      </c>
      <c r="I904" s="34"/>
      <c r="J904" s="38" t="s">
        <v>578</v>
      </c>
      <c r="K904" s="34"/>
    </row>
    <row r="905" spans="1:11" ht="30" x14ac:dyDescent="0.25">
      <c r="A905" s="91" t="s">
        <v>602</v>
      </c>
      <c r="B905" s="23" t="s">
        <v>559</v>
      </c>
      <c r="C905" s="36" t="s">
        <v>1917</v>
      </c>
      <c r="D905" s="88"/>
      <c r="E905" s="89"/>
      <c r="F905" s="37">
        <v>420000</v>
      </c>
      <c r="G905" s="34"/>
      <c r="H905" s="37">
        <v>420000</v>
      </c>
      <c r="I905" s="34"/>
      <c r="J905" s="38" t="s">
        <v>578</v>
      </c>
      <c r="K905" s="34"/>
    </row>
    <row r="906" spans="1:11" x14ac:dyDescent="0.25">
      <c r="A906" s="90" t="s">
        <v>607</v>
      </c>
      <c r="B906" s="23" t="s">
        <v>559</v>
      </c>
      <c r="C906" s="36" t="s">
        <v>1918</v>
      </c>
      <c r="D906" s="88"/>
      <c r="E906" s="89"/>
      <c r="F906" s="37">
        <v>420000</v>
      </c>
      <c r="G906" s="34"/>
      <c r="H906" s="37">
        <v>420000</v>
      </c>
      <c r="I906" s="34"/>
      <c r="J906" s="38" t="s">
        <v>578</v>
      </c>
      <c r="K906" s="34"/>
    </row>
    <row r="907" spans="1:11" ht="39.75" x14ac:dyDescent="0.25">
      <c r="A907" s="90" t="s">
        <v>1919</v>
      </c>
      <c r="B907" s="23" t="s">
        <v>559</v>
      </c>
      <c r="C907" s="36" t="s">
        <v>1920</v>
      </c>
      <c r="D907" s="88"/>
      <c r="E907" s="89"/>
      <c r="F907" s="37">
        <v>5737540.4400000004</v>
      </c>
      <c r="G907" s="34"/>
      <c r="H907" s="37">
        <v>5737540.4400000004</v>
      </c>
      <c r="I907" s="34"/>
      <c r="J907" s="38" t="s">
        <v>578</v>
      </c>
      <c r="K907" s="34"/>
    </row>
    <row r="908" spans="1:11" x14ac:dyDescent="0.25">
      <c r="A908" s="91" t="s">
        <v>1191</v>
      </c>
      <c r="B908" s="23" t="s">
        <v>559</v>
      </c>
      <c r="C908" s="36" t="s">
        <v>1921</v>
      </c>
      <c r="D908" s="88"/>
      <c r="E908" s="89"/>
      <c r="F908" s="37">
        <v>5737540.4400000004</v>
      </c>
      <c r="G908" s="34"/>
      <c r="H908" s="37">
        <v>5737540.4400000004</v>
      </c>
      <c r="I908" s="34"/>
      <c r="J908" s="38" t="s">
        <v>578</v>
      </c>
      <c r="K908" s="34"/>
    </row>
    <row r="909" spans="1:11" x14ac:dyDescent="0.25">
      <c r="A909" s="91" t="s">
        <v>1193</v>
      </c>
      <c r="B909" s="23" t="s">
        <v>559</v>
      </c>
      <c r="C909" s="36" t="s">
        <v>1922</v>
      </c>
      <c r="D909" s="88"/>
      <c r="E909" s="89"/>
      <c r="F909" s="37">
        <v>5737540.4400000004</v>
      </c>
      <c r="G909" s="34"/>
      <c r="H909" s="37">
        <v>5737540.4400000004</v>
      </c>
      <c r="I909" s="34"/>
      <c r="J909" s="38" t="s">
        <v>578</v>
      </c>
      <c r="K909" s="34"/>
    </row>
    <row r="910" spans="1:11" ht="39.75" x14ac:dyDescent="0.25">
      <c r="A910" s="90" t="s">
        <v>1195</v>
      </c>
      <c r="B910" s="23" t="s">
        <v>559</v>
      </c>
      <c r="C910" s="36" t="s">
        <v>1923</v>
      </c>
      <c r="D910" s="88"/>
      <c r="E910" s="89"/>
      <c r="F910" s="37">
        <v>5737540.4400000004</v>
      </c>
      <c r="G910" s="34"/>
      <c r="H910" s="37">
        <v>5737540.4400000004</v>
      </c>
      <c r="I910" s="34"/>
      <c r="J910" s="38" t="s">
        <v>578</v>
      </c>
      <c r="K910" s="34"/>
    </row>
    <row r="911" spans="1:11" x14ac:dyDescent="0.25">
      <c r="A911" s="90" t="s">
        <v>1924</v>
      </c>
      <c r="B911" s="23" t="s">
        <v>559</v>
      </c>
      <c r="C911" s="36" t="s">
        <v>1925</v>
      </c>
      <c r="D911" s="88"/>
      <c r="E911" s="89"/>
      <c r="F911" s="37">
        <v>803841208.72000003</v>
      </c>
      <c r="G911" s="34"/>
      <c r="H911" s="37">
        <v>791449197.38</v>
      </c>
      <c r="I911" s="34"/>
      <c r="J911" s="38" t="s">
        <v>1926</v>
      </c>
      <c r="K911" s="34"/>
    </row>
    <row r="912" spans="1:11" ht="20.25" x14ac:dyDescent="0.25">
      <c r="A912" s="90" t="s">
        <v>8299</v>
      </c>
      <c r="B912" s="23" t="s">
        <v>559</v>
      </c>
      <c r="C912" s="36" t="s">
        <v>1927</v>
      </c>
      <c r="D912" s="88"/>
      <c r="E912" s="89"/>
      <c r="F912" s="37">
        <v>801844511.40999997</v>
      </c>
      <c r="G912" s="34"/>
      <c r="H912" s="37">
        <v>789452500.07000005</v>
      </c>
      <c r="I912" s="34"/>
      <c r="J912" s="38" t="s">
        <v>1926</v>
      </c>
      <c r="K912" s="34"/>
    </row>
    <row r="913" spans="1:11" ht="41.25" customHeight="1" x14ac:dyDescent="0.25">
      <c r="A913" s="91" t="s">
        <v>8301</v>
      </c>
      <c r="B913" s="23" t="s">
        <v>559</v>
      </c>
      <c r="C913" s="36" t="s">
        <v>1928</v>
      </c>
      <c r="D913" s="88"/>
      <c r="E913" s="89"/>
      <c r="F913" s="37">
        <v>801844511.40999997</v>
      </c>
      <c r="G913" s="34"/>
      <c r="H913" s="37">
        <v>789452500.07000005</v>
      </c>
      <c r="I913" s="34"/>
      <c r="J913" s="38" t="s">
        <v>1926</v>
      </c>
      <c r="K913" s="34"/>
    </row>
    <row r="914" spans="1:11" ht="54.75" customHeight="1" x14ac:dyDescent="0.25">
      <c r="A914" s="91" t="s">
        <v>8303</v>
      </c>
      <c r="B914" s="23" t="s">
        <v>559</v>
      </c>
      <c r="C914" s="36" t="s">
        <v>1929</v>
      </c>
      <c r="D914" s="88"/>
      <c r="E914" s="89"/>
      <c r="F914" s="35">
        <v>6325809.9500000002</v>
      </c>
      <c r="G914" s="34"/>
      <c r="H914" s="35">
        <v>5747833.2300000004</v>
      </c>
      <c r="I914" s="34"/>
      <c r="J914" s="38" t="s">
        <v>1930</v>
      </c>
      <c r="K914" s="34"/>
    </row>
    <row r="915" spans="1:11" ht="159.75" customHeight="1" x14ac:dyDescent="0.25">
      <c r="A915" s="90" t="s">
        <v>1931</v>
      </c>
      <c r="B915" s="23" t="s">
        <v>559</v>
      </c>
      <c r="C915" s="36" t="s">
        <v>1932</v>
      </c>
      <c r="D915" s="88"/>
      <c r="E915" s="89"/>
      <c r="F915" s="37">
        <v>4075809.95</v>
      </c>
      <c r="G915" s="34"/>
      <c r="H915" s="37">
        <v>4017209.95</v>
      </c>
      <c r="I915" s="34"/>
      <c r="J915" s="38" t="s">
        <v>1933</v>
      </c>
      <c r="K915" s="34"/>
    </row>
    <row r="916" spans="1:11" ht="48.75" customHeight="1" x14ac:dyDescent="0.25">
      <c r="A916" s="91" t="s">
        <v>570</v>
      </c>
      <c r="B916" s="23" t="s">
        <v>559</v>
      </c>
      <c r="C916" s="36" t="s">
        <v>1934</v>
      </c>
      <c r="D916" s="88"/>
      <c r="E916" s="89"/>
      <c r="F916" s="37">
        <v>528772</v>
      </c>
      <c r="G916" s="34"/>
      <c r="H916" s="37">
        <v>528772</v>
      </c>
      <c r="I916" s="34"/>
      <c r="J916" s="38" t="s">
        <v>578</v>
      </c>
      <c r="K916" s="34"/>
    </row>
    <row r="917" spans="1:11" ht="20.25" x14ac:dyDescent="0.25">
      <c r="A917" s="91" t="s">
        <v>930</v>
      </c>
      <c r="B917" s="23" t="s">
        <v>559</v>
      </c>
      <c r="C917" s="36" t="s">
        <v>1935</v>
      </c>
      <c r="D917" s="88"/>
      <c r="E917" s="89"/>
      <c r="F917" s="37">
        <v>528772</v>
      </c>
      <c r="G917" s="34"/>
      <c r="H917" s="37">
        <v>528772</v>
      </c>
      <c r="I917" s="34"/>
      <c r="J917" s="38" t="s">
        <v>578</v>
      </c>
      <c r="K917" s="34"/>
    </row>
    <row r="918" spans="1:11" ht="39.75" x14ac:dyDescent="0.25">
      <c r="A918" s="90" t="s">
        <v>937</v>
      </c>
      <c r="B918" s="23" t="s">
        <v>559</v>
      </c>
      <c r="C918" s="36" t="s">
        <v>1936</v>
      </c>
      <c r="D918" s="88"/>
      <c r="E918" s="89"/>
      <c r="F918" s="37">
        <v>528772</v>
      </c>
      <c r="G918" s="34"/>
      <c r="H918" s="37">
        <v>528772</v>
      </c>
      <c r="I918" s="34"/>
      <c r="J918" s="38" t="s">
        <v>578</v>
      </c>
      <c r="K918" s="34"/>
    </row>
    <row r="919" spans="1:11" ht="30" x14ac:dyDescent="0.25">
      <c r="A919" s="91" t="s">
        <v>599</v>
      </c>
      <c r="B919" s="23" t="s">
        <v>559</v>
      </c>
      <c r="C919" s="36" t="s">
        <v>1937</v>
      </c>
      <c r="D919" s="88"/>
      <c r="E919" s="89"/>
      <c r="F919" s="37">
        <v>1972437.95</v>
      </c>
      <c r="G919" s="34"/>
      <c r="H919" s="37">
        <v>1972437.95</v>
      </c>
      <c r="I919" s="34"/>
      <c r="J919" s="38" t="s">
        <v>578</v>
      </c>
      <c r="K919" s="34"/>
    </row>
    <row r="920" spans="1:11" ht="30" x14ac:dyDescent="0.25">
      <c r="A920" s="91" t="s">
        <v>602</v>
      </c>
      <c r="B920" s="23" t="s">
        <v>559</v>
      </c>
      <c r="C920" s="36" t="s">
        <v>1938</v>
      </c>
      <c r="D920" s="88"/>
      <c r="E920" s="89"/>
      <c r="F920" s="37">
        <v>1972437.95</v>
      </c>
      <c r="G920" s="34"/>
      <c r="H920" s="37">
        <v>1972437.95</v>
      </c>
      <c r="I920" s="34"/>
      <c r="J920" s="38" t="s">
        <v>578</v>
      </c>
      <c r="K920" s="34"/>
    </row>
    <row r="921" spans="1:11" x14ac:dyDescent="0.25">
      <c r="A921" s="90" t="s">
        <v>607</v>
      </c>
      <c r="B921" s="23" t="s">
        <v>559</v>
      </c>
      <c r="C921" s="36" t="s">
        <v>1939</v>
      </c>
      <c r="D921" s="88"/>
      <c r="E921" s="89"/>
      <c r="F921" s="37">
        <v>1972437.95</v>
      </c>
      <c r="G921" s="34"/>
      <c r="H921" s="37">
        <v>1972437.95</v>
      </c>
      <c r="I921" s="34"/>
      <c r="J921" s="38" t="s">
        <v>578</v>
      </c>
      <c r="K921" s="34"/>
    </row>
    <row r="922" spans="1:11" ht="30" x14ac:dyDescent="0.25">
      <c r="A922" s="91" t="s">
        <v>987</v>
      </c>
      <c r="B922" s="23" t="s">
        <v>559</v>
      </c>
      <c r="C922" s="36" t="s">
        <v>1940</v>
      </c>
      <c r="D922" s="88"/>
      <c r="E922" s="89"/>
      <c r="F922" s="37">
        <v>1574600</v>
      </c>
      <c r="G922" s="34"/>
      <c r="H922" s="37">
        <v>1516000</v>
      </c>
      <c r="I922" s="34"/>
      <c r="J922" s="38" t="s">
        <v>1933</v>
      </c>
      <c r="K922" s="34"/>
    </row>
    <row r="923" spans="1:11" x14ac:dyDescent="0.25">
      <c r="A923" s="91" t="s">
        <v>989</v>
      </c>
      <c r="B923" s="23" t="s">
        <v>559</v>
      </c>
      <c r="C923" s="36" t="s">
        <v>1941</v>
      </c>
      <c r="D923" s="88"/>
      <c r="E923" s="89"/>
      <c r="F923" s="37">
        <v>1140000</v>
      </c>
      <c r="G923" s="34"/>
      <c r="H923" s="37">
        <v>1140000</v>
      </c>
      <c r="I923" s="34"/>
      <c r="J923" s="38" t="s">
        <v>578</v>
      </c>
      <c r="K923" s="34"/>
    </row>
    <row r="924" spans="1:11" ht="20.25" x14ac:dyDescent="0.25">
      <c r="A924" s="90" t="s">
        <v>1567</v>
      </c>
      <c r="B924" s="23" t="s">
        <v>559</v>
      </c>
      <c r="C924" s="36" t="s">
        <v>1942</v>
      </c>
      <c r="D924" s="88"/>
      <c r="E924" s="89"/>
      <c r="F924" s="37">
        <v>1140000</v>
      </c>
      <c r="G924" s="34"/>
      <c r="H924" s="37">
        <v>1140000</v>
      </c>
      <c r="I924" s="34"/>
      <c r="J924" s="38" t="s">
        <v>578</v>
      </c>
      <c r="K924" s="34"/>
    </row>
    <row r="925" spans="1:11" ht="30" x14ac:dyDescent="0.25">
      <c r="A925" s="91" t="s">
        <v>1138</v>
      </c>
      <c r="B925" s="23" t="s">
        <v>559</v>
      </c>
      <c r="C925" s="36" t="s">
        <v>1943</v>
      </c>
      <c r="D925" s="88"/>
      <c r="E925" s="89"/>
      <c r="F925" s="37">
        <v>434600</v>
      </c>
      <c r="G925" s="34"/>
      <c r="H925" s="37">
        <v>376000</v>
      </c>
      <c r="I925" s="34"/>
      <c r="J925" s="38" t="s">
        <v>1933</v>
      </c>
      <c r="K925" s="34"/>
    </row>
    <row r="926" spans="1:11" ht="30" x14ac:dyDescent="0.25">
      <c r="A926" s="90" t="s">
        <v>1944</v>
      </c>
      <c r="B926" s="23" t="s">
        <v>559</v>
      </c>
      <c r="C926" s="36" t="s">
        <v>1945</v>
      </c>
      <c r="D926" s="88"/>
      <c r="E926" s="89"/>
      <c r="F926" s="37">
        <v>434600</v>
      </c>
      <c r="G926" s="34"/>
      <c r="H926" s="37">
        <v>376000</v>
      </c>
      <c r="I926" s="34"/>
      <c r="J926" s="38" t="s">
        <v>1933</v>
      </c>
      <c r="K926" s="34"/>
    </row>
    <row r="927" spans="1:11" ht="175.5" customHeight="1" x14ac:dyDescent="0.25">
      <c r="A927" s="90" t="s">
        <v>1946</v>
      </c>
      <c r="B927" s="23" t="s">
        <v>559</v>
      </c>
      <c r="C927" s="36" t="s">
        <v>1947</v>
      </c>
      <c r="D927" s="88"/>
      <c r="E927" s="89"/>
      <c r="F927" s="37">
        <v>2250000</v>
      </c>
      <c r="G927" s="34"/>
      <c r="H927" s="37">
        <v>1730623.28</v>
      </c>
      <c r="I927" s="34"/>
      <c r="J927" s="38" t="s">
        <v>1948</v>
      </c>
      <c r="K927" s="34"/>
    </row>
    <row r="928" spans="1:11" ht="30" x14ac:dyDescent="0.25">
      <c r="A928" s="91" t="s">
        <v>987</v>
      </c>
      <c r="B928" s="23" t="s">
        <v>559</v>
      </c>
      <c r="C928" s="36" t="s">
        <v>1949</v>
      </c>
      <c r="D928" s="88"/>
      <c r="E928" s="89"/>
      <c r="F928" s="37">
        <v>2250000</v>
      </c>
      <c r="G928" s="34"/>
      <c r="H928" s="37">
        <v>1730623.28</v>
      </c>
      <c r="I928" s="34"/>
      <c r="J928" s="38" t="s">
        <v>1948</v>
      </c>
      <c r="K928" s="34"/>
    </row>
    <row r="929" spans="1:11" ht="30" x14ac:dyDescent="0.25">
      <c r="A929" s="91" t="s">
        <v>1138</v>
      </c>
      <c r="B929" s="23" t="s">
        <v>559</v>
      </c>
      <c r="C929" s="36" t="s">
        <v>1950</v>
      </c>
      <c r="D929" s="88"/>
      <c r="E929" s="89"/>
      <c r="F929" s="37">
        <v>2250000</v>
      </c>
      <c r="G929" s="34"/>
      <c r="H929" s="37">
        <v>1730623.28</v>
      </c>
      <c r="I929" s="34"/>
      <c r="J929" s="38" t="s">
        <v>1948</v>
      </c>
      <c r="K929" s="34"/>
    </row>
    <row r="930" spans="1:11" ht="69" x14ac:dyDescent="0.25">
      <c r="A930" s="90" t="s">
        <v>1140</v>
      </c>
      <c r="B930" s="23" t="s">
        <v>559</v>
      </c>
      <c r="C930" s="36" t="s">
        <v>1951</v>
      </c>
      <c r="D930" s="88"/>
      <c r="E930" s="89"/>
      <c r="F930" s="37">
        <v>2250000</v>
      </c>
      <c r="G930" s="34"/>
      <c r="H930" s="37">
        <v>1730623.28</v>
      </c>
      <c r="I930" s="34"/>
      <c r="J930" s="38" t="s">
        <v>1948</v>
      </c>
      <c r="K930" s="34"/>
    </row>
    <row r="931" spans="1:11" ht="30" x14ac:dyDescent="0.25">
      <c r="A931" s="91" t="s">
        <v>8305</v>
      </c>
      <c r="B931" s="23" t="s">
        <v>559</v>
      </c>
      <c r="C931" s="36" t="s">
        <v>1952</v>
      </c>
      <c r="D931" s="88"/>
      <c r="E931" s="89"/>
      <c r="F931" s="35">
        <v>795518701.46000004</v>
      </c>
      <c r="G931" s="34"/>
      <c r="H931" s="35">
        <v>783704666.84000003</v>
      </c>
      <c r="I931" s="34"/>
      <c r="J931" s="38" t="s">
        <v>1953</v>
      </c>
      <c r="K931" s="34"/>
    </row>
    <row r="932" spans="1:11" ht="123.75" customHeight="1" x14ac:dyDescent="0.25">
      <c r="A932" s="90" t="s">
        <v>1954</v>
      </c>
      <c r="B932" s="23" t="s">
        <v>559</v>
      </c>
      <c r="C932" s="36" t="s">
        <v>1955</v>
      </c>
      <c r="D932" s="88"/>
      <c r="E932" s="89"/>
      <c r="F932" s="37">
        <v>36266187.329999998</v>
      </c>
      <c r="G932" s="34"/>
      <c r="H932" s="37">
        <v>36266187.329999998</v>
      </c>
      <c r="I932" s="34"/>
      <c r="J932" s="38" t="s">
        <v>578</v>
      </c>
      <c r="K932" s="34"/>
    </row>
    <row r="933" spans="1:11" ht="30" x14ac:dyDescent="0.25">
      <c r="A933" s="91" t="s">
        <v>599</v>
      </c>
      <c r="B933" s="23" t="s">
        <v>559</v>
      </c>
      <c r="C933" s="36" t="s">
        <v>1956</v>
      </c>
      <c r="D933" s="88"/>
      <c r="E933" s="89"/>
      <c r="F933" s="37">
        <v>36266187.329999998</v>
      </c>
      <c r="G933" s="34"/>
      <c r="H933" s="37">
        <v>36266187.329999998</v>
      </c>
      <c r="I933" s="34"/>
      <c r="J933" s="38" t="s">
        <v>578</v>
      </c>
      <c r="K933" s="34"/>
    </row>
    <row r="934" spans="1:11" ht="30" x14ac:dyDescent="0.25">
      <c r="A934" s="91" t="s">
        <v>602</v>
      </c>
      <c r="B934" s="23" t="s">
        <v>559</v>
      </c>
      <c r="C934" s="36" t="s">
        <v>1957</v>
      </c>
      <c r="D934" s="88"/>
      <c r="E934" s="89"/>
      <c r="F934" s="37">
        <v>36266187.329999998</v>
      </c>
      <c r="G934" s="34"/>
      <c r="H934" s="37">
        <v>36266187.329999998</v>
      </c>
      <c r="I934" s="34"/>
      <c r="J934" s="38" t="s">
        <v>578</v>
      </c>
      <c r="K934" s="34"/>
    </row>
    <row r="935" spans="1:11" x14ac:dyDescent="0.25">
      <c r="A935" s="90" t="s">
        <v>607</v>
      </c>
      <c r="B935" s="23" t="s">
        <v>559</v>
      </c>
      <c r="C935" s="36" t="s">
        <v>1958</v>
      </c>
      <c r="D935" s="88"/>
      <c r="E935" s="89"/>
      <c r="F935" s="37">
        <v>36266187.329999998</v>
      </c>
      <c r="G935" s="34"/>
      <c r="H935" s="37">
        <v>36266187.329999998</v>
      </c>
      <c r="I935" s="34"/>
      <c r="J935" s="38" t="s">
        <v>578</v>
      </c>
      <c r="K935" s="34"/>
    </row>
    <row r="936" spans="1:11" ht="108" customHeight="1" x14ac:dyDescent="0.25">
      <c r="A936" s="90" t="s">
        <v>1844</v>
      </c>
      <c r="B936" s="23" t="s">
        <v>559</v>
      </c>
      <c r="C936" s="36" t="s">
        <v>1959</v>
      </c>
      <c r="D936" s="88"/>
      <c r="E936" s="89"/>
      <c r="F936" s="37">
        <v>27810090</v>
      </c>
      <c r="G936" s="34"/>
      <c r="H936" s="37">
        <v>27810025.280000001</v>
      </c>
      <c r="I936" s="34"/>
      <c r="J936" s="38" t="s">
        <v>1960</v>
      </c>
      <c r="K936" s="34"/>
    </row>
    <row r="937" spans="1:11" ht="30" x14ac:dyDescent="0.25">
      <c r="A937" s="91" t="s">
        <v>1227</v>
      </c>
      <c r="B937" s="23" t="s">
        <v>559</v>
      </c>
      <c r="C937" s="36" t="s">
        <v>1961</v>
      </c>
      <c r="D937" s="88"/>
      <c r="E937" s="89"/>
      <c r="F937" s="37">
        <v>27810090</v>
      </c>
      <c r="G937" s="34"/>
      <c r="H937" s="37">
        <v>27810025.280000001</v>
      </c>
      <c r="I937" s="34"/>
      <c r="J937" s="38" t="s">
        <v>1960</v>
      </c>
      <c r="K937" s="34"/>
    </row>
    <row r="938" spans="1:11" x14ac:dyDescent="0.25">
      <c r="A938" s="91" t="s">
        <v>1848</v>
      </c>
      <c r="B938" s="23" t="s">
        <v>559</v>
      </c>
      <c r="C938" s="36" t="s">
        <v>1962</v>
      </c>
      <c r="D938" s="88"/>
      <c r="E938" s="89"/>
      <c r="F938" s="37">
        <v>27810090</v>
      </c>
      <c r="G938" s="34"/>
      <c r="H938" s="37">
        <v>27810025.280000001</v>
      </c>
      <c r="I938" s="34"/>
      <c r="J938" s="38" t="s">
        <v>1960</v>
      </c>
      <c r="K938" s="34"/>
    </row>
    <row r="939" spans="1:11" ht="30" x14ac:dyDescent="0.25">
      <c r="A939" s="90" t="s">
        <v>1850</v>
      </c>
      <c r="B939" s="23" t="s">
        <v>559</v>
      </c>
      <c r="C939" s="36" t="s">
        <v>1963</v>
      </c>
      <c r="D939" s="88"/>
      <c r="E939" s="89"/>
      <c r="F939" s="37">
        <v>27810090</v>
      </c>
      <c r="G939" s="34"/>
      <c r="H939" s="37">
        <v>27810025.280000001</v>
      </c>
      <c r="I939" s="34"/>
      <c r="J939" s="38" t="s">
        <v>1960</v>
      </c>
      <c r="K939" s="34"/>
    </row>
    <row r="940" spans="1:11" ht="135.75" customHeight="1" x14ac:dyDescent="0.25">
      <c r="A940" s="90" t="s">
        <v>1852</v>
      </c>
      <c r="B940" s="23" t="s">
        <v>559</v>
      </c>
      <c r="C940" s="36" t="s">
        <v>1964</v>
      </c>
      <c r="D940" s="88"/>
      <c r="E940" s="89"/>
      <c r="F940" s="37">
        <v>731442424.13</v>
      </c>
      <c r="G940" s="34"/>
      <c r="H940" s="37">
        <v>719628454.23000002</v>
      </c>
      <c r="I940" s="34"/>
      <c r="J940" s="38" t="s">
        <v>1965</v>
      </c>
      <c r="K940" s="34"/>
    </row>
    <row r="941" spans="1:11" ht="48" customHeight="1" x14ac:dyDescent="0.25">
      <c r="A941" s="91" t="s">
        <v>570</v>
      </c>
      <c r="B941" s="23" t="s">
        <v>559</v>
      </c>
      <c r="C941" s="36" t="s">
        <v>1966</v>
      </c>
      <c r="D941" s="88"/>
      <c r="E941" s="89"/>
      <c r="F941" s="37">
        <v>622552047.15999997</v>
      </c>
      <c r="G941" s="34"/>
      <c r="H941" s="37">
        <v>622429164.40999997</v>
      </c>
      <c r="I941" s="34"/>
      <c r="J941" s="38" t="s">
        <v>1967</v>
      </c>
      <c r="K941" s="34"/>
    </row>
    <row r="942" spans="1:11" ht="20.25" x14ac:dyDescent="0.25">
      <c r="A942" s="91" t="s">
        <v>930</v>
      </c>
      <c r="B942" s="23" t="s">
        <v>559</v>
      </c>
      <c r="C942" s="36" t="s">
        <v>1968</v>
      </c>
      <c r="D942" s="88"/>
      <c r="E942" s="89"/>
      <c r="F942" s="37">
        <v>622552047.15999997</v>
      </c>
      <c r="G942" s="34"/>
      <c r="H942" s="37">
        <v>622429164.40999997</v>
      </c>
      <c r="I942" s="34"/>
      <c r="J942" s="38" t="s">
        <v>1967</v>
      </c>
      <c r="K942" s="34"/>
    </row>
    <row r="943" spans="1:11" x14ac:dyDescent="0.25">
      <c r="A943" s="90" t="s">
        <v>932</v>
      </c>
      <c r="B943" s="23" t="s">
        <v>559</v>
      </c>
      <c r="C943" s="36" t="s">
        <v>1969</v>
      </c>
      <c r="D943" s="88"/>
      <c r="E943" s="89"/>
      <c r="F943" s="37">
        <v>466152329.68000001</v>
      </c>
      <c r="G943" s="34"/>
      <c r="H943" s="37">
        <v>466152329.68000001</v>
      </c>
      <c r="I943" s="34"/>
      <c r="J943" s="38" t="s">
        <v>578</v>
      </c>
      <c r="K943" s="34"/>
    </row>
    <row r="944" spans="1:11" ht="20.25" x14ac:dyDescent="0.25">
      <c r="A944" s="90" t="s">
        <v>934</v>
      </c>
      <c r="B944" s="23" t="s">
        <v>559</v>
      </c>
      <c r="C944" s="36" t="s">
        <v>1970</v>
      </c>
      <c r="D944" s="88"/>
      <c r="E944" s="89"/>
      <c r="F944" s="37">
        <v>17100000</v>
      </c>
      <c r="G944" s="34"/>
      <c r="H944" s="37">
        <v>17100000</v>
      </c>
      <c r="I944" s="34"/>
      <c r="J944" s="38" t="s">
        <v>578</v>
      </c>
      <c r="K944" s="34"/>
    </row>
    <row r="945" spans="1:11" ht="39.75" x14ac:dyDescent="0.25">
      <c r="A945" s="90" t="s">
        <v>940</v>
      </c>
      <c r="B945" s="23" t="s">
        <v>559</v>
      </c>
      <c r="C945" s="36" t="s">
        <v>1971</v>
      </c>
      <c r="D945" s="88"/>
      <c r="E945" s="89"/>
      <c r="F945" s="37">
        <v>139299717.47999999</v>
      </c>
      <c r="G945" s="34"/>
      <c r="H945" s="37">
        <v>139176834.72999999</v>
      </c>
      <c r="I945" s="34"/>
      <c r="J945" s="38" t="s">
        <v>1967</v>
      </c>
      <c r="K945" s="34"/>
    </row>
    <row r="946" spans="1:11" ht="20.25" customHeight="1" x14ac:dyDescent="0.25">
      <c r="A946" s="91" t="s">
        <v>599</v>
      </c>
      <c r="B946" s="23" t="s">
        <v>559</v>
      </c>
      <c r="C946" s="36" t="s">
        <v>1972</v>
      </c>
      <c r="D946" s="88"/>
      <c r="E946" s="89"/>
      <c r="F946" s="37">
        <v>105030102.03</v>
      </c>
      <c r="G946" s="34"/>
      <c r="H946" s="37">
        <v>93345981.780000001</v>
      </c>
      <c r="I946" s="34"/>
      <c r="J946" s="38" t="s">
        <v>1973</v>
      </c>
      <c r="K946" s="34"/>
    </row>
    <row r="947" spans="1:11" ht="30" x14ac:dyDescent="0.25">
      <c r="A947" s="91" t="s">
        <v>602</v>
      </c>
      <c r="B947" s="23" t="s">
        <v>559</v>
      </c>
      <c r="C947" s="36" t="s">
        <v>1974</v>
      </c>
      <c r="D947" s="88"/>
      <c r="E947" s="89"/>
      <c r="F947" s="37">
        <v>105030102.03</v>
      </c>
      <c r="G947" s="34"/>
      <c r="H947" s="37">
        <v>93345981.780000001</v>
      </c>
      <c r="I947" s="34"/>
      <c r="J947" s="38" t="s">
        <v>1973</v>
      </c>
      <c r="K947" s="34"/>
    </row>
    <row r="948" spans="1:11" ht="20.25" x14ac:dyDescent="0.25">
      <c r="A948" s="90" t="s">
        <v>604</v>
      </c>
      <c r="B948" s="23" t="s">
        <v>559</v>
      </c>
      <c r="C948" s="36" t="s">
        <v>1975</v>
      </c>
      <c r="D948" s="88"/>
      <c r="E948" s="89"/>
      <c r="F948" s="37">
        <v>5450000</v>
      </c>
      <c r="G948" s="34"/>
      <c r="H948" s="37">
        <v>5264821.5</v>
      </c>
      <c r="I948" s="34"/>
      <c r="J948" s="38" t="s">
        <v>1976</v>
      </c>
      <c r="K948" s="34"/>
    </row>
    <row r="949" spans="1:11" ht="30" x14ac:dyDescent="0.25">
      <c r="A949" s="90" t="s">
        <v>1122</v>
      </c>
      <c r="B949" s="23" t="s">
        <v>559</v>
      </c>
      <c r="C949" s="36" t="s">
        <v>1977</v>
      </c>
      <c r="D949" s="88"/>
      <c r="E949" s="89"/>
      <c r="F949" s="37">
        <v>23682983.390000001</v>
      </c>
      <c r="G949" s="34"/>
      <c r="H949" s="37">
        <v>21003861.670000002</v>
      </c>
      <c r="I949" s="34"/>
      <c r="J949" s="38" t="s">
        <v>1978</v>
      </c>
      <c r="K949" s="34"/>
    </row>
    <row r="950" spans="1:11" x14ac:dyDescent="0.25">
      <c r="A950" s="90" t="s">
        <v>607</v>
      </c>
      <c r="B950" s="23" t="s">
        <v>559</v>
      </c>
      <c r="C950" s="36" t="s">
        <v>1979</v>
      </c>
      <c r="D950" s="88"/>
      <c r="E950" s="89"/>
      <c r="F950" s="37">
        <v>75897118.640000001</v>
      </c>
      <c r="G950" s="34"/>
      <c r="H950" s="37">
        <v>67077298.609999999</v>
      </c>
      <c r="I950" s="34"/>
      <c r="J950" s="38" t="s">
        <v>1980</v>
      </c>
      <c r="K950" s="34"/>
    </row>
    <row r="951" spans="1:11" ht="20.25" x14ac:dyDescent="0.25">
      <c r="A951" s="91" t="s">
        <v>854</v>
      </c>
      <c r="B951" s="23" t="s">
        <v>559</v>
      </c>
      <c r="C951" s="36" t="s">
        <v>1981</v>
      </c>
      <c r="D951" s="88"/>
      <c r="E951" s="89"/>
      <c r="F951" s="37">
        <v>604648.48</v>
      </c>
      <c r="G951" s="34"/>
      <c r="H951" s="37">
        <v>604648.48</v>
      </c>
      <c r="I951" s="34"/>
      <c r="J951" s="38" t="s">
        <v>578</v>
      </c>
      <c r="K951" s="34"/>
    </row>
    <row r="952" spans="1:11" ht="20.25" x14ac:dyDescent="0.25">
      <c r="A952" s="91" t="s">
        <v>857</v>
      </c>
      <c r="B952" s="23" t="s">
        <v>559</v>
      </c>
      <c r="C952" s="36" t="s">
        <v>1982</v>
      </c>
      <c r="D952" s="88"/>
      <c r="E952" s="89"/>
      <c r="F952" s="37">
        <v>604648.48</v>
      </c>
      <c r="G952" s="34"/>
      <c r="H952" s="37">
        <v>604648.48</v>
      </c>
      <c r="I952" s="34"/>
      <c r="J952" s="38" t="s">
        <v>578</v>
      </c>
      <c r="K952" s="34"/>
    </row>
    <row r="953" spans="1:11" ht="30" x14ac:dyDescent="0.25">
      <c r="A953" s="90" t="s">
        <v>859</v>
      </c>
      <c r="B953" s="23" t="s">
        <v>559</v>
      </c>
      <c r="C953" s="36" t="s">
        <v>1983</v>
      </c>
      <c r="D953" s="88"/>
      <c r="E953" s="89"/>
      <c r="F953" s="37">
        <v>604648.48</v>
      </c>
      <c r="G953" s="34"/>
      <c r="H953" s="37">
        <v>604648.48</v>
      </c>
      <c r="I953" s="34"/>
      <c r="J953" s="38" t="s">
        <v>578</v>
      </c>
      <c r="K953" s="34"/>
    </row>
    <row r="954" spans="1:11" x14ac:dyDescent="0.25">
      <c r="A954" s="91" t="s">
        <v>610</v>
      </c>
      <c r="B954" s="23" t="s">
        <v>559</v>
      </c>
      <c r="C954" s="36" t="s">
        <v>1984</v>
      </c>
      <c r="D954" s="88"/>
      <c r="E954" s="89"/>
      <c r="F954" s="37">
        <v>3255626.46</v>
      </c>
      <c r="G954" s="34"/>
      <c r="H954" s="37">
        <v>3248659.56</v>
      </c>
      <c r="I954" s="34"/>
      <c r="J954" s="38" t="s">
        <v>1985</v>
      </c>
      <c r="K954" s="34"/>
    </row>
    <row r="955" spans="1:11" x14ac:dyDescent="0.25">
      <c r="A955" s="91" t="s">
        <v>875</v>
      </c>
      <c r="B955" s="23" t="s">
        <v>559</v>
      </c>
      <c r="C955" s="36" t="s">
        <v>1986</v>
      </c>
      <c r="D955" s="88"/>
      <c r="E955" s="89"/>
      <c r="F955" s="37">
        <v>897237.46</v>
      </c>
      <c r="G955" s="34"/>
      <c r="H955" s="37">
        <v>897237.46</v>
      </c>
      <c r="I955" s="34"/>
      <c r="J955" s="38" t="s">
        <v>578</v>
      </c>
      <c r="K955" s="34"/>
    </row>
    <row r="956" spans="1:11" ht="30" x14ac:dyDescent="0.25">
      <c r="A956" s="90" t="s">
        <v>877</v>
      </c>
      <c r="B956" s="23" t="s">
        <v>559</v>
      </c>
      <c r="C956" s="36" t="s">
        <v>1987</v>
      </c>
      <c r="D956" s="88"/>
      <c r="E956" s="89"/>
      <c r="F956" s="37">
        <v>897237.46</v>
      </c>
      <c r="G956" s="34"/>
      <c r="H956" s="37">
        <v>897237.46</v>
      </c>
      <c r="I956" s="34"/>
      <c r="J956" s="38" t="s">
        <v>578</v>
      </c>
      <c r="K956" s="34"/>
    </row>
    <row r="957" spans="1:11" x14ac:dyDescent="0.25">
      <c r="A957" s="91" t="s">
        <v>613</v>
      </c>
      <c r="B957" s="23" t="s">
        <v>559</v>
      </c>
      <c r="C957" s="36" t="s">
        <v>1988</v>
      </c>
      <c r="D957" s="88"/>
      <c r="E957" s="89"/>
      <c r="F957" s="37">
        <v>2358389</v>
      </c>
      <c r="G957" s="34"/>
      <c r="H957" s="37">
        <v>2351422.1</v>
      </c>
      <c r="I957" s="34"/>
      <c r="J957" s="38" t="s">
        <v>1985</v>
      </c>
      <c r="K957" s="34"/>
    </row>
    <row r="958" spans="1:11" ht="20.25" x14ac:dyDescent="0.25">
      <c r="A958" s="90" t="s">
        <v>615</v>
      </c>
      <c r="B958" s="23" t="s">
        <v>559</v>
      </c>
      <c r="C958" s="36" t="s">
        <v>1989</v>
      </c>
      <c r="D958" s="88"/>
      <c r="E958" s="89"/>
      <c r="F958" s="37">
        <v>1597389</v>
      </c>
      <c r="G958" s="34"/>
      <c r="H958" s="37">
        <v>1597389</v>
      </c>
      <c r="I958" s="34"/>
      <c r="J958" s="38" t="s">
        <v>578</v>
      </c>
      <c r="K958" s="34"/>
    </row>
    <row r="959" spans="1:11" x14ac:dyDescent="0.25">
      <c r="A959" s="90" t="s">
        <v>953</v>
      </c>
      <c r="B959" s="23" t="s">
        <v>559</v>
      </c>
      <c r="C959" s="36" t="s">
        <v>1990</v>
      </c>
      <c r="D959" s="88"/>
      <c r="E959" s="89"/>
      <c r="F959" s="37">
        <v>750000</v>
      </c>
      <c r="G959" s="34"/>
      <c r="H959" s="37">
        <v>750000</v>
      </c>
      <c r="I959" s="34"/>
      <c r="J959" s="38" t="s">
        <v>578</v>
      </c>
      <c r="K959" s="34"/>
    </row>
    <row r="960" spans="1:11" x14ac:dyDescent="0.25">
      <c r="A960" s="90" t="s">
        <v>618</v>
      </c>
      <c r="B960" s="23" t="s">
        <v>559</v>
      </c>
      <c r="C960" s="36" t="s">
        <v>1991</v>
      </c>
      <c r="D960" s="88"/>
      <c r="E960" s="89"/>
      <c r="F960" s="37">
        <v>11000</v>
      </c>
      <c r="G960" s="34"/>
      <c r="H960" s="37">
        <v>4033.1</v>
      </c>
      <c r="I960" s="34"/>
      <c r="J960" s="38" t="s">
        <v>1985</v>
      </c>
      <c r="K960" s="34"/>
    </row>
    <row r="961" spans="1:11" x14ac:dyDescent="0.25">
      <c r="A961" s="90" t="s">
        <v>8070</v>
      </c>
      <c r="B961" s="23" t="s">
        <v>559</v>
      </c>
      <c r="C961" s="36" t="s">
        <v>1992</v>
      </c>
      <c r="D961" s="88"/>
      <c r="E961" s="89"/>
      <c r="F961" s="37">
        <v>1996697.31</v>
      </c>
      <c r="G961" s="34"/>
      <c r="H961" s="37">
        <v>1996697.31</v>
      </c>
      <c r="I961" s="34"/>
      <c r="J961" s="38" t="s">
        <v>578</v>
      </c>
      <c r="K961" s="34"/>
    </row>
    <row r="962" spans="1:11" x14ac:dyDescent="0.25">
      <c r="A962" s="90" t="s">
        <v>1914</v>
      </c>
      <c r="B962" s="23" t="s">
        <v>559</v>
      </c>
      <c r="C962" s="36" t="s">
        <v>1993</v>
      </c>
      <c r="D962" s="88"/>
      <c r="E962" s="89"/>
      <c r="F962" s="37">
        <v>1996697.31</v>
      </c>
      <c r="G962" s="34"/>
      <c r="H962" s="37">
        <v>1996697.31</v>
      </c>
      <c r="I962" s="34"/>
      <c r="J962" s="38" t="s">
        <v>578</v>
      </c>
      <c r="K962" s="34"/>
    </row>
    <row r="963" spans="1:11" ht="24" customHeight="1" x14ac:dyDescent="0.25">
      <c r="A963" s="91" t="s">
        <v>599</v>
      </c>
      <c r="B963" s="23" t="s">
        <v>559</v>
      </c>
      <c r="C963" s="36" t="s">
        <v>1994</v>
      </c>
      <c r="D963" s="88"/>
      <c r="E963" s="89"/>
      <c r="F963" s="37">
        <v>1996697.31</v>
      </c>
      <c r="G963" s="34"/>
      <c r="H963" s="37">
        <v>1996697.31</v>
      </c>
      <c r="I963" s="34"/>
      <c r="J963" s="38" t="s">
        <v>578</v>
      </c>
      <c r="K963" s="34"/>
    </row>
    <row r="964" spans="1:11" ht="30" x14ac:dyDescent="0.25">
      <c r="A964" s="91" t="s">
        <v>602</v>
      </c>
      <c r="B964" s="23" t="s">
        <v>559</v>
      </c>
      <c r="C964" s="36" t="s">
        <v>1995</v>
      </c>
      <c r="D964" s="88"/>
      <c r="E964" s="89"/>
      <c r="F964" s="37">
        <v>1996697.31</v>
      </c>
      <c r="G964" s="34"/>
      <c r="H964" s="37">
        <v>1996697.31</v>
      </c>
      <c r="I964" s="34"/>
      <c r="J964" s="38" t="s">
        <v>578</v>
      </c>
      <c r="K964" s="34"/>
    </row>
    <row r="965" spans="1:11" x14ac:dyDescent="0.25">
      <c r="A965" s="90" t="s">
        <v>607</v>
      </c>
      <c r="B965" s="23" t="s">
        <v>559</v>
      </c>
      <c r="C965" s="36" t="s">
        <v>1996</v>
      </c>
      <c r="D965" s="88"/>
      <c r="E965" s="89"/>
      <c r="F965" s="37">
        <v>1996697.31</v>
      </c>
      <c r="G965" s="34"/>
      <c r="H965" s="37">
        <v>1996697.31</v>
      </c>
      <c r="I965" s="34"/>
      <c r="J965" s="38" t="s">
        <v>578</v>
      </c>
      <c r="K965" s="34"/>
    </row>
    <row r="966" spans="1:11" x14ac:dyDescent="0.25">
      <c r="A966" s="90" t="s">
        <v>1997</v>
      </c>
      <c r="B966" s="23" t="s">
        <v>559</v>
      </c>
      <c r="C966" s="36" t="s">
        <v>1998</v>
      </c>
      <c r="D966" s="88"/>
      <c r="E966" s="89"/>
      <c r="F966" s="37">
        <v>2606979</v>
      </c>
      <c r="G966" s="34"/>
      <c r="H966" s="37">
        <v>2539266.9</v>
      </c>
      <c r="I966" s="34"/>
      <c r="J966" s="38" t="s">
        <v>1999</v>
      </c>
      <c r="K966" s="34"/>
    </row>
    <row r="967" spans="1:11" ht="39.75" x14ac:dyDescent="0.25">
      <c r="A967" s="90" t="s">
        <v>8417</v>
      </c>
      <c r="B967" s="23" t="s">
        <v>559</v>
      </c>
      <c r="C967" s="36" t="s">
        <v>2000</v>
      </c>
      <c r="D967" s="88"/>
      <c r="E967" s="89"/>
      <c r="F967" s="37">
        <v>2606979</v>
      </c>
      <c r="G967" s="34"/>
      <c r="H967" s="37">
        <v>2539266.9</v>
      </c>
      <c r="I967" s="34"/>
      <c r="J967" s="38" t="s">
        <v>1999</v>
      </c>
      <c r="K967" s="34"/>
    </row>
    <row r="968" spans="1:11" ht="110.25" customHeight="1" x14ac:dyDescent="0.25">
      <c r="A968" s="90" t="s">
        <v>8470</v>
      </c>
      <c r="B968" s="23" t="s">
        <v>559</v>
      </c>
      <c r="C968" s="36" t="s">
        <v>2002</v>
      </c>
      <c r="D968" s="88"/>
      <c r="E968" s="89"/>
      <c r="F968" s="37">
        <v>1716966.64</v>
      </c>
      <c r="G968" s="34"/>
      <c r="H968" s="37">
        <v>1649254.54</v>
      </c>
      <c r="I968" s="34"/>
      <c r="J968" s="38" t="s">
        <v>1999</v>
      </c>
      <c r="K968" s="34"/>
    </row>
    <row r="969" spans="1:11" ht="50.25" customHeight="1" x14ac:dyDescent="0.25">
      <c r="A969" s="91" t="s">
        <v>570</v>
      </c>
      <c r="B969" s="23" t="s">
        <v>559</v>
      </c>
      <c r="C969" s="36" t="s">
        <v>2003</v>
      </c>
      <c r="D969" s="88"/>
      <c r="E969" s="89"/>
      <c r="F969" s="37">
        <v>346501</v>
      </c>
      <c r="G969" s="34"/>
      <c r="H969" s="37">
        <v>346500.38</v>
      </c>
      <c r="I969" s="34"/>
      <c r="J969" s="38" t="s">
        <v>2004</v>
      </c>
      <c r="K969" s="34"/>
    </row>
    <row r="970" spans="1:11" ht="20.25" x14ac:dyDescent="0.25">
      <c r="A970" s="91" t="s">
        <v>572</v>
      </c>
      <c r="B970" s="23" t="s">
        <v>559</v>
      </c>
      <c r="C970" s="36" t="s">
        <v>2005</v>
      </c>
      <c r="D970" s="88"/>
      <c r="E970" s="89"/>
      <c r="F970" s="37">
        <v>346501</v>
      </c>
      <c r="G970" s="34"/>
      <c r="H970" s="37">
        <v>346500.38</v>
      </c>
      <c r="I970" s="34"/>
      <c r="J970" s="38" t="s">
        <v>2004</v>
      </c>
      <c r="K970" s="34"/>
    </row>
    <row r="971" spans="1:11" ht="30" x14ac:dyDescent="0.25">
      <c r="A971" s="90" t="s">
        <v>591</v>
      </c>
      <c r="B971" s="23" t="s">
        <v>559</v>
      </c>
      <c r="C971" s="36" t="s">
        <v>2006</v>
      </c>
      <c r="D971" s="88"/>
      <c r="E971" s="89"/>
      <c r="F971" s="37">
        <v>346501</v>
      </c>
      <c r="G971" s="34"/>
      <c r="H971" s="37">
        <v>346500.38</v>
      </c>
      <c r="I971" s="34"/>
      <c r="J971" s="38" t="s">
        <v>2004</v>
      </c>
      <c r="K971" s="34"/>
    </row>
    <row r="972" spans="1:11" ht="24" customHeight="1" x14ac:dyDescent="0.25">
      <c r="A972" s="91" t="s">
        <v>599</v>
      </c>
      <c r="B972" s="23" t="s">
        <v>559</v>
      </c>
      <c r="C972" s="36" t="s">
        <v>2007</v>
      </c>
      <c r="D972" s="88"/>
      <c r="E972" s="89"/>
      <c r="F972" s="37">
        <v>807000</v>
      </c>
      <c r="G972" s="34"/>
      <c r="H972" s="37">
        <v>739643.27</v>
      </c>
      <c r="I972" s="34"/>
      <c r="J972" s="38" t="s">
        <v>2008</v>
      </c>
      <c r="K972" s="34"/>
    </row>
    <row r="973" spans="1:11" ht="30" x14ac:dyDescent="0.25">
      <c r="A973" s="91" t="s">
        <v>602</v>
      </c>
      <c r="B973" s="23" t="s">
        <v>559</v>
      </c>
      <c r="C973" s="36" t="s">
        <v>2009</v>
      </c>
      <c r="D973" s="88"/>
      <c r="E973" s="89"/>
      <c r="F973" s="37">
        <v>807000</v>
      </c>
      <c r="G973" s="34"/>
      <c r="H973" s="37">
        <v>739643.27</v>
      </c>
      <c r="I973" s="34"/>
      <c r="J973" s="38" t="s">
        <v>2008</v>
      </c>
      <c r="K973" s="34"/>
    </row>
    <row r="974" spans="1:11" ht="20.25" x14ac:dyDescent="0.25">
      <c r="A974" s="90" t="s">
        <v>604</v>
      </c>
      <c r="B974" s="23" t="s">
        <v>559</v>
      </c>
      <c r="C974" s="36" t="s">
        <v>2010</v>
      </c>
      <c r="D974" s="88"/>
      <c r="E974" s="89"/>
      <c r="F974" s="37">
        <v>7000</v>
      </c>
      <c r="G974" s="34"/>
      <c r="H974" s="37">
        <v>6247.62</v>
      </c>
      <c r="I974" s="34"/>
      <c r="J974" s="38" t="s">
        <v>2011</v>
      </c>
      <c r="K974" s="34"/>
    </row>
    <row r="975" spans="1:11" x14ac:dyDescent="0.25">
      <c r="A975" s="90" t="s">
        <v>607</v>
      </c>
      <c r="B975" s="23" t="s">
        <v>559</v>
      </c>
      <c r="C975" s="36" t="s">
        <v>2012</v>
      </c>
      <c r="D975" s="88"/>
      <c r="E975" s="89"/>
      <c r="F975" s="37">
        <v>800000</v>
      </c>
      <c r="G975" s="34"/>
      <c r="H975" s="37">
        <v>733395.65</v>
      </c>
      <c r="I975" s="34"/>
      <c r="J975" s="38" t="s">
        <v>2013</v>
      </c>
      <c r="K975" s="34"/>
    </row>
    <row r="976" spans="1:11" ht="20.25" x14ac:dyDescent="0.25">
      <c r="A976" s="91" t="s">
        <v>854</v>
      </c>
      <c r="B976" s="23" t="s">
        <v>559</v>
      </c>
      <c r="C976" s="36" t="s">
        <v>2014</v>
      </c>
      <c r="D976" s="88"/>
      <c r="E976" s="89"/>
      <c r="F976" s="37">
        <v>563465.64</v>
      </c>
      <c r="G976" s="34"/>
      <c r="H976" s="37">
        <v>563110.89</v>
      </c>
      <c r="I976" s="34"/>
      <c r="J976" s="38" t="s">
        <v>2015</v>
      </c>
      <c r="K976" s="34"/>
    </row>
    <row r="977" spans="1:11" ht="20.25" x14ac:dyDescent="0.25">
      <c r="A977" s="91" t="s">
        <v>857</v>
      </c>
      <c r="B977" s="23" t="s">
        <v>559</v>
      </c>
      <c r="C977" s="36" t="s">
        <v>2016</v>
      </c>
      <c r="D977" s="88"/>
      <c r="E977" s="89"/>
      <c r="F977" s="37">
        <v>563465.64</v>
      </c>
      <c r="G977" s="34"/>
      <c r="H977" s="37">
        <v>563110.89</v>
      </c>
      <c r="I977" s="34"/>
      <c r="J977" s="38" t="s">
        <v>2015</v>
      </c>
      <c r="K977" s="34"/>
    </row>
    <row r="978" spans="1:11" ht="30" x14ac:dyDescent="0.25">
      <c r="A978" s="90" t="s">
        <v>859</v>
      </c>
      <c r="B978" s="23" t="s">
        <v>559</v>
      </c>
      <c r="C978" s="36" t="s">
        <v>2017</v>
      </c>
      <c r="D978" s="88"/>
      <c r="E978" s="89"/>
      <c r="F978" s="37">
        <v>563465.64</v>
      </c>
      <c r="G978" s="34"/>
      <c r="H978" s="37">
        <v>563110.89</v>
      </c>
      <c r="I978" s="34"/>
      <c r="J978" s="38" t="s">
        <v>2015</v>
      </c>
      <c r="K978" s="34"/>
    </row>
    <row r="979" spans="1:11" ht="117" customHeight="1" x14ac:dyDescent="0.25">
      <c r="A979" s="90" t="s">
        <v>2001</v>
      </c>
      <c r="B979" s="23" t="s">
        <v>559</v>
      </c>
      <c r="C979" s="36" t="s">
        <v>2018</v>
      </c>
      <c r="D979" s="88"/>
      <c r="E979" s="89"/>
      <c r="F979" s="37">
        <v>600012.36</v>
      </c>
      <c r="G979" s="34"/>
      <c r="H979" s="37">
        <v>600012.36</v>
      </c>
      <c r="I979" s="34"/>
      <c r="J979" s="38" t="s">
        <v>578</v>
      </c>
      <c r="K979" s="34"/>
    </row>
    <row r="980" spans="1:11" ht="20.25" x14ac:dyDescent="0.25">
      <c r="A980" s="91" t="s">
        <v>854</v>
      </c>
      <c r="B980" s="23" t="s">
        <v>559</v>
      </c>
      <c r="C980" s="36" t="s">
        <v>2019</v>
      </c>
      <c r="D980" s="88"/>
      <c r="E980" s="89"/>
      <c r="F980" s="37">
        <v>600012.36</v>
      </c>
      <c r="G980" s="34"/>
      <c r="H980" s="37">
        <v>600012.36</v>
      </c>
      <c r="I980" s="34"/>
      <c r="J980" s="38" t="s">
        <v>578</v>
      </c>
      <c r="K980" s="34"/>
    </row>
    <row r="981" spans="1:11" ht="20.25" x14ac:dyDescent="0.25">
      <c r="A981" s="91" t="s">
        <v>857</v>
      </c>
      <c r="B981" s="23" t="s">
        <v>559</v>
      </c>
      <c r="C981" s="36" t="s">
        <v>2020</v>
      </c>
      <c r="D981" s="88"/>
      <c r="E981" s="89"/>
      <c r="F981" s="37">
        <v>600012.36</v>
      </c>
      <c r="G981" s="34"/>
      <c r="H981" s="37">
        <v>600012.36</v>
      </c>
      <c r="I981" s="34"/>
      <c r="J981" s="38" t="s">
        <v>578</v>
      </c>
      <c r="K981" s="34"/>
    </row>
    <row r="982" spans="1:11" ht="30" x14ac:dyDescent="0.25">
      <c r="A982" s="90" t="s">
        <v>859</v>
      </c>
      <c r="B982" s="23" t="s">
        <v>559</v>
      </c>
      <c r="C982" s="36" t="s">
        <v>2021</v>
      </c>
      <c r="D982" s="88"/>
      <c r="E982" s="89"/>
      <c r="F982" s="37">
        <v>600012.36</v>
      </c>
      <c r="G982" s="34"/>
      <c r="H982" s="37">
        <v>600012.36</v>
      </c>
      <c r="I982" s="34"/>
      <c r="J982" s="38" t="s">
        <v>578</v>
      </c>
      <c r="K982" s="34"/>
    </row>
    <row r="983" spans="1:11" ht="147.75" customHeight="1" x14ac:dyDescent="0.25">
      <c r="A983" s="90" t="s">
        <v>8471</v>
      </c>
      <c r="B983" s="23" t="s">
        <v>559</v>
      </c>
      <c r="C983" s="36" t="s">
        <v>2022</v>
      </c>
      <c r="D983" s="88"/>
      <c r="E983" s="89"/>
      <c r="F983" s="37">
        <v>290000</v>
      </c>
      <c r="G983" s="34"/>
      <c r="H983" s="37">
        <v>290000</v>
      </c>
      <c r="I983" s="34"/>
      <c r="J983" s="38" t="s">
        <v>578</v>
      </c>
      <c r="K983" s="34"/>
    </row>
    <row r="984" spans="1:11" ht="20.25" x14ac:dyDescent="0.25">
      <c r="A984" s="91" t="s">
        <v>854</v>
      </c>
      <c r="B984" s="23" t="s">
        <v>559</v>
      </c>
      <c r="C984" s="36" t="s">
        <v>2023</v>
      </c>
      <c r="D984" s="88"/>
      <c r="E984" s="89"/>
      <c r="F984" s="37">
        <v>290000</v>
      </c>
      <c r="G984" s="34"/>
      <c r="H984" s="37">
        <v>290000</v>
      </c>
      <c r="I984" s="34"/>
      <c r="J984" s="38" t="s">
        <v>578</v>
      </c>
      <c r="K984" s="34"/>
    </row>
    <row r="985" spans="1:11" ht="20.25" x14ac:dyDescent="0.25">
      <c r="A985" s="91" t="s">
        <v>857</v>
      </c>
      <c r="B985" s="23" t="s">
        <v>559</v>
      </c>
      <c r="C985" s="36" t="s">
        <v>2024</v>
      </c>
      <c r="D985" s="88"/>
      <c r="E985" s="89"/>
      <c r="F985" s="37">
        <v>290000</v>
      </c>
      <c r="G985" s="34"/>
      <c r="H985" s="37">
        <v>290000</v>
      </c>
      <c r="I985" s="34"/>
      <c r="J985" s="38" t="s">
        <v>578</v>
      </c>
      <c r="K985" s="34"/>
    </row>
    <row r="986" spans="1:11" ht="30" x14ac:dyDescent="0.25">
      <c r="A986" s="90" t="s">
        <v>859</v>
      </c>
      <c r="B986" s="23" t="s">
        <v>559</v>
      </c>
      <c r="C986" s="36" t="s">
        <v>2025</v>
      </c>
      <c r="D986" s="88"/>
      <c r="E986" s="89"/>
      <c r="F986" s="37">
        <v>290000</v>
      </c>
      <c r="G986" s="34"/>
      <c r="H986" s="37">
        <v>290000</v>
      </c>
      <c r="I986" s="34"/>
      <c r="J986" s="38" t="s">
        <v>578</v>
      </c>
      <c r="K986" s="34"/>
    </row>
    <row r="987" spans="1:11" ht="30" x14ac:dyDescent="0.25">
      <c r="A987" s="90" t="s">
        <v>2026</v>
      </c>
      <c r="B987" s="23" t="s">
        <v>559</v>
      </c>
      <c r="C987" s="36" t="s">
        <v>2027</v>
      </c>
      <c r="D987" s="88"/>
      <c r="E987" s="89"/>
      <c r="F987" s="37">
        <v>23820704.030000001</v>
      </c>
      <c r="G987" s="34"/>
      <c r="H987" s="37">
        <v>21613735.780000001</v>
      </c>
      <c r="I987" s="34"/>
      <c r="J987" s="38" t="s">
        <v>2028</v>
      </c>
      <c r="K987" s="34"/>
    </row>
    <row r="988" spans="1:11" ht="20.25" x14ac:dyDescent="0.25">
      <c r="A988" s="90" t="s">
        <v>8299</v>
      </c>
      <c r="B988" s="23" t="s">
        <v>559</v>
      </c>
      <c r="C988" s="36" t="s">
        <v>2029</v>
      </c>
      <c r="D988" s="88"/>
      <c r="E988" s="89"/>
      <c r="F988" s="37">
        <v>23730704.030000001</v>
      </c>
      <c r="G988" s="34"/>
      <c r="H988" s="37">
        <v>21525056.850000001</v>
      </c>
      <c r="I988" s="34"/>
      <c r="J988" s="38" t="s">
        <v>2030</v>
      </c>
      <c r="K988" s="34"/>
    </row>
    <row r="989" spans="1:11" ht="49.5" x14ac:dyDescent="0.25">
      <c r="A989" s="91" t="s">
        <v>8306</v>
      </c>
      <c r="B989" s="23" t="s">
        <v>559</v>
      </c>
      <c r="C989" s="36" t="s">
        <v>2031</v>
      </c>
      <c r="D989" s="88"/>
      <c r="E989" s="89"/>
      <c r="F989" s="37">
        <v>17347535.5</v>
      </c>
      <c r="G989" s="34"/>
      <c r="H989" s="37">
        <v>15315917.9</v>
      </c>
      <c r="I989" s="34"/>
      <c r="J989" s="38" t="s">
        <v>2032</v>
      </c>
      <c r="K989" s="34"/>
    </row>
    <row r="990" spans="1:11" ht="79.5" customHeight="1" x14ac:dyDescent="0.25">
      <c r="A990" s="91" t="s">
        <v>8310</v>
      </c>
      <c r="B990" s="23" t="s">
        <v>559</v>
      </c>
      <c r="C990" s="36" t="s">
        <v>2033</v>
      </c>
      <c r="D990" s="88"/>
      <c r="E990" s="89"/>
      <c r="F990" s="35">
        <v>9914535.5</v>
      </c>
      <c r="G990" s="34"/>
      <c r="H990" s="35">
        <v>7913983.8099999996</v>
      </c>
      <c r="I990" s="34"/>
      <c r="J990" s="38" t="s">
        <v>2034</v>
      </c>
      <c r="K990" s="34"/>
    </row>
    <row r="991" spans="1:11" ht="20.25" x14ac:dyDescent="0.25">
      <c r="A991" s="90" t="s">
        <v>2035</v>
      </c>
      <c r="B991" s="23" t="s">
        <v>559</v>
      </c>
      <c r="C991" s="36" t="s">
        <v>2036</v>
      </c>
      <c r="D991" s="88"/>
      <c r="E991" s="89"/>
      <c r="F991" s="37">
        <v>9914535.5</v>
      </c>
      <c r="G991" s="34"/>
      <c r="H991" s="37">
        <v>7913983.8099999996</v>
      </c>
      <c r="I991" s="34"/>
      <c r="J991" s="38" t="s">
        <v>2034</v>
      </c>
      <c r="K991" s="34"/>
    </row>
    <row r="992" spans="1:11" x14ac:dyDescent="0.25">
      <c r="A992" s="91" t="s">
        <v>1191</v>
      </c>
      <c r="B992" s="23" t="s">
        <v>559</v>
      </c>
      <c r="C992" s="36" t="s">
        <v>2037</v>
      </c>
      <c r="D992" s="88"/>
      <c r="E992" s="89"/>
      <c r="F992" s="37">
        <v>9914535.5</v>
      </c>
      <c r="G992" s="34"/>
      <c r="H992" s="37">
        <v>7913983.8099999996</v>
      </c>
      <c r="I992" s="34"/>
      <c r="J992" s="38" t="s">
        <v>2034</v>
      </c>
      <c r="K992" s="34"/>
    </row>
    <row r="993" spans="1:11" x14ac:dyDescent="0.25">
      <c r="A993" s="91" t="s">
        <v>1193</v>
      </c>
      <c r="B993" s="23" t="s">
        <v>559</v>
      </c>
      <c r="C993" s="36" t="s">
        <v>2038</v>
      </c>
      <c r="D993" s="88"/>
      <c r="E993" s="89"/>
      <c r="F993" s="37">
        <v>9914535.5</v>
      </c>
      <c r="G993" s="34"/>
      <c r="H993" s="37">
        <v>7913983.8099999996</v>
      </c>
      <c r="I993" s="34"/>
      <c r="J993" s="38" t="s">
        <v>2034</v>
      </c>
      <c r="K993" s="34"/>
    </row>
    <row r="994" spans="1:11" ht="39.75" x14ac:dyDescent="0.25">
      <c r="A994" s="90" t="s">
        <v>1195</v>
      </c>
      <c r="B994" s="23" t="s">
        <v>559</v>
      </c>
      <c r="C994" s="36" t="s">
        <v>2039</v>
      </c>
      <c r="D994" s="88"/>
      <c r="E994" s="89"/>
      <c r="F994" s="37">
        <v>9914535.5</v>
      </c>
      <c r="G994" s="34"/>
      <c r="H994" s="37">
        <v>7913983.8099999996</v>
      </c>
      <c r="I994" s="34"/>
      <c r="J994" s="38" t="s">
        <v>2034</v>
      </c>
      <c r="K994" s="34"/>
    </row>
    <row r="995" spans="1:11" ht="135.75" customHeight="1" x14ac:dyDescent="0.25">
      <c r="A995" s="91" t="s">
        <v>2040</v>
      </c>
      <c r="B995" s="23" t="s">
        <v>559</v>
      </c>
      <c r="C995" s="36" t="s">
        <v>2041</v>
      </c>
      <c r="D995" s="88"/>
      <c r="E995" s="89"/>
      <c r="F995" s="35">
        <v>7433000</v>
      </c>
      <c r="G995" s="34"/>
      <c r="H995" s="35">
        <v>7401934.0899999999</v>
      </c>
      <c r="I995" s="34"/>
      <c r="J995" s="38" t="s">
        <v>2042</v>
      </c>
      <c r="K995" s="34"/>
    </row>
    <row r="996" spans="1:11" ht="180" customHeight="1" x14ac:dyDescent="0.25">
      <c r="A996" s="90" t="s">
        <v>2043</v>
      </c>
      <c r="B996" s="23" t="s">
        <v>559</v>
      </c>
      <c r="C996" s="36" t="s">
        <v>2044</v>
      </c>
      <c r="D996" s="88"/>
      <c r="E996" s="89"/>
      <c r="F996" s="37">
        <v>7433000</v>
      </c>
      <c r="G996" s="34"/>
      <c r="H996" s="37">
        <v>7401934.0899999999</v>
      </c>
      <c r="I996" s="34"/>
      <c r="J996" s="38" t="s">
        <v>2042</v>
      </c>
      <c r="K996" s="34"/>
    </row>
    <row r="997" spans="1:11" ht="30" x14ac:dyDescent="0.25">
      <c r="A997" s="91" t="s">
        <v>987</v>
      </c>
      <c r="B997" s="23" t="s">
        <v>559</v>
      </c>
      <c r="C997" s="36" t="s">
        <v>2045</v>
      </c>
      <c r="D997" s="88"/>
      <c r="E997" s="89"/>
      <c r="F997" s="37">
        <v>7433000</v>
      </c>
      <c r="G997" s="34"/>
      <c r="H997" s="37">
        <v>7401934.0899999999</v>
      </c>
      <c r="I997" s="34"/>
      <c r="J997" s="38" t="s">
        <v>2042</v>
      </c>
      <c r="K997" s="34"/>
    </row>
    <row r="998" spans="1:11" x14ac:dyDescent="0.25">
      <c r="A998" s="91" t="s">
        <v>989</v>
      </c>
      <c r="B998" s="23" t="s">
        <v>559</v>
      </c>
      <c r="C998" s="36" t="s">
        <v>2046</v>
      </c>
      <c r="D998" s="88"/>
      <c r="E998" s="89"/>
      <c r="F998" s="37">
        <v>5833000</v>
      </c>
      <c r="G998" s="34"/>
      <c r="H998" s="37">
        <v>5833000</v>
      </c>
      <c r="I998" s="34"/>
      <c r="J998" s="38" t="s">
        <v>578</v>
      </c>
      <c r="K998" s="34"/>
    </row>
    <row r="999" spans="1:11" ht="12" customHeight="1" x14ac:dyDescent="0.25">
      <c r="A999" s="90" t="s">
        <v>1567</v>
      </c>
      <c r="B999" s="23" t="s">
        <v>559</v>
      </c>
      <c r="C999" s="36" t="s">
        <v>2047</v>
      </c>
      <c r="D999" s="88"/>
      <c r="E999" s="89"/>
      <c r="F999" s="37">
        <v>5833000</v>
      </c>
      <c r="G999" s="34"/>
      <c r="H999" s="37">
        <v>5833000</v>
      </c>
      <c r="I999" s="34"/>
      <c r="J999" s="38" t="s">
        <v>578</v>
      </c>
      <c r="K999" s="34"/>
    </row>
    <row r="1000" spans="1:11" x14ac:dyDescent="0.25">
      <c r="A1000" s="91" t="s">
        <v>1441</v>
      </c>
      <c r="B1000" s="23" t="s">
        <v>559</v>
      </c>
      <c r="C1000" s="36" t="s">
        <v>2048</v>
      </c>
      <c r="D1000" s="88"/>
      <c r="E1000" s="89"/>
      <c r="F1000" s="37">
        <v>1600000</v>
      </c>
      <c r="G1000" s="34"/>
      <c r="H1000" s="37">
        <v>1568934.09</v>
      </c>
      <c r="I1000" s="34"/>
      <c r="J1000" s="38" t="s">
        <v>2042</v>
      </c>
      <c r="K1000" s="34"/>
    </row>
    <row r="1001" spans="1:11" ht="20.25" x14ac:dyDescent="0.25">
      <c r="A1001" s="90" t="s">
        <v>1443</v>
      </c>
      <c r="B1001" s="23" t="s">
        <v>559</v>
      </c>
      <c r="C1001" s="36" t="s">
        <v>2049</v>
      </c>
      <c r="D1001" s="88"/>
      <c r="E1001" s="89"/>
      <c r="F1001" s="37">
        <v>1600000</v>
      </c>
      <c r="G1001" s="34"/>
      <c r="H1001" s="37">
        <v>1568934.09</v>
      </c>
      <c r="I1001" s="34"/>
      <c r="J1001" s="38" t="s">
        <v>2042</v>
      </c>
      <c r="K1001" s="34"/>
    </row>
    <row r="1002" spans="1:11" ht="39.75" x14ac:dyDescent="0.25">
      <c r="A1002" s="91" t="s">
        <v>8311</v>
      </c>
      <c r="B1002" s="23" t="s">
        <v>559</v>
      </c>
      <c r="C1002" s="36" t="s">
        <v>2050</v>
      </c>
      <c r="D1002" s="88"/>
      <c r="E1002" s="89"/>
      <c r="F1002" s="37">
        <v>1891570</v>
      </c>
      <c r="G1002" s="34"/>
      <c r="H1002" s="37">
        <v>1877625</v>
      </c>
      <c r="I1002" s="34"/>
      <c r="J1002" s="38" t="s">
        <v>2051</v>
      </c>
      <c r="K1002" s="34"/>
    </row>
    <row r="1003" spans="1:11" ht="39.75" x14ac:dyDescent="0.25">
      <c r="A1003" s="91" t="s">
        <v>8312</v>
      </c>
      <c r="B1003" s="23" t="s">
        <v>559</v>
      </c>
      <c r="C1003" s="36" t="s">
        <v>2052</v>
      </c>
      <c r="D1003" s="88"/>
      <c r="E1003" s="89"/>
      <c r="F1003" s="35">
        <v>926730</v>
      </c>
      <c r="G1003" s="34"/>
      <c r="H1003" s="35">
        <v>915735</v>
      </c>
      <c r="I1003" s="34"/>
      <c r="J1003" s="38" t="s">
        <v>2053</v>
      </c>
      <c r="K1003" s="34"/>
    </row>
    <row r="1004" spans="1:11" ht="105.75" customHeight="1" x14ac:dyDescent="0.25">
      <c r="A1004" s="90" t="s">
        <v>2054</v>
      </c>
      <c r="B1004" s="23" t="s">
        <v>559</v>
      </c>
      <c r="C1004" s="36" t="s">
        <v>2055</v>
      </c>
      <c r="D1004" s="88"/>
      <c r="E1004" s="89"/>
      <c r="F1004" s="37">
        <v>926730</v>
      </c>
      <c r="G1004" s="34"/>
      <c r="H1004" s="37">
        <v>915735</v>
      </c>
      <c r="I1004" s="34"/>
      <c r="J1004" s="38" t="s">
        <v>2053</v>
      </c>
      <c r="K1004" s="34"/>
    </row>
    <row r="1005" spans="1:11" ht="30" x14ac:dyDescent="0.25">
      <c r="A1005" s="91" t="s">
        <v>599</v>
      </c>
      <c r="B1005" s="23" t="s">
        <v>559</v>
      </c>
      <c r="C1005" s="36" t="s">
        <v>2056</v>
      </c>
      <c r="D1005" s="88"/>
      <c r="E1005" s="89"/>
      <c r="F1005" s="37">
        <v>876730</v>
      </c>
      <c r="G1005" s="34"/>
      <c r="H1005" s="37">
        <v>867989</v>
      </c>
      <c r="I1005" s="34"/>
      <c r="J1005" s="38" t="s">
        <v>2057</v>
      </c>
      <c r="K1005" s="34"/>
    </row>
    <row r="1006" spans="1:11" ht="30" x14ac:dyDescent="0.25">
      <c r="A1006" s="91" t="s">
        <v>602</v>
      </c>
      <c r="B1006" s="23" t="s">
        <v>559</v>
      </c>
      <c r="C1006" s="36" t="s">
        <v>2058</v>
      </c>
      <c r="D1006" s="88"/>
      <c r="E1006" s="89"/>
      <c r="F1006" s="37">
        <v>876730</v>
      </c>
      <c r="G1006" s="34"/>
      <c r="H1006" s="37">
        <v>867989</v>
      </c>
      <c r="I1006" s="34"/>
      <c r="J1006" s="38" t="s">
        <v>2057</v>
      </c>
      <c r="K1006" s="34"/>
    </row>
    <row r="1007" spans="1:11" x14ac:dyDescent="0.25">
      <c r="A1007" s="90" t="s">
        <v>607</v>
      </c>
      <c r="B1007" s="23" t="s">
        <v>559</v>
      </c>
      <c r="C1007" s="36" t="s">
        <v>2059</v>
      </c>
      <c r="D1007" s="88"/>
      <c r="E1007" s="89"/>
      <c r="F1007" s="37">
        <v>876730</v>
      </c>
      <c r="G1007" s="34"/>
      <c r="H1007" s="37">
        <v>867989</v>
      </c>
      <c r="I1007" s="34"/>
      <c r="J1007" s="38" t="s">
        <v>2057</v>
      </c>
      <c r="K1007" s="34"/>
    </row>
    <row r="1008" spans="1:11" ht="20.25" x14ac:dyDescent="0.25">
      <c r="A1008" s="91" t="s">
        <v>854</v>
      </c>
      <c r="B1008" s="23" t="s">
        <v>559</v>
      </c>
      <c r="C1008" s="36" t="s">
        <v>2060</v>
      </c>
      <c r="D1008" s="88"/>
      <c r="E1008" s="89"/>
      <c r="F1008" s="37">
        <v>50000</v>
      </c>
      <c r="G1008" s="34"/>
      <c r="H1008" s="37">
        <v>47746</v>
      </c>
      <c r="I1008" s="34"/>
      <c r="J1008" s="38" t="s">
        <v>2061</v>
      </c>
      <c r="K1008" s="34"/>
    </row>
    <row r="1009" spans="1:11" x14ac:dyDescent="0.25">
      <c r="A1009" s="91" t="s">
        <v>1067</v>
      </c>
      <c r="B1009" s="23" t="s">
        <v>559</v>
      </c>
      <c r="C1009" s="36" t="s">
        <v>2062</v>
      </c>
      <c r="D1009" s="88"/>
      <c r="E1009" s="89"/>
      <c r="F1009" s="37">
        <v>50000</v>
      </c>
      <c r="G1009" s="34"/>
      <c r="H1009" s="37">
        <v>47746</v>
      </c>
      <c r="I1009" s="34"/>
      <c r="J1009" s="38" t="s">
        <v>2061</v>
      </c>
      <c r="K1009" s="34"/>
    </row>
    <row r="1010" spans="1:11" ht="30" x14ac:dyDescent="0.25">
      <c r="A1010" s="91" t="s">
        <v>8314</v>
      </c>
      <c r="B1010" s="23" t="s">
        <v>559</v>
      </c>
      <c r="C1010" s="36" t="s">
        <v>2063</v>
      </c>
      <c r="D1010" s="88"/>
      <c r="E1010" s="89"/>
      <c r="F1010" s="35">
        <v>814840</v>
      </c>
      <c r="G1010" s="34"/>
      <c r="H1010" s="35">
        <v>811890</v>
      </c>
      <c r="I1010" s="34"/>
      <c r="J1010" s="38" t="s">
        <v>2064</v>
      </c>
      <c r="K1010" s="34"/>
    </row>
    <row r="1011" spans="1:11" ht="127.5" x14ac:dyDescent="0.25">
      <c r="A1011" s="90" t="s">
        <v>2065</v>
      </c>
      <c r="B1011" s="23" t="s">
        <v>559</v>
      </c>
      <c r="C1011" s="36" t="s">
        <v>2066</v>
      </c>
      <c r="D1011" s="88"/>
      <c r="E1011" s="89"/>
      <c r="F1011" s="37">
        <v>19840</v>
      </c>
      <c r="G1011" s="34"/>
      <c r="H1011" s="37">
        <v>19840</v>
      </c>
      <c r="I1011" s="34"/>
      <c r="J1011" s="38" t="s">
        <v>578</v>
      </c>
      <c r="K1011" s="34"/>
    </row>
    <row r="1012" spans="1:11" ht="30" x14ac:dyDescent="0.25">
      <c r="A1012" s="91" t="s">
        <v>599</v>
      </c>
      <c r="B1012" s="23" t="s">
        <v>559</v>
      </c>
      <c r="C1012" s="36" t="s">
        <v>2067</v>
      </c>
      <c r="D1012" s="88"/>
      <c r="E1012" s="89"/>
      <c r="F1012" s="37">
        <v>19840</v>
      </c>
      <c r="G1012" s="34"/>
      <c r="H1012" s="37">
        <v>19840</v>
      </c>
      <c r="I1012" s="34"/>
      <c r="J1012" s="38" t="s">
        <v>578</v>
      </c>
      <c r="K1012" s="34"/>
    </row>
    <row r="1013" spans="1:11" ht="30" x14ac:dyDescent="0.25">
      <c r="A1013" s="91" t="s">
        <v>602</v>
      </c>
      <c r="B1013" s="23" t="s">
        <v>559</v>
      </c>
      <c r="C1013" s="36" t="s">
        <v>2068</v>
      </c>
      <c r="D1013" s="88"/>
      <c r="E1013" s="89"/>
      <c r="F1013" s="37">
        <v>19840</v>
      </c>
      <c r="G1013" s="34"/>
      <c r="H1013" s="37">
        <v>19840</v>
      </c>
      <c r="I1013" s="34"/>
      <c r="J1013" s="38" t="s">
        <v>578</v>
      </c>
      <c r="K1013" s="34"/>
    </row>
    <row r="1014" spans="1:11" x14ac:dyDescent="0.25">
      <c r="A1014" s="90" t="s">
        <v>607</v>
      </c>
      <c r="B1014" s="23" t="s">
        <v>559</v>
      </c>
      <c r="C1014" s="36" t="s">
        <v>2069</v>
      </c>
      <c r="D1014" s="88"/>
      <c r="E1014" s="89"/>
      <c r="F1014" s="37">
        <v>19840</v>
      </c>
      <c r="G1014" s="34"/>
      <c r="H1014" s="37">
        <v>19840</v>
      </c>
      <c r="I1014" s="34"/>
      <c r="J1014" s="38" t="s">
        <v>578</v>
      </c>
      <c r="K1014" s="34"/>
    </row>
    <row r="1015" spans="1:11" ht="137.25" x14ac:dyDescent="0.25">
      <c r="A1015" s="90" t="s">
        <v>2070</v>
      </c>
      <c r="B1015" s="23" t="s">
        <v>559</v>
      </c>
      <c r="C1015" s="36" t="s">
        <v>2071</v>
      </c>
      <c r="D1015" s="88"/>
      <c r="E1015" s="89"/>
      <c r="F1015" s="37">
        <v>795000</v>
      </c>
      <c r="G1015" s="34"/>
      <c r="H1015" s="37">
        <v>792050</v>
      </c>
      <c r="I1015" s="34"/>
      <c r="J1015" s="38" t="s">
        <v>2064</v>
      </c>
      <c r="K1015" s="34"/>
    </row>
    <row r="1016" spans="1:11" x14ac:dyDescent="0.25">
      <c r="A1016" s="91" t="s">
        <v>1191</v>
      </c>
      <c r="B1016" s="23" t="s">
        <v>559</v>
      </c>
      <c r="C1016" s="36" t="s">
        <v>2072</v>
      </c>
      <c r="D1016" s="88"/>
      <c r="E1016" s="89"/>
      <c r="F1016" s="37">
        <v>795000</v>
      </c>
      <c r="G1016" s="34"/>
      <c r="H1016" s="37">
        <v>792050</v>
      </c>
      <c r="I1016" s="34"/>
      <c r="J1016" s="38" t="s">
        <v>2064</v>
      </c>
      <c r="K1016" s="34"/>
    </row>
    <row r="1017" spans="1:11" x14ac:dyDescent="0.25">
      <c r="A1017" s="91" t="s">
        <v>1193</v>
      </c>
      <c r="B1017" s="23" t="s">
        <v>559</v>
      </c>
      <c r="C1017" s="36" t="s">
        <v>2073</v>
      </c>
      <c r="D1017" s="88"/>
      <c r="E1017" s="89"/>
      <c r="F1017" s="37">
        <v>795000</v>
      </c>
      <c r="G1017" s="34"/>
      <c r="H1017" s="37">
        <v>792050</v>
      </c>
      <c r="I1017" s="34"/>
      <c r="J1017" s="38" t="s">
        <v>2064</v>
      </c>
      <c r="K1017" s="34"/>
    </row>
    <row r="1018" spans="1:11" ht="39.75" x14ac:dyDescent="0.25">
      <c r="A1018" s="90" t="s">
        <v>1195</v>
      </c>
      <c r="B1018" s="23" t="s">
        <v>559</v>
      </c>
      <c r="C1018" s="36" t="s">
        <v>2074</v>
      </c>
      <c r="D1018" s="88"/>
      <c r="E1018" s="89"/>
      <c r="F1018" s="37">
        <v>795000</v>
      </c>
      <c r="G1018" s="34"/>
      <c r="H1018" s="37">
        <v>792050</v>
      </c>
      <c r="I1018" s="34"/>
      <c r="J1018" s="38" t="s">
        <v>2064</v>
      </c>
      <c r="K1018" s="34"/>
    </row>
    <row r="1019" spans="1:11" ht="142.5" customHeight="1" x14ac:dyDescent="0.25">
      <c r="A1019" s="90" t="s">
        <v>2075</v>
      </c>
      <c r="B1019" s="23" t="s">
        <v>559</v>
      </c>
      <c r="C1019" s="36" t="s">
        <v>2076</v>
      </c>
      <c r="D1019" s="88"/>
      <c r="E1019" s="89"/>
      <c r="F1019" s="37">
        <v>150000</v>
      </c>
      <c r="G1019" s="34"/>
      <c r="H1019" s="37">
        <v>150000</v>
      </c>
      <c r="I1019" s="34"/>
      <c r="J1019" s="38" t="s">
        <v>578</v>
      </c>
      <c r="K1019" s="34"/>
    </row>
    <row r="1020" spans="1:11" x14ac:dyDescent="0.25">
      <c r="A1020" s="91" t="s">
        <v>1191</v>
      </c>
      <c r="B1020" s="23" t="s">
        <v>559</v>
      </c>
      <c r="C1020" s="36" t="s">
        <v>2077</v>
      </c>
      <c r="D1020" s="88"/>
      <c r="E1020" s="89"/>
      <c r="F1020" s="37">
        <v>150000</v>
      </c>
      <c r="G1020" s="34"/>
      <c r="H1020" s="37">
        <v>150000</v>
      </c>
      <c r="I1020" s="34"/>
      <c r="J1020" s="38" t="s">
        <v>578</v>
      </c>
      <c r="K1020" s="34"/>
    </row>
    <row r="1021" spans="1:11" x14ac:dyDescent="0.25">
      <c r="A1021" s="91" t="s">
        <v>1193</v>
      </c>
      <c r="B1021" s="23" t="s">
        <v>559</v>
      </c>
      <c r="C1021" s="36" t="s">
        <v>2078</v>
      </c>
      <c r="D1021" s="88"/>
      <c r="E1021" s="89"/>
      <c r="F1021" s="37">
        <v>150000</v>
      </c>
      <c r="G1021" s="34"/>
      <c r="H1021" s="37">
        <v>150000</v>
      </c>
      <c r="I1021" s="34"/>
      <c r="J1021" s="38" t="s">
        <v>578</v>
      </c>
      <c r="K1021" s="34"/>
    </row>
    <row r="1022" spans="1:11" ht="39.75" x14ac:dyDescent="0.25">
      <c r="A1022" s="90" t="s">
        <v>1195</v>
      </c>
      <c r="B1022" s="23" t="s">
        <v>559</v>
      </c>
      <c r="C1022" s="36" t="s">
        <v>2079</v>
      </c>
      <c r="D1022" s="88"/>
      <c r="E1022" s="89"/>
      <c r="F1022" s="37">
        <v>150000</v>
      </c>
      <c r="G1022" s="34"/>
      <c r="H1022" s="37">
        <v>150000</v>
      </c>
      <c r="I1022" s="34"/>
      <c r="J1022" s="38" t="s">
        <v>578</v>
      </c>
      <c r="K1022" s="34"/>
    </row>
    <row r="1023" spans="1:11" ht="20.25" x14ac:dyDescent="0.25">
      <c r="A1023" s="91" t="s">
        <v>8318</v>
      </c>
      <c r="B1023" s="23" t="s">
        <v>559</v>
      </c>
      <c r="C1023" s="36" t="s">
        <v>2080</v>
      </c>
      <c r="D1023" s="88"/>
      <c r="E1023" s="89"/>
      <c r="F1023" s="37">
        <v>2137598.5299999998</v>
      </c>
      <c r="G1023" s="34"/>
      <c r="H1023" s="37">
        <v>2039098.95</v>
      </c>
      <c r="I1023" s="34"/>
      <c r="J1023" s="38" t="s">
        <v>2081</v>
      </c>
      <c r="K1023" s="34"/>
    </row>
    <row r="1024" spans="1:11" ht="69" x14ac:dyDescent="0.25">
      <c r="A1024" s="91" t="s">
        <v>8317</v>
      </c>
      <c r="B1024" s="23" t="s">
        <v>559</v>
      </c>
      <c r="C1024" s="36" t="s">
        <v>2082</v>
      </c>
      <c r="D1024" s="88"/>
      <c r="E1024" s="89"/>
      <c r="F1024" s="35">
        <v>815500</v>
      </c>
      <c r="G1024" s="34"/>
      <c r="H1024" s="35">
        <v>815480</v>
      </c>
      <c r="I1024" s="34"/>
      <c r="J1024" s="38" t="s">
        <v>2083</v>
      </c>
      <c r="K1024" s="34"/>
    </row>
    <row r="1025" spans="1:11" ht="147" x14ac:dyDescent="0.25">
      <c r="A1025" s="90" t="s">
        <v>2084</v>
      </c>
      <c r="B1025" s="23" t="s">
        <v>559</v>
      </c>
      <c r="C1025" s="36" t="s">
        <v>2085</v>
      </c>
      <c r="D1025" s="88"/>
      <c r="E1025" s="89"/>
      <c r="F1025" s="37">
        <v>815500</v>
      </c>
      <c r="G1025" s="34"/>
      <c r="H1025" s="37">
        <v>815480</v>
      </c>
      <c r="I1025" s="34"/>
      <c r="J1025" s="38" t="s">
        <v>2083</v>
      </c>
      <c r="K1025" s="34"/>
    </row>
    <row r="1026" spans="1:11" ht="21" customHeight="1" x14ac:dyDescent="0.25">
      <c r="A1026" s="91" t="s">
        <v>599</v>
      </c>
      <c r="B1026" s="23" t="s">
        <v>559</v>
      </c>
      <c r="C1026" s="36" t="s">
        <v>2086</v>
      </c>
      <c r="D1026" s="88"/>
      <c r="E1026" s="89"/>
      <c r="F1026" s="37">
        <v>815500</v>
      </c>
      <c r="G1026" s="34"/>
      <c r="H1026" s="37">
        <v>815480</v>
      </c>
      <c r="I1026" s="34"/>
      <c r="J1026" s="38" t="s">
        <v>2083</v>
      </c>
      <c r="K1026" s="34"/>
    </row>
    <row r="1027" spans="1:11" ht="30" x14ac:dyDescent="0.25">
      <c r="A1027" s="91" t="s">
        <v>602</v>
      </c>
      <c r="B1027" s="23" t="s">
        <v>559</v>
      </c>
      <c r="C1027" s="36" t="s">
        <v>2087</v>
      </c>
      <c r="D1027" s="88"/>
      <c r="E1027" s="89"/>
      <c r="F1027" s="37">
        <v>815500</v>
      </c>
      <c r="G1027" s="34"/>
      <c r="H1027" s="37">
        <v>815480</v>
      </c>
      <c r="I1027" s="34"/>
      <c r="J1027" s="38" t="s">
        <v>2083</v>
      </c>
      <c r="K1027" s="34"/>
    </row>
    <row r="1028" spans="1:11" ht="20.25" x14ac:dyDescent="0.25">
      <c r="A1028" s="90" t="s">
        <v>604</v>
      </c>
      <c r="B1028" s="23" t="s">
        <v>559</v>
      </c>
      <c r="C1028" s="36" t="s">
        <v>2088</v>
      </c>
      <c r="D1028" s="88"/>
      <c r="E1028" s="89"/>
      <c r="F1028" s="37">
        <v>77500</v>
      </c>
      <c r="G1028" s="34"/>
      <c r="H1028" s="37">
        <v>77500</v>
      </c>
      <c r="I1028" s="34"/>
      <c r="J1028" s="38" t="s">
        <v>578</v>
      </c>
      <c r="K1028" s="34"/>
    </row>
    <row r="1029" spans="1:11" x14ac:dyDescent="0.25">
      <c r="A1029" s="90" t="s">
        <v>607</v>
      </c>
      <c r="B1029" s="23" t="s">
        <v>559</v>
      </c>
      <c r="C1029" s="36" t="s">
        <v>2089</v>
      </c>
      <c r="D1029" s="88"/>
      <c r="E1029" s="89"/>
      <c r="F1029" s="37">
        <v>738000</v>
      </c>
      <c r="G1029" s="34"/>
      <c r="H1029" s="37">
        <v>737980</v>
      </c>
      <c r="I1029" s="34"/>
      <c r="J1029" s="38" t="s">
        <v>2083</v>
      </c>
      <c r="K1029" s="34"/>
    </row>
    <row r="1030" spans="1:11" ht="49.5" x14ac:dyDescent="0.25">
      <c r="A1030" s="91" t="s">
        <v>8319</v>
      </c>
      <c r="B1030" s="23" t="s">
        <v>559</v>
      </c>
      <c r="C1030" s="36" t="s">
        <v>2090</v>
      </c>
      <c r="D1030" s="88"/>
      <c r="E1030" s="89"/>
      <c r="F1030" s="35">
        <v>406472</v>
      </c>
      <c r="G1030" s="34"/>
      <c r="H1030" s="35">
        <v>406472</v>
      </c>
      <c r="I1030" s="34"/>
      <c r="J1030" s="38" t="s">
        <v>578</v>
      </c>
      <c r="K1030" s="34"/>
    </row>
    <row r="1031" spans="1:11" ht="137.25" x14ac:dyDescent="0.25">
      <c r="A1031" s="90" t="s">
        <v>2091</v>
      </c>
      <c r="B1031" s="23" t="s">
        <v>559</v>
      </c>
      <c r="C1031" s="36" t="s">
        <v>2092</v>
      </c>
      <c r="D1031" s="88"/>
      <c r="E1031" s="89"/>
      <c r="F1031" s="37">
        <v>346472</v>
      </c>
      <c r="G1031" s="34"/>
      <c r="H1031" s="37">
        <v>346472</v>
      </c>
      <c r="I1031" s="34"/>
      <c r="J1031" s="38" t="s">
        <v>578</v>
      </c>
      <c r="K1031" s="34"/>
    </row>
    <row r="1032" spans="1:11" ht="30" x14ac:dyDescent="0.25">
      <c r="A1032" s="91" t="s">
        <v>599</v>
      </c>
      <c r="B1032" s="23" t="s">
        <v>559</v>
      </c>
      <c r="C1032" s="36" t="s">
        <v>2093</v>
      </c>
      <c r="D1032" s="88"/>
      <c r="E1032" s="89"/>
      <c r="F1032" s="37">
        <v>346472</v>
      </c>
      <c r="G1032" s="34"/>
      <c r="H1032" s="37">
        <v>346472</v>
      </c>
      <c r="I1032" s="34"/>
      <c r="J1032" s="38" t="s">
        <v>578</v>
      </c>
      <c r="K1032" s="34"/>
    </row>
    <row r="1033" spans="1:11" ht="30" x14ac:dyDescent="0.25">
      <c r="A1033" s="91" t="s">
        <v>602</v>
      </c>
      <c r="B1033" s="23" t="s">
        <v>559</v>
      </c>
      <c r="C1033" s="36" t="s">
        <v>2094</v>
      </c>
      <c r="D1033" s="88"/>
      <c r="E1033" s="89"/>
      <c r="F1033" s="37">
        <v>346472</v>
      </c>
      <c r="G1033" s="34"/>
      <c r="H1033" s="37">
        <v>346472</v>
      </c>
      <c r="I1033" s="34"/>
      <c r="J1033" s="38" t="s">
        <v>578</v>
      </c>
      <c r="K1033" s="34"/>
    </row>
    <row r="1034" spans="1:11" x14ac:dyDescent="0.25">
      <c r="A1034" s="90" t="s">
        <v>607</v>
      </c>
      <c r="B1034" s="23" t="s">
        <v>559</v>
      </c>
      <c r="C1034" s="36" t="s">
        <v>2095</v>
      </c>
      <c r="D1034" s="88"/>
      <c r="E1034" s="89"/>
      <c r="F1034" s="37">
        <v>346472</v>
      </c>
      <c r="G1034" s="34"/>
      <c r="H1034" s="37">
        <v>346472</v>
      </c>
      <c r="I1034" s="34"/>
      <c r="J1034" s="38" t="s">
        <v>578</v>
      </c>
      <c r="K1034" s="34"/>
    </row>
    <row r="1035" spans="1:11" ht="117.75" x14ac:dyDescent="0.25">
      <c r="A1035" s="90" t="s">
        <v>2096</v>
      </c>
      <c r="B1035" s="23" t="s">
        <v>559</v>
      </c>
      <c r="C1035" s="36" t="s">
        <v>2097</v>
      </c>
      <c r="D1035" s="88"/>
      <c r="E1035" s="89"/>
      <c r="F1035" s="37">
        <v>60000</v>
      </c>
      <c r="G1035" s="34"/>
      <c r="H1035" s="37">
        <v>60000</v>
      </c>
      <c r="I1035" s="34"/>
      <c r="J1035" s="38" t="s">
        <v>578</v>
      </c>
      <c r="K1035" s="34"/>
    </row>
    <row r="1036" spans="1:11" ht="22.5" customHeight="1" x14ac:dyDescent="0.25">
      <c r="A1036" s="91" t="s">
        <v>599</v>
      </c>
      <c r="B1036" s="23" t="s">
        <v>559</v>
      </c>
      <c r="C1036" s="36" t="s">
        <v>2098</v>
      </c>
      <c r="D1036" s="88"/>
      <c r="E1036" s="89"/>
      <c r="F1036" s="37">
        <v>60000</v>
      </c>
      <c r="G1036" s="34"/>
      <c r="H1036" s="37">
        <v>60000</v>
      </c>
      <c r="I1036" s="34"/>
      <c r="J1036" s="38" t="s">
        <v>578</v>
      </c>
      <c r="K1036" s="34"/>
    </row>
    <row r="1037" spans="1:11" ht="30" x14ac:dyDescent="0.25">
      <c r="A1037" s="91" t="s">
        <v>602</v>
      </c>
      <c r="B1037" s="23" t="s">
        <v>559</v>
      </c>
      <c r="C1037" s="36" t="s">
        <v>2099</v>
      </c>
      <c r="D1037" s="88"/>
      <c r="E1037" s="89"/>
      <c r="F1037" s="37">
        <v>60000</v>
      </c>
      <c r="G1037" s="34"/>
      <c r="H1037" s="37">
        <v>60000</v>
      </c>
      <c r="I1037" s="34"/>
      <c r="J1037" s="38" t="s">
        <v>578</v>
      </c>
      <c r="K1037" s="34"/>
    </row>
    <row r="1038" spans="1:11" x14ac:dyDescent="0.25">
      <c r="A1038" s="90" t="s">
        <v>607</v>
      </c>
      <c r="B1038" s="23" t="s">
        <v>559</v>
      </c>
      <c r="C1038" s="36" t="s">
        <v>2100</v>
      </c>
      <c r="D1038" s="88"/>
      <c r="E1038" s="89"/>
      <c r="F1038" s="37">
        <v>60000</v>
      </c>
      <c r="G1038" s="34"/>
      <c r="H1038" s="37">
        <v>60000</v>
      </c>
      <c r="I1038" s="34"/>
      <c r="J1038" s="38" t="s">
        <v>578</v>
      </c>
      <c r="K1038" s="34"/>
    </row>
    <row r="1039" spans="1:11" ht="69" x14ac:dyDescent="0.25">
      <c r="A1039" s="91" t="s">
        <v>8320</v>
      </c>
      <c r="B1039" s="23" t="s">
        <v>559</v>
      </c>
      <c r="C1039" s="36" t="s">
        <v>2101</v>
      </c>
      <c r="D1039" s="88"/>
      <c r="E1039" s="89"/>
      <c r="F1039" s="35">
        <v>744500</v>
      </c>
      <c r="G1039" s="34"/>
      <c r="H1039" s="35">
        <v>744500</v>
      </c>
      <c r="I1039" s="34"/>
      <c r="J1039" s="38" t="s">
        <v>578</v>
      </c>
      <c r="K1039" s="34"/>
    </row>
    <row r="1040" spans="1:11" ht="135.75" customHeight="1" x14ac:dyDescent="0.25">
      <c r="A1040" s="90" t="s">
        <v>2102</v>
      </c>
      <c r="B1040" s="23" t="s">
        <v>559</v>
      </c>
      <c r="C1040" s="36" t="s">
        <v>2103</v>
      </c>
      <c r="D1040" s="88"/>
      <c r="E1040" s="89"/>
      <c r="F1040" s="37">
        <v>300000</v>
      </c>
      <c r="G1040" s="34"/>
      <c r="H1040" s="37">
        <v>300000</v>
      </c>
      <c r="I1040" s="34"/>
      <c r="J1040" s="38" t="s">
        <v>578</v>
      </c>
      <c r="K1040" s="34"/>
    </row>
    <row r="1041" spans="1:11" ht="30" x14ac:dyDescent="0.25">
      <c r="A1041" s="91" t="s">
        <v>599</v>
      </c>
      <c r="B1041" s="23" t="s">
        <v>559</v>
      </c>
      <c r="C1041" s="36" t="s">
        <v>2104</v>
      </c>
      <c r="D1041" s="88"/>
      <c r="E1041" s="89"/>
      <c r="F1041" s="37">
        <v>300000</v>
      </c>
      <c r="G1041" s="34"/>
      <c r="H1041" s="37">
        <v>300000</v>
      </c>
      <c r="I1041" s="34"/>
      <c r="J1041" s="38" t="s">
        <v>578</v>
      </c>
      <c r="K1041" s="34"/>
    </row>
    <row r="1042" spans="1:11" ht="30" x14ac:dyDescent="0.25">
      <c r="A1042" s="91" t="s">
        <v>602</v>
      </c>
      <c r="B1042" s="23" t="s">
        <v>559</v>
      </c>
      <c r="C1042" s="36" t="s">
        <v>2105</v>
      </c>
      <c r="D1042" s="88"/>
      <c r="E1042" s="89"/>
      <c r="F1042" s="37">
        <v>300000</v>
      </c>
      <c r="G1042" s="34"/>
      <c r="H1042" s="37">
        <v>300000</v>
      </c>
      <c r="I1042" s="34"/>
      <c r="J1042" s="38" t="s">
        <v>578</v>
      </c>
      <c r="K1042" s="34"/>
    </row>
    <row r="1043" spans="1:11" x14ac:dyDescent="0.25">
      <c r="A1043" s="90" t="s">
        <v>607</v>
      </c>
      <c r="B1043" s="23" t="s">
        <v>559</v>
      </c>
      <c r="C1043" s="36" t="s">
        <v>2106</v>
      </c>
      <c r="D1043" s="88"/>
      <c r="E1043" s="89"/>
      <c r="F1043" s="37">
        <v>300000</v>
      </c>
      <c r="G1043" s="34"/>
      <c r="H1043" s="37">
        <v>300000</v>
      </c>
      <c r="I1043" s="34"/>
      <c r="J1043" s="38" t="s">
        <v>578</v>
      </c>
      <c r="K1043" s="34"/>
    </row>
    <row r="1044" spans="1:11" ht="133.5" customHeight="1" x14ac:dyDescent="0.25">
      <c r="A1044" s="90" t="s">
        <v>2107</v>
      </c>
      <c r="B1044" s="23" t="s">
        <v>559</v>
      </c>
      <c r="C1044" s="36" t="s">
        <v>2108</v>
      </c>
      <c r="D1044" s="88"/>
      <c r="E1044" s="89"/>
      <c r="F1044" s="37">
        <v>444500</v>
      </c>
      <c r="G1044" s="34"/>
      <c r="H1044" s="37">
        <v>444500</v>
      </c>
      <c r="I1044" s="34"/>
      <c r="J1044" s="38" t="s">
        <v>578</v>
      </c>
      <c r="K1044" s="34"/>
    </row>
    <row r="1045" spans="1:11" ht="30" x14ac:dyDescent="0.25">
      <c r="A1045" s="91" t="s">
        <v>987</v>
      </c>
      <c r="B1045" s="23" t="s">
        <v>559</v>
      </c>
      <c r="C1045" s="36" t="s">
        <v>2109</v>
      </c>
      <c r="D1045" s="88"/>
      <c r="E1045" s="89"/>
      <c r="F1045" s="37">
        <v>444500</v>
      </c>
      <c r="G1045" s="34"/>
      <c r="H1045" s="37">
        <v>444500</v>
      </c>
      <c r="I1045" s="34"/>
      <c r="J1045" s="38" t="s">
        <v>578</v>
      </c>
      <c r="K1045" s="34"/>
    </row>
    <row r="1046" spans="1:11" ht="30" x14ac:dyDescent="0.25">
      <c r="A1046" s="91" t="s">
        <v>1138</v>
      </c>
      <c r="B1046" s="23" t="s">
        <v>559</v>
      </c>
      <c r="C1046" s="36" t="s">
        <v>2110</v>
      </c>
      <c r="D1046" s="88"/>
      <c r="E1046" s="89"/>
      <c r="F1046" s="37">
        <v>444500</v>
      </c>
      <c r="G1046" s="34"/>
      <c r="H1046" s="37">
        <v>444500</v>
      </c>
      <c r="I1046" s="34"/>
      <c r="J1046" s="38" t="s">
        <v>578</v>
      </c>
      <c r="K1046" s="34"/>
    </row>
    <row r="1047" spans="1:11" ht="69" x14ac:dyDescent="0.25">
      <c r="A1047" s="90" t="s">
        <v>1140</v>
      </c>
      <c r="B1047" s="23" t="s">
        <v>559</v>
      </c>
      <c r="C1047" s="36" t="s">
        <v>2111</v>
      </c>
      <c r="D1047" s="88"/>
      <c r="E1047" s="89"/>
      <c r="F1047" s="37">
        <v>444500</v>
      </c>
      <c r="G1047" s="34"/>
      <c r="H1047" s="37">
        <v>444500</v>
      </c>
      <c r="I1047" s="34"/>
      <c r="J1047" s="38" t="s">
        <v>578</v>
      </c>
      <c r="K1047" s="34"/>
    </row>
    <row r="1048" spans="1:11" ht="30" x14ac:dyDescent="0.25">
      <c r="A1048" s="91" t="s">
        <v>8321</v>
      </c>
      <c r="B1048" s="23" t="s">
        <v>559</v>
      </c>
      <c r="C1048" s="36" t="s">
        <v>2112</v>
      </c>
      <c r="D1048" s="88"/>
      <c r="E1048" s="89"/>
      <c r="F1048" s="35">
        <v>171126.53</v>
      </c>
      <c r="G1048" s="34"/>
      <c r="H1048" s="35">
        <v>72646.95</v>
      </c>
      <c r="I1048" s="34"/>
      <c r="J1048" s="38" t="s">
        <v>2113</v>
      </c>
      <c r="K1048" s="34"/>
    </row>
    <row r="1049" spans="1:11" ht="117.75" x14ac:dyDescent="0.25">
      <c r="A1049" s="90" t="s">
        <v>2114</v>
      </c>
      <c r="B1049" s="23" t="s">
        <v>559</v>
      </c>
      <c r="C1049" s="36" t="s">
        <v>2115</v>
      </c>
      <c r="D1049" s="88"/>
      <c r="E1049" s="89"/>
      <c r="F1049" s="37">
        <v>171126.53</v>
      </c>
      <c r="G1049" s="34"/>
      <c r="H1049" s="37">
        <v>72646.95</v>
      </c>
      <c r="I1049" s="34"/>
      <c r="J1049" s="38" t="s">
        <v>2113</v>
      </c>
      <c r="K1049" s="34"/>
    </row>
    <row r="1050" spans="1:11" x14ac:dyDescent="0.25">
      <c r="A1050" s="91" t="s">
        <v>1191</v>
      </c>
      <c r="B1050" s="23" t="s">
        <v>559</v>
      </c>
      <c r="C1050" s="36" t="s">
        <v>2116</v>
      </c>
      <c r="D1050" s="88"/>
      <c r="E1050" s="89"/>
      <c r="F1050" s="37">
        <v>171126.53</v>
      </c>
      <c r="G1050" s="34"/>
      <c r="H1050" s="37">
        <v>72646.95</v>
      </c>
      <c r="I1050" s="34"/>
      <c r="J1050" s="38" t="s">
        <v>2113</v>
      </c>
      <c r="K1050" s="34"/>
    </row>
    <row r="1051" spans="1:11" x14ac:dyDescent="0.25">
      <c r="A1051" s="91" t="s">
        <v>1193</v>
      </c>
      <c r="B1051" s="23" t="s">
        <v>559</v>
      </c>
      <c r="C1051" s="36" t="s">
        <v>2117</v>
      </c>
      <c r="D1051" s="88"/>
      <c r="E1051" s="89"/>
      <c r="F1051" s="37">
        <v>171126.53</v>
      </c>
      <c r="G1051" s="34"/>
      <c r="H1051" s="37">
        <v>72646.95</v>
      </c>
      <c r="I1051" s="34"/>
      <c r="J1051" s="38" t="s">
        <v>2113</v>
      </c>
      <c r="K1051" s="34"/>
    </row>
    <row r="1052" spans="1:11" ht="39.75" x14ac:dyDescent="0.25">
      <c r="A1052" s="90" t="s">
        <v>1195</v>
      </c>
      <c r="B1052" s="23" t="s">
        <v>559</v>
      </c>
      <c r="C1052" s="36" t="s">
        <v>2118</v>
      </c>
      <c r="D1052" s="88"/>
      <c r="E1052" s="89"/>
      <c r="F1052" s="37">
        <v>171126.53</v>
      </c>
      <c r="G1052" s="34"/>
      <c r="H1052" s="37">
        <v>72646.95</v>
      </c>
      <c r="I1052" s="34"/>
      <c r="J1052" s="38" t="s">
        <v>2113</v>
      </c>
      <c r="K1052" s="34"/>
    </row>
    <row r="1053" spans="1:11" ht="20.25" x14ac:dyDescent="0.25">
      <c r="A1053" s="91" t="s">
        <v>8322</v>
      </c>
      <c r="B1053" s="23" t="s">
        <v>559</v>
      </c>
      <c r="C1053" s="36" t="s">
        <v>2119</v>
      </c>
      <c r="D1053" s="88"/>
      <c r="E1053" s="89"/>
      <c r="F1053" s="37">
        <v>2354000</v>
      </c>
      <c r="G1053" s="34"/>
      <c r="H1053" s="37">
        <v>2292415</v>
      </c>
      <c r="I1053" s="34"/>
      <c r="J1053" s="38" t="s">
        <v>2120</v>
      </c>
      <c r="K1053" s="34"/>
    </row>
    <row r="1054" spans="1:11" ht="78.75" x14ac:dyDescent="0.25">
      <c r="A1054" s="91" t="s">
        <v>8323</v>
      </c>
      <c r="B1054" s="23" t="s">
        <v>559</v>
      </c>
      <c r="C1054" s="36" t="s">
        <v>2121</v>
      </c>
      <c r="D1054" s="88"/>
      <c r="E1054" s="89"/>
      <c r="F1054" s="35">
        <v>1100000</v>
      </c>
      <c r="G1054" s="34"/>
      <c r="H1054" s="35">
        <v>1038415</v>
      </c>
      <c r="I1054" s="34"/>
      <c r="J1054" s="38" t="s">
        <v>2120</v>
      </c>
      <c r="K1054" s="34"/>
    </row>
    <row r="1055" spans="1:11" ht="156.75" x14ac:dyDescent="0.25">
      <c r="A1055" s="90" t="s">
        <v>2122</v>
      </c>
      <c r="B1055" s="23" t="s">
        <v>559</v>
      </c>
      <c r="C1055" s="36" t="s">
        <v>2123</v>
      </c>
      <c r="D1055" s="88"/>
      <c r="E1055" s="89"/>
      <c r="F1055" s="37">
        <v>400000</v>
      </c>
      <c r="G1055" s="34"/>
      <c r="H1055" s="37">
        <v>395445</v>
      </c>
      <c r="I1055" s="34"/>
      <c r="J1055" s="38" t="s">
        <v>2124</v>
      </c>
      <c r="K1055" s="34"/>
    </row>
    <row r="1056" spans="1:11" ht="30" x14ac:dyDescent="0.25">
      <c r="A1056" s="91" t="s">
        <v>599</v>
      </c>
      <c r="B1056" s="23" t="s">
        <v>559</v>
      </c>
      <c r="C1056" s="36" t="s">
        <v>2125</v>
      </c>
      <c r="D1056" s="88"/>
      <c r="E1056" s="89"/>
      <c r="F1056" s="37">
        <v>400000</v>
      </c>
      <c r="G1056" s="34"/>
      <c r="H1056" s="37">
        <v>395445</v>
      </c>
      <c r="I1056" s="34"/>
      <c r="J1056" s="38" t="s">
        <v>2124</v>
      </c>
      <c r="K1056" s="34"/>
    </row>
    <row r="1057" spans="1:11" ht="30" x14ac:dyDescent="0.25">
      <c r="A1057" s="91" t="s">
        <v>602</v>
      </c>
      <c r="B1057" s="23" t="s">
        <v>559</v>
      </c>
      <c r="C1057" s="36" t="s">
        <v>2126</v>
      </c>
      <c r="D1057" s="88"/>
      <c r="E1057" s="89"/>
      <c r="F1057" s="37">
        <v>400000</v>
      </c>
      <c r="G1057" s="34"/>
      <c r="H1057" s="37">
        <v>395445</v>
      </c>
      <c r="I1057" s="34"/>
      <c r="J1057" s="38" t="s">
        <v>2124</v>
      </c>
      <c r="K1057" s="34"/>
    </row>
    <row r="1058" spans="1:11" x14ac:dyDescent="0.25">
      <c r="A1058" s="90" t="s">
        <v>607</v>
      </c>
      <c r="B1058" s="23" t="s">
        <v>559</v>
      </c>
      <c r="C1058" s="36" t="s">
        <v>2127</v>
      </c>
      <c r="D1058" s="88"/>
      <c r="E1058" s="89"/>
      <c r="F1058" s="37">
        <v>400000</v>
      </c>
      <c r="G1058" s="34"/>
      <c r="H1058" s="37">
        <v>395445</v>
      </c>
      <c r="I1058" s="34"/>
      <c r="J1058" s="38" t="s">
        <v>2124</v>
      </c>
      <c r="K1058" s="34"/>
    </row>
    <row r="1059" spans="1:11" ht="165" customHeight="1" x14ac:dyDescent="0.25">
      <c r="A1059" s="90" t="s">
        <v>2128</v>
      </c>
      <c r="B1059" s="23" t="s">
        <v>559</v>
      </c>
      <c r="C1059" s="36" t="s">
        <v>2129</v>
      </c>
      <c r="D1059" s="88"/>
      <c r="E1059" s="89"/>
      <c r="F1059" s="37">
        <v>700000</v>
      </c>
      <c r="G1059" s="34"/>
      <c r="H1059" s="37">
        <v>642970</v>
      </c>
      <c r="I1059" s="34"/>
      <c r="J1059" s="38" t="s">
        <v>2130</v>
      </c>
      <c r="K1059" s="34"/>
    </row>
    <row r="1060" spans="1:11" x14ac:dyDescent="0.25">
      <c r="A1060" s="91" t="s">
        <v>1191</v>
      </c>
      <c r="B1060" s="23" t="s">
        <v>559</v>
      </c>
      <c r="C1060" s="36" t="s">
        <v>2131</v>
      </c>
      <c r="D1060" s="88"/>
      <c r="E1060" s="89"/>
      <c r="F1060" s="37">
        <v>700000</v>
      </c>
      <c r="G1060" s="34"/>
      <c r="H1060" s="37">
        <v>642970</v>
      </c>
      <c r="I1060" s="34"/>
      <c r="J1060" s="38" t="s">
        <v>2130</v>
      </c>
      <c r="K1060" s="34"/>
    </row>
    <row r="1061" spans="1:11" x14ac:dyDescent="0.25">
      <c r="A1061" s="91" t="s">
        <v>1193</v>
      </c>
      <c r="B1061" s="23" t="s">
        <v>559</v>
      </c>
      <c r="C1061" s="36" t="s">
        <v>2132</v>
      </c>
      <c r="D1061" s="88"/>
      <c r="E1061" s="89"/>
      <c r="F1061" s="37">
        <v>700000</v>
      </c>
      <c r="G1061" s="34"/>
      <c r="H1061" s="37">
        <v>642970</v>
      </c>
      <c r="I1061" s="34"/>
      <c r="J1061" s="38" t="s">
        <v>2130</v>
      </c>
      <c r="K1061" s="34"/>
    </row>
    <row r="1062" spans="1:11" ht="39.75" x14ac:dyDescent="0.25">
      <c r="A1062" s="90" t="s">
        <v>1195</v>
      </c>
      <c r="B1062" s="23" t="s">
        <v>559</v>
      </c>
      <c r="C1062" s="36" t="s">
        <v>2133</v>
      </c>
      <c r="D1062" s="88"/>
      <c r="E1062" s="89"/>
      <c r="F1062" s="37">
        <v>700000</v>
      </c>
      <c r="G1062" s="34"/>
      <c r="H1062" s="37">
        <v>642970</v>
      </c>
      <c r="I1062" s="34"/>
      <c r="J1062" s="38" t="s">
        <v>2130</v>
      </c>
      <c r="K1062" s="34"/>
    </row>
    <row r="1063" spans="1:11" ht="39.75" x14ac:dyDescent="0.25">
      <c r="A1063" s="91" t="s">
        <v>8325</v>
      </c>
      <c r="B1063" s="23" t="s">
        <v>559</v>
      </c>
      <c r="C1063" s="36" t="s">
        <v>2134</v>
      </c>
      <c r="D1063" s="88"/>
      <c r="E1063" s="89"/>
      <c r="F1063" s="35">
        <v>254000</v>
      </c>
      <c r="G1063" s="34"/>
      <c r="H1063" s="35">
        <v>254000</v>
      </c>
      <c r="I1063" s="34"/>
      <c r="J1063" s="38" t="s">
        <v>578</v>
      </c>
      <c r="K1063" s="34"/>
    </row>
    <row r="1064" spans="1:11" ht="127.5" x14ac:dyDescent="0.25">
      <c r="A1064" s="90" t="s">
        <v>2135</v>
      </c>
      <c r="B1064" s="23" t="s">
        <v>559</v>
      </c>
      <c r="C1064" s="36" t="s">
        <v>2136</v>
      </c>
      <c r="D1064" s="88"/>
      <c r="E1064" s="89"/>
      <c r="F1064" s="37">
        <v>254000</v>
      </c>
      <c r="G1064" s="34"/>
      <c r="H1064" s="37">
        <v>254000</v>
      </c>
      <c r="I1064" s="34"/>
      <c r="J1064" s="38" t="s">
        <v>578</v>
      </c>
      <c r="K1064" s="34"/>
    </row>
    <row r="1065" spans="1:11" ht="30" x14ac:dyDescent="0.25">
      <c r="A1065" s="91" t="s">
        <v>599</v>
      </c>
      <c r="B1065" s="23" t="s">
        <v>559</v>
      </c>
      <c r="C1065" s="36" t="s">
        <v>2137</v>
      </c>
      <c r="D1065" s="88"/>
      <c r="E1065" s="89"/>
      <c r="F1065" s="37">
        <v>254000</v>
      </c>
      <c r="G1065" s="34"/>
      <c r="H1065" s="37">
        <v>254000</v>
      </c>
      <c r="I1065" s="34"/>
      <c r="J1065" s="38" t="s">
        <v>578</v>
      </c>
      <c r="K1065" s="34"/>
    </row>
    <row r="1066" spans="1:11" ht="30" x14ac:dyDescent="0.25">
      <c r="A1066" s="91" t="s">
        <v>602</v>
      </c>
      <c r="B1066" s="23" t="s">
        <v>559</v>
      </c>
      <c r="C1066" s="36" t="s">
        <v>2138</v>
      </c>
      <c r="D1066" s="88"/>
      <c r="E1066" s="89"/>
      <c r="F1066" s="37">
        <v>254000</v>
      </c>
      <c r="G1066" s="34"/>
      <c r="H1066" s="37">
        <v>254000</v>
      </c>
      <c r="I1066" s="34"/>
      <c r="J1066" s="38" t="s">
        <v>578</v>
      </c>
      <c r="K1066" s="34"/>
    </row>
    <row r="1067" spans="1:11" x14ac:dyDescent="0.25">
      <c r="A1067" s="90" t="s">
        <v>607</v>
      </c>
      <c r="B1067" s="23" t="s">
        <v>559</v>
      </c>
      <c r="C1067" s="36" t="s">
        <v>2139</v>
      </c>
      <c r="D1067" s="88"/>
      <c r="E1067" s="89"/>
      <c r="F1067" s="37">
        <v>254000</v>
      </c>
      <c r="G1067" s="34"/>
      <c r="H1067" s="37">
        <v>254000</v>
      </c>
      <c r="I1067" s="34"/>
      <c r="J1067" s="38" t="s">
        <v>578</v>
      </c>
      <c r="K1067" s="34"/>
    </row>
    <row r="1068" spans="1:11" ht="49.5" x14ac:dyDescent="0.25">
      <c r="A1068" s="91" t="s">
        <v>8327</v>
      </c>
      <c r="B1068" s="23" t="s">
        <v>559</v>
      </c>
      <c r="C1068" s="36" t="s">
        <v>2140</v>
      </c>
      <c r="D1068" s="88"/>
      <c r="E1068" s="89"/>
      <c r="F1068" s="35">
        <v>1000000</v>
      </c>
      <c r="G1068" s="34"/>
      <c r="H1068" s="35">
        <v>1000000</v>
      </c>
      <c r="I1068" s="34"/>
      <c r="J1068" s="38" t="s">
        <v>578</v>
      </c>
      <c r="K1068" s="34"/>
    </row>
    <row r="1069" spans="1:11" ht="137.25" x14ac:dyDescent="0.25">
      <c r="A1069" s="90" t="s">
        <v>2141</v>
      </c>
      <c r="B1069" s="23" t="s">
        <v>559</v>
      </c>
      <c r="C1069" s="36" t="s">
        <v>2142</v>
      </c>
      <c r="D1069" s="88"/>
      <c r="E1069" s="89"/>
      <c r="F1069" s="37">
        <v>1000000</v>
      </c>
      <c r="G1069" s="34"/>
      <c r="H1069" s="37">
        <v>1000000</v>
      </c>
      <c r="I1069" s="34"/>
      <c r="J1069" s="38" t="s">
        <v>578</v>
      </c>
      <c r="K1069" s="34"/>
    </row>
    <row r="1070" spans="1:11" ht="30" x14ac:dyDescent="0.25">
      <c r="A1070" s="91" t="s">
        <v>987</v>
      </c>
      <c r="B1070" s="23" t="s">
        <v>559</v>
      </c>
      <c r="C1070" s="36" t="s">
        <v>2143</v>
      </c>
      <c r="D1070" s="88"/>
      <c r="E1070" s="89"/>
      <c r="F1070" s="37">
        <v>1000000</v>
      </c>
      <c r="G1070" s="34"/>
      <c r="H1070" s="37">
        <v>1000000</v>
      </c>
      <c r="I1070" s="34"/>
      <c r="J1070" s="38" t="s">
        <v>578</v>
      </c>
      <c r="K1070" s="34"/>
    </row>
    <row r="1071" spans="1:11" ht="30" x14ac:dyDescent="0.25">
      <c r="A1071" s="91" t="s">
        <v>1138</v>
      </c>
      <c r="B1071" s="23" t="s">
        <v>559</v>
      </c>
      <c r="C1071" s="36" t="s">
        <v>2144</v>
      </c>
      <c r="D1071" s="88"/>
      <c r="E1071" s="89"/>
      <c r="F1071" s="37">
        <v>1000000</v>
      </c>
      <c r="G1071" s="34"/>
      <c r="H1071" s="37">
        <v>1000000</v>
      </c>
      <c r="I1071" s="34"/>
      <c r="J1071" s="38" t="s">
        <v>578</v>
      </c>
      <c r="K1071" s="34"/>
    </row>
    <row r="1072" spans="1:11" ht="69" x14ac:dyDescent="0.25">
      <c r="A1072" s="90" t="s">
        <v>1140</v>
      </c>
      <c r="B1072" s="23" t="s">
        <v>559</v>
      </c>
      <c r="C1072" s="36" t="s">
        <v>2145</v>
      </c>
      <c r="D1072" s="88"/>
      <c r="E1072" s="89"/>
      <c r="F1072" s="37">
        <v>1000000</v>
      </c>
      <c r="G1072" s="34"/>
      <c r="H1072" s="37">
        <v>1000000</v>
      </c>
      <c r="I1072" s="34"/>
      <c r="J1072" s="38" t="s">
        <v>578</v>
      </c>
      <c r="K1072" s="34"/>
    </row>
    <row r="1073" spans="1:11" ht="39.75" x14ac:dyDescent="0.25">
      <c r="A1073" s="90" t="s">
        <v>1483</v>
      </c>
      <c r="B1073" s="23" t="s">
        <v>559</v>
      </c>
      <c r="C1073" s="36" t="s">
        <v>2146</v>
      </c>
      <c r="D1073" s="88"/>
      <c r="E1073" s="89"/>
      <c r="F1073" s="37">
        <v>90000</v>
      </c>
      <c r="G1073" s="34"/>
      <c r="H1073" s="37">
        <v>88678.93</v>
      </c>
      <c r="I1073" s="34"/>
      <c r="J1073" s="38" t="s">
        <v>2147</v>
      </c>
      <c r="K1073" s="34"/>
    </row>
    <row r="1074" spans="1:11" ht="77.25" customHeight="1" x14ac:dyDescent="0.25">
      <c r="A1074" s="91" t="s">
        <v>2148</v>
      </c>
      <c r="B1074" s="23" t="s">
        <v>559</v>
      </c>
      <c r="C1074" s="36" t="s">
        <v>2149</v>
      </c>
      <c r="D1074" s="88"/>
      <c r="E1074" s="89"/>
      <c r="F1074" s="35">
        <v>90000</v>
      </c>
      <c r="G1074" s="34"/>
      <c r="H1074" s="35">
        <v>88678.93</v>
      </c>
      <c r="I1074" s="34"/>
      <c r="J1074" s="38" t="s">
        <v>2147</v>
      </c>
      <c r="K1074" s="34"/>
    </row>
    <row r="1075" spans="1:11" ht="147" x14ac:dyDescent="0.25">
      <c r="A1075" s="90" t="s">
        <v>2150</v>
      </c>
      <c r="B1075" s="23" t="s">
        <v>559</v>
      </c>
      <c r="C1075" s="36" t="s">
        <v>2151</v>
      </c>
      <c r="D1075" s="88"/>
      <c r="E1075" s="89"/>
      <c r="F1075" s="37">
        <v>90000</v>
      </c>
      <c r="G1075" s="34"/>
      <c r="H1075" s="37">
        <v>88678.93</v>
      </c>
      <c r="I1075" s="34"/>
      <c r="J1075" s="38" t="s">
        <v>2147</v>
      </c>
      <c r="K1075" s="34"/>
    </row>
    <row r="1076" spans="1:11" ht="30" x14ac:dyDescent="0.25">
      <c r="A1076" s="91" t="s">
        <v>599</v>
      </c>
      <c r="B1076" s="23" t="s">
        <v>559</v>
      </c>
      <c r="C1076" s="36" t="s">
        <v>2152</v>
      </c>
      <c r="D1076" s="88"/>
      <c r="E1076" s="89"/>
      <c r="F1076" s="37">
        <v>90000</v>
      </c>
      <c r="G1076" s="34"/>
      <c r="H1076" s="37">
        <v>88678.93</v>
      </c>
      <c r="I1076" s="34"/>
      <c r="J1076" s="38" t="s">
        <v>2147</v>
      </c>
      <c r="K1076" s="34"/>
    </row>
    <row r="1077" spans="1:11" ht="30" x14ac:dyDescent="0.25">
      <c r="A1077" s="91" t="s">
        <v>602</v>
      </c>
      <c r="B1077" s="23" t="s">
        <v>559</v>
      </c>
      <c r="C1077" s="36" t="s">
        <v>2153</v>
      </c>
      <c r="D1077" s="88"/>
      <c r="E1077" s="89"/>
      <c r="F1077" s="37">
        <v>90000</v>
      </c>
      <c r="G1077" s="34"/>
      <c r="H1077" s="37">
        <v>88678.93</v>
      </c>
      <c r="I1077" s="34"/>
      <c r="J1077" s="38" t="s">
        <v>2147</v>
      </c>
      <c r="K1077" s="34"/>
    </row>
    <row r="1078" spans="1:11" x14ac:dyDescent="0.25">
      <c r="A1078" s="90" t="s">
        <v>607</v>
      </c>
      <c r="B1078" s="23" t="s">
        <v>559</v>
      </c>
      <c r="C1078" s="36" t="s">
        <v>2154</v>
      </c>
      <c r="D1078" s="88"/>
      <c r="E1078" s="89"/>
      <c r="F1078" s="37">
        <v>90000</v>
      </c>
      <c r="G1078" s="34"/>
      <c r="H1078" s="37">
        <v>88678.93</v>
      </c>
      <c r="I1078" s="34"/>
      <c r="J1078" s="38" t="s">
        <v>2147</v>
      </c>
      <c r="K1078" s="34"/>
    </row>
    <row r="1079" spans="1:11" x14ac:dyDescent="0.25">
      <c r="A1079" s="90" t="s">
        <v>2155</v>
      </c>
      <c r="B1079" s="23" t="s">
        <v>559</v>
      </c>
      <c r="C1079" s="36" t="s">
        <v>2156</v>
      </c>
      <c r="D1079" s="88"/>
      <c r="E1079" s="89"/>
      <c r="F1079" s="37">
        <v>19359979531.860001</v>
      </c>
      <c r="G1079" s="34"/>
      <c r="H1079" s="37">
        <v>19134477000.59</v>
      </c>
      <c r="I1079" s="34"/>
      <c r="J1079" s="38" t="s">
        <v>2157</v>
      </c>
      <c r="K1079" s="34"/>
    </row>
    <row r="1080" spans="1:11" x14ac:dyDescent="0.25">
      <c r="A1080" s="90" t="s">
        <v>2158</v>
      </c>
      <c r="B1080" s="23" t="s">
        <v>559</v>
      </c>
      <c r="C1080" s="36" t="s">
        <v>2159</v>
      </c>
      <c r="D1080" s="88"/>
      <c r="E1080" s="89"/>
      <c r="F1080" s="37">
        <v>802561786.41999996</v>
      </c>
      <c r="G1080" s="34"/>
      <c r="H1080" s="37">
        <v>792318480.15999997</v>
      </c>
      <c r="I1080" s="34"/>
      <c r="J1080" s="38" t="s">
        <v>2160</v>
      </c>
      <c r="K1080" s="34"/>
    </row>
    <row r="1081" spans="1:11" ht="30" x14ac:dyDescent="0.25">
      <c r="A1081" s="90" t="s">
        <v>8152</v>
      </c>
      <c r="B1081" s="23" t="s">
        <v>559</v>
      </c>
      <c r="C1081" s="36" t="s">
        <v>2161</v>
      </c>
      <c r="D1081" s="88"/>
      <c r="E1081" s="89"/>
      <c r="F1081" s="37">
        <v>410000</v>
      </c>
      <c r="G1081" s="34"/>
      <c r="H1081" s="37">
        <v>409945.37</v>
      </c>
      <c r="I1081" s="34"/>
      <c r="J1081" s="38" t="s">
        <v>2162</v>
      </c>
      <c r="K1081" s="34"/>
    </row>
    <row r="1082" spans="1:11" ht="20.25" x14ac:dyDescent="0.25">
      <c r="A1082" s="91" t="s">
        <v>8161</v>
      </c>
      <c r="B1082" s="23" t="s">
        <v>559</v>
      </c>
      <c r="C1082" s="36" t="s">
        <v>2163</v>
      </c>
      <c r="D1082" s="88"/>
      <c r="E1082" s="89"/>
      <c r="F1082" s="37">
        <v>410000</v>
      </c>
      <c r="G1082" s="34"/>
      <c r="H1082" s="37">
        <v>409945.37</v>
      </c>
      <c r="I1082" s="34"/>
      <c r="J1082" s="38" t="s">
        <v>2162</v>
      </c>
      <c r="K1082" s="34"/>
    </row>
    <row r="1083" spans="1:11" ht="49.5" x14ac:dyDescent="0.25">
      <c r="A1083" s="91" t="s">
        <v>8162</v>
      </c>
      <c r="B1083" s="23" t="s">
        <v>559</v>
      </c>
      <c r="C1083" s="36" t="s">
        <v>2164</v>
      </c>
      <c r="D1083" s="88"/>
      <c r="E1083" s="89"/>
      <c r="F1083" s="35">
        <v>410000</v>
      </c>
      <c r="G1083" s="34"/>
      <c r="H1083" s="35">
        <v>409945.37</v>
      </c>
      <c r="I1083" s="34"/>
      <c r="J1083" s="38" t="s">
        <v>2162</v>
      </c>
      <c r="K1083" s="34"/>
    </row>
    <row r="1084" spans="1:11" ht="127.5" x14ac:dyDescent="0.25">
      <c r="A1084" s="90" t="s">
        <v>2165</v>
      </c>
      <c r="B1084" s="23" t="s">
        <v>559</v>
      </c>
      <c r="C1084" s="36" t="s">
        <v>2166</v>
      </c>
      <c r="D1084" s="88"/>
      <c r="E1084" s="89"/>
      <c r="F1084" s="37">
        <v>188947.37</v>
      </c>
      <c r="G1084" s="34"/>
      <c r="H1084" s="37">
        <v>188947.37</v>
      </c>
      <c r="I1084" s="34"/>
      <c r="J1084" s="38" t="s">
        <v>578</v>
      </c>
      <c r="K1084" s="34"/>
    </row>
    <row r="1085" spans="1:11" ht="30" x14ac:dyDescent="0.25">
      <c r="A1085" s="91" t="s">
        <v>599</v>
      </c>
      <c r="B1085" s="23" t="s">
        <v>559</v>
      </c>
      <c r="C1085" s="36" t="s">
        <v>2167</v>
      </c>
      <c r="D1085" s="88"/>
      <c r="E1085" s="89"/>
      <c r="F1085" s="37">
        <v>188947.37</v>
      </c>
      <c r="G1085" s="34"/>
      <c r="H1085" s="37">
        <v>188947.37</v>
      </c>
      <c r="I1085" s="34"/>
      <c r="J1085" s="38" t="s">
        <v>578</v>
      </c>
      <c r="K1085" s="34"/>
    </row>
    <row r="1086" spans="1:11" ht="30" x14ac:dyDescent="0.25">
      <c r="A1086" s="91" t="s">
        <v>602</v>
      </c>
      <c r="B1086" s="23" t="s">
        <v>559</v>
      </c>
      <c r="C1086" s="36" t="s">
        <v>2168</v>
      </c>
      <c r="D1086" s="88"/>
      <c r="E1086" s="89"/>
      <c r="F1086" s="37">
        <v>188947.37</v>
      </c>
      <c r="G1086" s="34"/>
      <c r="H1086" s="37">
        <v>188947.37</v>
      </c>
      <c r="I1086" s="34"/>
      <c r="J1086" s="38" t="s">
        <v>578</v>
      </c>
      <c r="K1086" s="34"/>
    </row>
    <row r="1087" spans="1:11" x14ac:dyDescent="0.25">
      <c r="A1087" s="90" t="s">
        <v>607</v>
      </c>
      <c r="B1087" s="23" t="s">
        <v>559</v>
      </c>
      <c r="C1087" s="36" t="s">
        <v>2169</v>
      </c>
      <c r="D1087" s="88"/>
      <c r="E1087" s="89"/>
      <c r="F1087" s="37">
        <v>188947.37</v>
      </c>
      <c r="G1087" s="34"/>
      <c r="H1087" s="37">
        <v>188947.37</v>
      </c>
      <c r="I1087" s="34"/>
      <c r="J1087" s="38" t="s">
        <v>578</v>
      </c>
      <c r="K1087" s="34"/>
    </row>
    <row r="1088" spans="1:11" ht="108" x14ac:dyDescent="0.25">
      <c r="A1088" s="90" t="s">
        <v>2170</v>
      </c>
      <c r="B1088" s="23" t="s">
        <v>559</v>
      </c>
      <c r="C1088" s="36" t="s">
        <v>2171</v>
      </c>
      <c r="D1088" s="88"/>
      <c r="E1088" s="89"/>
      <c r="F1088" s="37">
        <v>221052.63</v>
      </c>
      <c r="G1088" s="34"/>
      <c r="H1088" s="37">
        <v>220998</v>
      </c>
      <c r="I1088" s="34"/>
      <c r="J1088" s="38" t="s">
        <v>2162</v>
      </c>
      <c r="K1088" s="34"/>
    </row>
    <row r="1089" spans="1:11" ht="22.5" customHeight="1" x14ac:dyDescent="0.25">
      <c r="A1089" s="91" t="s">
        <v>599</v>
      </c>
      <c r="B1089" s="23" t="s">
        <v>559</v>
      </c>
      <c r="C1089" s="36" t="s">
        <v>2172</v>
      </c>
      <c r="D1089" s="88"/>
      <c r="E1089" s="89"/>
      <c r="F1089" s="37">
        <v>221052.63</v>
      </c>
      <c r="G1089" s="34"/>
      <c r="H1089" s="37">
        <v>220998</v>
      </c>
      <c r="I1089" s="34"/>
      <c r="J1089" s="38" t="s">
        <v>2162</v>
      </c>
      <c r="K1089" s="34"/>
    </row>
    <row r="1090" spans="1:11" ht="30" x14ac:dyDescent="0.25">
      <c r="A1090" s="91" t="s">
        <v>602</v>
      </c>
      <c r="B1090" s="23" t="s">
        <v>559</v>
      </c>
      <c r="C1090" s="36" t="s">
        <v>2173</v>
      </c>
      <c r="D1090" s="88"/>
      <c r="E1090" s="89"/>
      <c r="F1090" s="37">
        <v>221052.63</v>
      </c>
      <c r="G1090" s="34"/>
      <c r="H1090" s="37">
        <v>220998</v>
      </c>
      <c r="I1090" s="34"/>
      <c r="J1090" s="38" t="s">
        <v>2162</v>
      </c>
      <c r="K1090" s="34"/>
    </row>
    <row r="1091" spans="1:11" x14ac:dyDescent="0.25">
      <c r="A1091" s="90" t="s">
        <v>607</v>
      </c>
      <c r="B1091" s="23" t="s">
        <v>559</v>
      </c>
      <c r="C1091" s="36" t="s">
        <v>2174</v>
      </c>
      <c r="D1091" s="88"/>
      <c r="E1091" s="89"/>
      <c r="F1091" s="37">
        <v>221052.63</v>
      </c>
      <c r="G1091" s="34"/>
      <c r="H1091" s="37">
        <v>220998</v>
      </c>
      <c r="I1091" s="34"/>
      <c r="J1091" s="38" t="s">
        <v>2162</v>
      </c>
      <c r="K1091" s="34"/>
    </row>
    <row r="1092" spans="1:11" ht="30" x14ac:dyDescent="0.25">
      <c r="A1092" s="90" t="s">
        <v>8172</v>
      </c>
      <c r="B1092" s="23" t="s">
        <v>559</v>
      </c>
      <c r="C1092" s="36" t="s">
        <v>2175</v>
      </c>
      <c r="D1092" s="88"/>
      <c r="E1092" s="89"/>
      <c r="F1092" s="37">
        <v>414339045</v>
      </c>
      <c r="G1092" s="34"/>
      <c r="H1092" s="37">
        <v>409934156.19</v>
      </c>
      <c r="I1092" s="34"/>
      <c r="J1092" s="38" t="s">
        <v>2176</v>
      </c>
      <c r="K1092" s="34"/>
    </row>
    <row r="1093" spans="1:11" ht="30" x14ac:dyDescent="0.25">
      <c r="A1093" s="91" t="s">
        <v>7639</v>
      </c>
      <c r="B1093" s="23" t="s">
        <v>559</v>
      </c>
      <c r="C1093" s="36" t="s">
        <v>2177</v>
      </c>
      <c r="D1093" s="88"/>
      <c r="E1093" s="89"/>
      <c r="F1093" s="37">
        <v>339610722.5</v>
      </c>
      <c r="G1093" s="34"/>
      <c r="H1093" s="37">
        <v>339253994</v>
      </c>
      <c r="I1093" s="34"/>
      <c r="J1093" s="38" t="s">
        <v>2178</v>
      </c>
      <c r="K1093" s="34"/>
    </row>
    <row r="1094" spans="1:11" ht="39.75" x14ac:dyDescent="0.25">
      <c r="A1094" s="91" t="s">
        <v>8173</v>
      </c>
      <c r="B1094" s="23" t="s">
        <v>559</v>
      </c>
      <c r="C1094" s="36" t="s">
        <v>2179</v>
      </c>
      <c r="D1094" s="88"/>
      <c r="E1094" s="89"/>
      <c r="F1094" s="35">
        <v>61252815.5</v>
      </c>
      <c r="G1094" s="34"/>
      <c r="H1094" s="35">
        <v>61167667.469999999</v>
      </c>
      <c r="I1094" s="34"/>
      <c r="J1094" s="38" t="s">
        <v>2180</v>
      </c>
      <c r="K1094" s="34"/>
    </row>
    <row r="1095" spans="1:11" ht="127.5" x14ac:dyDescent="0.25">
      <c r="A1095" s="90" t="s">
        <v>2181</v>
      </c>
      <c r="B1095" s="23" t="s">
        <v>559</v>
      </c>
      <c r="C1095" s="36" t="s">
        <v>2182</v>
      </c>
      <c r="D1095" s="88"/>
      <c r="E1095" s="89"/>
      <c r="F1095" s="37">
        <v>61252815.5</v>
      </c>
      <c r="G1095" s="34"/>
      <c r="H1095" s="37">
        <v>61167667.469999999</v>
      </c>
      <c r="I1095" s="34"/>
      <c r="J1095" s="38" t="s">
        <v>2180</v>
      </c>
      <c r="K1095" s="34"/>
    </row>
    <row r="1096" spans="1:11" ht="30" x14ac:dyDescent="0.25">
      <c r="A1096" s="91" t="s">
        <v>599</v>
      </c>
      <c r="B1096" s="23" t="s">
        <v>559</v>
      </c>
      <c r="C1096" s="36" t="s">
        <v>2183</v>
      </c>
      <c r="D1096" s="88"/>
      <c r="E1096" s="89"/>
      <c r="F1096" s="37">
        <v>30490643.5</v>
      </c>
      <c r="G1096" s="34"/>
      <c r="H1096" s="37">
        <v>30467401.719999999</v>
      </c>
      <c r="I1096" s="34"/>
      <c r="J1096" s="38" t="s">
        <v>2184</v>
      </c>
      <c r="K1096" s="34"/>
    </row>
    <row r="1097" spans="1:11" ht="30" x14ac:dyDescent="0.25">
      <c r="A1097" s="91" t="s">
        <v>602</v>
      </c>
      <c r="B1097" s="23" t="s">
        <v>559</v>
      </c>
      <c r="C1097" s="36" t="s">
        <v>2185</v>
      </c>
      <c r="D1097" s="88"/>
      <c r="E1097" s="89"/>
      <c r="F1097" s="37">
        <v>30490643.5</v>
      </c>
      <c r="G1097" s="34"/>
      <c r="H1097" s="37">
        <v>30467401.719999999</v>
      </c>
      <c r="I1097" s="34"/>
      <c r="J1097" s="38" t="s">
        <v>2184</v>
      </c>
      <c r="K1097" s="34"/>
    </row>
    <row r="1098" spans="1:11" ht="20.25" x14ac:dyDescent="0.25">
      <c r="A1098" s="90" t="s">
        <v>604</v>
      </c>
      <c r="B1098" s="23" t="s">
        <v>559</v>
      </c>
      <c r="C1098" s="36" t="s">
        <v>2186</v>
      </c>
      <c r="D1098" s="88"/>
      <c r="E1098" s="89"/>
      <c r="F1098" s="37">
        <v>2348588</v>
      </c>
      <c r="G1098" s="34"/>
      <c r="H1098" s="37">
        <v>2348585.75</v>
      </c>
      <c r="I1098" s="34"/>
      <c r="J1098" s="38" t="s">
        <v>2187</v>
      </c>
      <c r="K1098" s="34"/>
    </row>
    <row r="1099" spans="1:11" x14ac:dyDescent="0.25">
      <c r="A1099" s="90" t="s">
        <v>607</v>
      </c>
      <c r="B1099" s="23" t="s">
        <v>559</v>
      </c>
      <c r="C1099" s="36" t="s">
        <v>2188</v>
      </c>
      <c r="D1099" s="88"/>
      <c r="E1099" s="89"/>
      <c r="F1099" s="37">
        <v>28142055.5</v>
      </c>
      <c r="G1099" s="34"/>
      <c r="H1099" s="37">
        <v>28118815.969999999</v>
      </c>
      <c r="I1099" s="34"/>
      <c r="J1099" s="38" t="s">
        <v>2189</v>
      </c>
      <c r="K1099" s="34"/>
    </row>
    <row r="1100" spans="1:11" ht="20.25" x14ac:dyDescent="0.25">
      <c r="A1100" s="91" t="s">
        <v>854</v>
      </c>
      <c r="B1100" s="23" t="s">
        <v>559</v>
      </c>
      <c r="C1100" s="36" t="s">
        <v>2190</v>
      </c>
      <c r="D1100" s="88"/>
      <c r="E1100" s="89"/>
      <c r="F1100" s="37">
        <v>30722172</v>
      </c>
      <c r="G1100" s="34"/>
      <c r="H1100" s="37">
        <v>30660265.75</v>
      </c>
      <c r="I1100" s="34"/>
      <c r="J1100" s="38" t="s">
        <v>2191</v>
      </c>
      <c r="K1100" s="34"/>
    </row>
    <row r="1101" spans="1:11" ht="20.25" x14ac:dyDescent="0.25">
      <c r="A1101" s="91" t="s">
        <v>857</v>
      </c>
      <c r="B1101" s="23" t="s">
        <v>559</v>
      </c>
      <c r="C1101" s="36" t="s">
        <v>2192</v>
      </c>
      <c r="D1101" s="88"/>
      <c r="E1101" s="89"/>
      <c r="F1101" s="37">
        <v>30722172</v>
      </c>
      <c r="G1101" s="34"/>
      <c r="H1101" s="37">
        <v>30660265.75</v>
      </c>
      <c r="I1101" s="34"/>
      <c r="J1101" s="38" t="s">
        <v>2191</v>
      </c>
      <c r="K1101" s="34"/>
    </row>
    <row r="1102" spans="1:11" ht="30" x14ac:dyDescent="0.25">
      <c r="A1102" s="90" t="s">
        <v>859</v>
      </c>
      <c r="B1102" s="23" t="s">
        <v>559</v>
      </c>
      <c r="C1102" s="36" t="s">
        <v>2193</v>
      </c>
      <c r="D1102" s="88"/>
      <c r="E1102" s="89"/>
      <c r="F1102" s="37">
        <v>30722172</v>
      </c>
      <c r="G1102" s="34"/>
      <c r="H1102" s="37">
        <v>30660265.75</v>
      </c>
      <c r="I1102" s="34"/>
      <c r="J1102" s="38" t="s">
        <v>2191</v>
      </c>
      <c r="K1102" s="34"/>
    </row>
    <row r="1103" spans="1:11" x14ac:dyDescent="0.25">
      <c r="A1103" s="91" t="s">
        <v>610</v>
      </c>
      <c r="B1103" s="23" t="s">
        <v>559</v>
      </c>
      <c r="C1103" s="36" t="s">
        <v>2194</v>
      </c>
      <c r="D1103" s="88"/>
      <c r="E1103" s="89"/>
      <c r="F1103" s="37">
        <v>40000</v>
      </c>
      <c r="G1103" s="34"/>
      <c r="H1103" s="37">
        <v>40000</v>
      </c>
      <c r="I1103" s="34"/>
      <c r="J1103" s="38" t="s">
        <v>578</v>
      </c>
      <c r="K1103" s="34"/>
    </row>
    <row r="1104" spans="1:11" ht="49.5" x14ac:dyDescent="0.25">
      <c r="A1104" s="91" t="s">
        <v>1129</v>
      </c>
      <c r="B1104" s="23" t="s">
        <v>559</v>
      </c>
      <c r="C1104" s="36" t="s">
        <v>2195</v>
      </c>
      <c r="D1104" s="88"/>
      <c r="E1104" s="89"/>
      <c r="F1104" s="37">
        <v>40000</v>
      </c>
      <c r="G1104" s="34"/>
      <c r="H1104" s="37">
        <v>40000</v>
      </c>
      <c r="I1104" s="34"/>
      <c r="J1104" s="38" t="s">
        <v>578</v>
      </c>
      <c r="K1104" s="34"/>
    </row>
    <row r="1105" spans="1:11" ht="49.5" x14ac:dyDescent="0.25">
      <c r="A1105" s="90" t="s">
        <v>1131</v>
      </c>
      <c r="B1105" s="23" t="s">
        <v>559</v>
      </c>
      <c r="C1105" s="36" t="s">
        <v>2196</v>
      </c>
      <c r="D1105" s="88"/>
      <c r="E1105" s="89"/>
      <c r="F1105" s="37">
        <v>40000</v>
      </c>
      <c r="G1105" s="34"/>
      <c r="H1105" s="37">
        <v>40000</v>
      </c>
      <c r="I1105" s="34"/>
      <c r="J1105" s="38" t="s">
        <v>578</v>
      </c>
      <c r="K1105" s="34"/>
    </row>
    <row r="1106" spans="1:11" ht="39.75" x14ac:dyDescent="0.25">
      <c r="A1106" s="91" t="s">
        <v>8175</v>
      </c>
      <c r="B1106" s="23" t="s">
        <v>559</v>
      </c>
      <c r="C1106" s="36" t="s">
        <v>2197</v>
      </c>
      <c r="D1106" s="88"/>
      <c r="E1106" s="89"/>
      <c r="F1106" s="35">
        <v>278357907</v>
      </c>
      <c r="G1106" s="34"/>
      <c r="H1106" s="35">
        <v>278086326.52999997</v>
      </c>
      <c r="I1106" s="34"/>
      <c r="J1106" s="38" t="s">
        <v>2198</v>
      </c>
      <c r="K1106" s="34"/>
    </row>
    <row r="1107" spans="1:11" ht="147" x14ac:dyDescent="0.25">
      <c r="A1107" s="90" t="s">
        <v>2199</v>
      </c>
      <c r="B1107" s="23" t="s">
        <v>559</v>
      </c>
      <c r="C1107" s="36" t="s">
        <v>2200</v>
      </c>
      <c r="D1107" s="88"/>
      <c r="E1107" s="89"/>
      <c r="F1107" s="37">
        <v>278357907</v>
      </c>
      <c r="G1107" s="34"/>
      <c r="H1107" s="37">
        <v>278086326.52999997</v>
      </c>
      <c r="I1107" s="34"/>
      <c r="J1107" s="38" t="s">
        <v>2198</v>
      </c>
      <c r="K1107" s="34"/>
    </row>
    <row r="1108" spans="1:11" ht="51" customHeight="1" x14ac:dyDescent="0.25">
      <c r="A1108" s="91" t="s">
        <v>570</v>
      </c>
      <c r="B1108" s="23" t="s">
        <v>559</v>
      </c>
      <c r="C1108" s="36" t="s">
        <v>2201</v>
      </c>
      <c r="D1108" s="88"/>
      <c r="E1108" s="89"/>
      <c r="F1108" s="37">
        <v>236768856</v>
      </c>
      <c r="G1108" s="34"/>
      <c r="H1108" s="37">
        <v>236519269.58000001</v>
      </c>
      <c r="I1108" s="34"/>
      <c r="J1108" s="38" t="s">
        <v>2202</v>
      </c>
      <c r="K1108" s="34"/>
    </row>
    <row r="1109" spans="1:11" ht="20.25" x14ac:dyDescent="0.25">
      <c r="A1109" s="91" t="s">
        <v>930</v>
      </c>
      <c r="B1109" s="23" t="s">
        <v>559</v>
      </c>
      <c r="C1109" s="36" t="s">
        <v>2203</v>
      </c>
      <c r="D1109" s="88"/>
      <c r="E1109" s="89"/>
      <c r="F1109" s="37">
        <v>236768856</v>
      </c>
      <c r="G1109" s="34"/>
      <c r="H1109" s="37">
        <v>236519269.58000001</v>
      </c>
      <c r="I1109" s="34"/>
      <c r="J1109" s="38" t="s">
        <v>2202</v>
      </c>
      <c r="K1109" s="34"/>
    </row>
    <row r="1110" spans="1:11" x14ac:dyDescent="0.25">
      <c r="A1110" s="90" t="s">
        <v>932</v>
      </c>
      <c r="B1110" s="23" t="s">
        <v>559</v>
      </c>
      <c r="C1110" s="36" t="s">
        <v>2204</v>
      </c>
      <c r="D1110" s="88"/>
      <c r="E1110" s="89"/>
      <c r="F1110" s="37">
        <v>176349384</v>
      </c>
      <c r="G1110" s="34"/>
      <c r="H1110" s="37">
        <v>176349278</v>
      </c>
      <c r="I1110" s="34"/>
      <c r="J1110" s="38" t="s">
        <v>2205</v>
      </c>
      <c r="K1110" s="34"/>
    </row>
    <row r="1111" spans="1:11" ht="20.25" x14ac:dyDescent="0.25">
      <c r="A1111" s="90" t="s">
        <v>934</v>
      </c>
      <c r="B1111" s="23" t="s">
        <v>559</v>
      </c>
      <c r="C1111" s="36" t="s">
        <v>2206</v>
      </c>
      <c r="D1111" s="88"/>
      <c r="E1111" s="89"/>
      <c r="F1111" s="37">
        <v>9630165</v>
      </c>
      <c r="G1111" s="34"/>
      <c r="H1111" s="37">
        <v>9562609.1600000001</v>
      </c>
      <c r="I1111" s="34"/>
      <c r="J1111" s="38" t="s">
        <v>2207</v>
      </c>
      <c r="K1111" s="34"/>
    </row>
    <row r="1112" spans="1:11" ht="39.75" x14ac:dyDescent="0.25">
      <c r="A1112" s="90" t="s">
        <v>940</v>
      </c>
      <c r="B1112" s="23" t="s">
        <v>559</v>
      </c>
      <c r="C1112" s="36" t="s">
        <v>2208</v>
      </c>
      <c r="D1112" s="88"/>
      <c r="E1112" s="89"/>
      <c r="F1112" s="37">
        <v>50789307</v>
      </c>
      <c r="G1112" s="34"/>
      <c r="H1112" s="37">
        <v>50607382.420000002</v>
      </c>
      <c r="I1112" s="34"/>
      <c r="J1112" s="38" t="s">
        <v>2209</v>
      </c>
      <c r="K1112" s="34"/>
    </row>
    <row r="1113" spans="1:11" ht="30" x14ac:dyDescent="0.25">
      <c r="A1113" s="91" t="s">
        <v>599</v>
      </c>
      <c r="B1113" s="23" t="s">
        <v>559</v>
      </c>
      <c r="C1113" s="36" t="s">
        <v>2210</v>
      </c>
      <c r="D1113" s="88"/>
      <c r="E1113" s="89"/>
      <c r="F1113" s="37">
        <v>40365971.600000001</v>
      </c>
      <c r="G1113" s="34"/>
      <c r="H1113" s="37">
        <v>40362642.82</v>
      </c>
      <c r="I1113" s="34"/>
      <c r="J1113" s="38" t="s">
        <v>2211</v>
      </c>
      <c r="K1113" s="34"/>
    </row>
    <row r="1114" spans="1:11" ht="30" x14ac:dyDescent="0.25">
      <c r="A1114" s="91" t="s">
        <v>602</v>
      </c>
      <c r="B1114" s="23" t="s">
        <v>559</v>
      </c>
      <c r="C1114" s="36" t="s">
        <v>2212</v>
      </c>
      <c r="D1114" s="88"/>
      <c r="E1114" s="89"/>
      <c r="F1114" s="37">
        <v>40365971.600000001</v>
      </c>
      <c r="G1114" s="34"/>
      <c r="H1114" s="37">
        <v>40362642.82</v>
      </c>
      <c r="I1114" s="34"/>
      <c r="J1114" s="38" t="s">
        <v>2211</v>
      </c>
      <c r="K1114" s="34"/>
    </row>
    <row r="1115" spans="1:11" ht="20.25" x14ac:dyDescent="0.25">
      <c r="A1115" s="90" t="s">
        <v>604</v>
      </c>
      <c r="B1115" s="23" t="s">
        <v>559</v>
      </c>
      <c r="C1115" s="36" t="s">
        <v>2213</v>
      </c>
      <c r="D1115" s="88"/>
      <c r="E1115" s="89"/>
      <c r="F1115" s="37">
        <v>12572645</v>
      </c>
      <c r="G1115" s="34"/>
      <c r="H1115" s="37">
        <v>12572108.24</v>
      </c>
      <c r="I1115" s="34"/>
      <c r="J1115" s="38" t="s">
        <v>2214</v>
      </c>
      <c r="K1115" s="34"/>
    </row>
    <row r="1116" spans="1:11" ht="30" x14ac:dyDescent="0.25">
      <c r="A1116" s="90" t="s">
        <v>1122</v>
      </c>
      <c r="B1116" s="23" t="s">
        <v>559</v>
      </c>
      <c r="C1116" s="36" t="s">
        <v>2215</v>
      </c>
      <c r="D1116" s="88"/>
      <c r="E1116" s="89"/>
      <c r="F1116" s="37">
        <v>310000</v>
      </c>
      <c r="G1116" s="34"/>
      <c r="H1116" s="37">
        <v>310000</v>
      </c>
      <c r="I1116" s="34"/>
      <c r="J1116" s="38" t="s">
        <v>578</v>
      </c>
      <c r="K1116" s="34"/>
    </row>
    <row r="1117" spans="1:11" x14ac:dyDescent="0.25">
      <c r="A1117" s="90" t="s">
        <v>607</v>
      </c>
      <c r="B1117" s="23" t="s">
        <v>559</v>
      </c>
      <c r="C1117" s="36" t="s">
        <v>2216</v>
      </c>
      <c r="D1117" s="88"/>
      <c r="E1117" s="89"/>
      <c r="F1117" s="37">
        <v>27483326.600000001</v>
      </c>
      <c r="G1117" s="34"/>
      <c r="H1117" s="37">
        <v>27480534.579999998</v>
      </c>
      <c r="I1117" s="34"/>
      <c r="J1117" s="38" t="s">
        <v>2217</v>
      </c>
      <c r="K1117" s="34"/>
    </row>
    <row r="1118" spans="1:11" x14ac:dyDescent="0.25">
      <c r="A1118" s="91" t="s">
        <v>610</v>
      </c>
      <c r="B1118" s="23" t="s">
        <v>559</v>
      </c>
      <c r="C1118" s="36" t="s">
        <v>2218</v>
      </c>
      <c r="D1118" s="88"/>
      <c r="E1118" s="89"/>
      <c r="F1118" s="37">
        <v>1223079.3999999999</v>
      </c>
      <c r="G1118" s="34"/>
      <c r="H1118" s="37">
        <v>1204414.1299999999</v>
      </c>
      <c r="I1118" s="34"/>
      <c r="J1118" s="38" t="s">
        <v>2219</v>
      </c>
      <c r="K1118" s="34"/>
    </row>
    <row r="1119" spans="1:11" x14ac:dyDescent="0.25">
      <c r="A1119" s="91" t="s">
        <v>875</v>
      </c>
      <c r="B1119" s="23" t="s">
        <v>559</v>
      </c>
      <c r="C1119" s="36" t="s">
        <v>2220</v>
      </c>
      <c r="D1119" s="88"/>
      <c r="E1119" s="89"/>
      <c r="F1119" s="37">
        <v>12000</v>
      </c>
      <c r="G1119" s="34"/>
      <c r="H1119" s="37">
        <v>12000</v>
      </c>
      <c r="I1119" s="34"/>
      <c r="J1119" s="38" t="s">
        <v>578</v>
      </c>
      <c r="K1119" s="34"/>
    </row>
    <row r="1120" spans="1:11" ht="30" x14ac:dyDescent="0.25">
      <c r="A1120" s="90" t="s">
        <v>877</v>
      </c>
      <c r="B1120" s="23" t="s">
        <v>559</v>
      </c>
      <c r="C1120" s="36" t="s">
        <v>2221</v>
      </c>
      <c r="D1120" s="88"/>
      <c r="E1120" s="89"/>
      <c r="F1120" s="37">
        <v>12000</v>
      </c>
      <c r="G1120" s="34"/>
      <c r="H1120" s="37">
        <v>12000</v>
      </c>
      <c r="I1120" s="34"/>
      <c r="J1120" s="38" t="s">
        <v>578</v>
      </c>
      <c r="K1120" s="34"/>
    </row>
    <row r="1121" spans="1:11" x14ac:dyDescent="0.25">
      <c r="A1121" s="91" t="s">
        <v>613</v>
      </c>
      <c r="B1121" s="23" t="s">
        <v>559</v>
      </c>
      <c r="C1121" s="36" t="s">
        <v>2222</v>
      </c>
      <c r="D1121" s="88"/>
      <c r="E1121" s="89"/>
      <c r="F1121" s="37">
        <v>1211079.3999999999</v>
      </c>
      <c r="G1121" s="34"/>
      <c r="H1121" s="37">
        <v>1192414.1299999999</v>
      </c>
      <c r="I1121" s="34"/>
      <c r="J1121" s="38" t="s">
        <v>2219</v>
      </c>
      <c r="K1121" s="34"/>
    </row>
    <row r="1122" spans="1:11" ht="20.25" x14ac:dyDescent="0.25">
      <c r="A1122" s="90" t="s">
        <v>615</v>
      </c>
      <c r="B1122" s="23" t="s">
        <v>559</v>
      </c>
      <c r="C1122" s="36" t="s">
        <v>2223</v>
      </c>
      <c r="D1122" s="88"/>
      <c r="E1122" s="89"/>
      <c r="F1122" s="37">
        <v>1118451</v>
      </c>
      <c r="G1122" s="34"/>
      <c r="H1122" s="37">
        <v>1113805</v>
      </c>
      <c r="I1122" s="34"/>
      <c r="J1122" s="38" t="s">
        <v>2224</v>
      </c>
      <c r="K1122" s="34"/>
    </row>
    <row r="1123" spans="1:11" x14ac:dyDescent="0.25">
      <c r="A1123" s="90" t="s">
        <v>953</v>
      </c>
      <c r="B1123" s="23" t="s">
        <v>559</v>
      </c>
      <c r="C1123" s="36" t="s">
        <v>2225</v>
      </c>
      <c r="D1123" s="88"/>
      <c r="E1123" s="89"/>
      <c r="F1123" s="37">
        <v>67864</v>
      </c>
      <c r="G1123" s="34"/>
      <c r="H1123" s="37">
        <v>65082</v>
      </c>
      <c r="I1123" s="34"/>
      <c r="J1123" s="38" t="s">
        <v>2226</v>
      </c>
      <c r="K1123" s="34"/>
    </row>
    <row r="1124" spans="1:11" x14ac:dyDescent="0.25">
      <c r="A1124" s="90" t="s">
        <v>618</v>
      </c>
      <c r="B1124" s="23" t="s">
        <v>559</v>
      </c>
      <c r="C1124" s="36" t="s">
        <v>2227</v>
      </c>
      <c r="D1124" s="88"/>
      <c r="E1124" s="89"/>
      <c r="F1124" s="37">
        <v>24764.400000000001</v>
      </c>
      <c r="G1124" s="34"/>
      <c r="H1124" s="37">
        <v>13527.13</v>
      </c>
      <c r="I1124" s="34"/>
      <c r="J1124" s="38" t="s">
        <v>2228</v>
      </c>
      <c r="K1124" s="34"/>
    </row>
    <row r="1125" spans="1:11" ht="20.25" x14ac:dyDescent="0.25">
      <c r="A1125" s="91" t="s">
        <v>8176</v>
      </c>
      <c r="B1125" s="23" t="s">
        <v>559</v>
      </c>
      <c r="C1125" s="36" t="s">
        <v>2229</v>
      </c>
      <c r="D1125" s="88"/>
      <c r="E1125" s="89"/>
      <c r="F1125" s="37">
        <v>99000</v>
      </c>
      <c r="G1125" s="34"/>
      <c r="H1125" s="37">
        <v>99000</v>
      </c>
      <c r="I1125" s="34"/>
      <c r="J1125" s="38" t="s">
        <v>578</v>
      </c>
      <c r="K1125" s="34"/>
    </row>
    <row r="1126" spans="1:11" ht="30" x14ac:dyDescent="0.25">
      <c r="A1126" s="91" t="s">
        <v>8177</v>
      </c>
      <c r="B1126" s="23" t="s">
        <v>559</v>
      </c>
      <c r="C1126" s="36" t="s">
        <v>2230</v>
      </c>
      <c r="D1126" s="88"/>
      <c r="E1126" s="89"/>
      <c r="F1126" s="35">
        <v>99000</v>
      </c>
      <c r="G1126" s="34"/>
      <c r="H1126" s="35">
        <v>99000</v>
      </c>
      <c r="I1126" s="34"/>
      <c r="J1126" s="38" t="s">
        <v>578</v>
      </c>
      <c r="K1126" s="34"/>
    </row>
    <row r="1127" spans="1:11" ht="117.75" x14ac:dyDescent="0.25">
      <c r="A1127" s="90" t="s">
        <v>2231</v>
      </c>
      <c r="B1127" s="23" t="s">
        <v>559</v>
      </c>
      <c r="C1127" s="36" t="s">
        <v>2232</v>
      </c>
      <c r="D1127" s="88"/>
      <c r="E1127" s="89"/>
      <c r="F1127" s="37">
        <v>99000</v>
      </c>
      <c r="G1127" s="34"/>
      <c r="H1127" s="37">
        <v>99000</v>
      </c>
      <c r="I1127" s="34"/>
      <c r="J1127" s="38" t="s">
        <v>578</v>
      </c>
      <c r="K1127" s="34"/>
    </row>
    <row r="1128" spans="1:11" ht="22.5" customHeight="1" x14ac:dyDescent="0.25">
      <c r="A1128" s="91" t="s">
        <v>599</v>
      </c>
      <c r="B1128" s="23" t="s">
        <v>559</v>
      </c>
      <c r="C1128" s="36" t="s">
        <v>2233</v>
      </c>
      <c r="D1128" s="88"/>
      <c r="E1128" s="89"/>
      <c r="F1128" s="37">
        <v>99000</v>
      </c>
      <c r="G1128" s="34"/>
      <c r="H1128" s="37">
        <v>99000</v>
      </c>
      <c r="I1128" s="34"/>
      <c r="J1128" s="38" t="s">
        <v>578</v>
      </c>
      <c r="K1128" s="34"/>
    </row>
    <row r="1129" spans="1:11" ht="30" x14ac:dyDescent="0.25">
      <c r="A1129" s="91" t="s">
        <v>602</v>
      </c>
      <c r="B1129" s="23" t="s">
        <v>559</v>
      </c>
      <c r="C1129" s="36" t="s">
        <v>2234</v>
      </c>
      <c r="D1129" s="88"/>
      <c r="E1129" s="89"/>
      <c r="F1129" s="37">
        <v>99000</v>
      </c>
      <c r="G1129" s="34"/>
      <c r="H1129" s="37">
        <v>99000</v>
      </c>
      <c r="I1129" s="34"/>
      <c r="J1129" s="38" t="s">
        <v>578</v>
      </c>
      <c r="K1129" s="34"/>
    </row>
    <row r="1130" spans="1:11" x14ac:dyDescent="0.25">
      <c r="A1130" s="90" t="s">
        <v>607</v>
      </c>
      <c r="B1130" s="23" t="s">
        <v>559</v>
      </c>
      <c r="C1130" s="36" t="s">
        <v>2235</v>
      </c>
      <c r="D1130" s="88"/>
      <c r="E1130" s="89"/>
      <c r="F1130" s="37">
        <v>99000</v>
      </c>
      <c r="G1130" s="34"/>
      <c r="H1130" s="37">
        <v>99000</v>
      </c>
      <c r="I1130" s="34"/>
      <c r="J1130" s="38" t="s">
        <v>578</v>
      </c>
      <c r="K1130" s="34"/>
    </row>
    <row r="1131" spans="1:11" ht="20.25" x14ac:dyDescent="0.25">
      <c r="A1131" s="91" t="s">
        <v>8178</v>
      </c>
      <c r="B1131" s="23" t="s">
        <v>559</v>
      </c>
      <c r="C1131" s="36" t="s">
        <v>2236</v>
      </c>
      <c r="D1131" s="88"/>
      <c r="E1131" s="89"/>
      <c r="F1131" s="37">
        <v>53770640</v>
      </c>
      <c r="G1131" s="34"/>
      <c r="H1131" s="37">
        <v>53576337.380000003</v>
      </c>
      <c r="I1131" s="34"/>
      <c r="J1131" s="38" t="s">
        <v>2237</v>
      </c>
      <c r="K1131" s="34"/>
    </row>
    <row r="1132" spans="1:11" ht="39.75" x14ac:dyDescent="0.25">
      <c r="A1132" s="91" t="s">
        <v>8179</v>
      </c>
      <c r="B1132" s="23" t="s">
        <v>559</v>
      </c>
      <c r="C1132" s="36" t="s">
        <v>2238</v>
      </c>
      <c r="D1132" s="88"/>
      <c r="E1132" s="89"/>
      <c r="F1132" s="35">
        <v>48384673</v>
      </c>
      <c r="G1132" s="34"/>
      <c r="H1132" s="35">
        <v>48197631.149999999</v>
      </c>
      <c r="I1132" s="34"/>
      <c r="J1132" s="38" t="s">
        <v>2239</v>
      </c>
      <c r="K1132" s="34"/>
    </row>
    <row r="1133" spans="1:11" ht="108.75" customHeight="1" x14ac:dyDescent="0.25">
      <c r="A1133" s="90" t="s">
        <v>8472</v>
      </c>
      <c r="B1133" s="23" t="s">
        <v>559</v>
      </c>
      <c r="C1133" s="36" t="s">
        <v>2240</v>
      </c>
      <c r="D1133" s="88"/>
      <c r="E1133" s="89"/>
      <c r="F1133" s="37">
        <v>48384673</v>
      </c>
      <c r="G1133" s="34"/>
      <c r="H1133" s="37">
        <v>48197631.149999999</v>
      </c>
      <c r="I1133" s="34"/>
      <c r="J1133" s="38" t="s">
        <v>2239</v>
      </c>
      <c r="K1133" s="34"/>
    </row>
    <row r="1134" spans="1:11" ht="48.75" customHeight="1" x14ac:dyDescent="0.25">
      <c r="A1134" s="91" t="s">
        <v>570</v>
      </c>
      <c r="B1134" s="23" t="s">
        <v>559</v>
      </c>
      <c r="C1134" s="36" t="s">
        <v>2241</v>
      </c>
      <c r="D1134" s="88"/>
      <c r="E1134" s="89"/>
      <c r="F1134" s="37">
        <v>48384673</v>
      </c>
      <c r="G1134" s="34"/>
      <c r="H1134" s="37">
        <v>48197631.149999999</v>
      </c>
      <c r="I1134" s="34"/>
      <c r="J1134" s="38" t="s">
        <v>2239</v>
      </c>
      <c r="K1134" s="34"/>
    </row>
    <row r="1135" spans="1:11" ht="20.25" x14ac:dyDescent="0.25">
      <c r="A1135" s="91" t="s">
        <v>572</v>
      </c>
      <c r="B1135" s="23" t="s">
        <v>559</v>
      </c>
      <c r="C1135" s="36" t="s">
        <v>2242</v>
      </c>
      <c r="D1135" s="88"/>
      <c r="E1135" s="89"/>
      <c r="F1135" s="37">
        <v>48384673</v>
      </c>
      <c r="G1135" s="34"/>
      <c r="H1135" s="37">
        <v>48197631.149999999</v>
      </c>
      <c r="I1135" s="34"/>
      <c r="J1135" s="38" t="s">
        <v>2239</v>
      </c>
      <c r="K1135" s="34"/>
    </row>
    <row r="1136" spans="1:11" ht="20.25" x14ac:dyDescent="0.25">
      <c r="A1136" s="90" t="s">
        <v>574</v>
      </c>
      <c r="B1136" s="23" t="s">
        <v>559</v>
      </c>
      <c r="C1136" s="36" t="s">
        <v>2243</v>
      </c>
      <c r="D1136" s="88"/>
      <c r="E1136" s="89"/>
      <c r="F1136" s="37">
        <v>36952673</v>
      </c>
      <c r="G1136" s="34"/>
      <c r="H1136" s="37">
        <v>36897328.329999998</v>
      </c>
      <c r="I1136" s="34"/>
      <c r="J1136" s="38" t="s">
        <v>2244</v>
      </c>
      <c r="K1136" s="34"/>
    </row>
    <row r="1137" spans="1:11" ht="30" x14ac:dyDescent="0.25">
      <c r="A1137" s="90" t="s">
        <v>591</v>
      </c>
      <c r="B1137" s="23" t="s">
        <v>559</v>
      </c>
      <c r="C1137" s="36" t="s">
        <v>2245</v>
      </c>
      <c r="D1137" s="88"/>
      <c r="E1137" s="89"/>
      <c r="F1137" s="37">
        <v>1700000</v>
      </c>
      <c r="G1137" s="34"/>
      <c r="H1137" s="37">
        <v>1689927.19</v>
      </c>
      <c r="I1137" s="34"/>
      <c r="J1137" s="38" t="s">
        <v>2246</v>
      </c>
      <c r="K1137" s="34"/>
    </row>
    <row r="1138" spans="1:11" ht="39.75" x14ac:dyDescent="0.25">
      <c r="A1138" s="90" t="s">
        <v>576</v>
      </c>
      <c r="B1138" s="23" t="s">
        <v>559</v>
      </c>
      <c r="C1138" s="36" t="s">
        <v>2247</v>
      </c>
      <c r="D1138" s="88"/>
      <c r="E1138" s="89"/>
      <c r="F1138" s="37">
        <v>9732000</v>
      </c>
      <c r="G1138" s="34"/>
      <c r="H1138" s="37">
        <v>9610375.6300000008</v>
      </c>
      <c r="I1138" s="34"/>
      <c r="J1138" s="38" t="s">
        <v>2248</v>
      </c>
      <c r="K1138" s="34"/>
    </row>
    <row r="1139" spans="1:11" ht="30" x14ac:dyDescent="0.25">
      <c r="A1139" s="91" t="s">
        <v>8180</v>
      </c>
      <c r="B1139" s="23" t="s">
        <v>559</v>
      </c>
      <c r="C1139" s="36" t="s">
        <v>2249</v>
      </c>
      <c r="D1139" s="88"/>
      <c r="E1139" s="89"/>
      <c r="F1139" s="35">
        <v>5385967</v>
      </c>
      <c r="G1139" s="34"/>
      <c r="H1139" s="35">
        <v>5378706.2300000004</v>
      </c>
      <c r="I1139" s="34"/>
      <c r="J1139" s="38" t="s">
        <v>2250</v>
      </c>
      <c r="K1139" s="34"/>
    </row>
    <row r="1140" spans="1:11" ht="111" customHeight="1" x14ac:dyDescent="0.25">
      <c r="A1140" s="90" t="s">
        <v>8473</v>
      </c>
      <c r="B1140" s="23" t="s">
        <v>559</v>
      </c>
      <c r="C1140" s="36" t="s">
        <v>2251</v>
      </c>
      <c r="D1140" s="88"/>
      <c r="E1140" s="89"/>
      <c r="F1140" s="37">
        <v>5385967</v>
      </c>
      <c r="G1140" s="34"/>
      <c r="H1140" s="37">
        <v>5378706.2300000004</v>
      </c>
      <c r="I1140" s="34"/>
      <c r="J1140" s="38" t="s">
        <v>2250</v>
      </c>
      <c r="K1140" s="34"/>
    </row>
    <row r="1141" spans="1:11" ht="21" customHeight="1" x14ac:dyDescent="0.25">
      <c r="A1141" s="91" t="s">
        <v>599</v>
      </c>
      <c r="B1141" s="23" t="s">
        <v>559</v>
      </c>
      <c r="C1141" s="36" t="s">
        <v>2252</v>
      </c>
      <c r="D1141" s="88"/>
      <c r="E1141" s="89"/>
      <c r="F1141" s="37">
        <v>5356522</v>
      </c>
      <c r="G1141" s="34"/>
      <c r="H1141" s="37">
        <v>5350511.3600000003</v>
      </c>
      <c r="I1141" s="34"/>
      <c r="J1141" s="38" t="s">
        <v>2253</v>
      </c>
      <c r="K1141" s="34"/>
    </row>
    <row r="1142" spans="1:11" ht="30" x14ac:dyDescent="0.25">
      <c r="A1142" s="91" t="s">
        <v>602</v>
      </c>
      <c r="B1142" s="23" t="s">
        <v>559</v>
      </c>
      <c r="C1142" s="36" t="s">
        <v>2254</v>
      </c>
      <c r="D1142" s="88"/>
      <c r="E1142" s="89"/>
      <c r="F1142" s="37">
        <v>5356522</v>
      </c>
      <c r="G1142" s="34"/>
      <c r="H1142" s="37">
        <v>5350511.3600000003</v>
      </c>
      <c r="I1142" s="34"/>
      <c r="J1142" s="38" t="s">
        <v>2253</v>
      </c>
      <c r="K1142" s="34"/>
    </row>
    <row r="1143" spans="1:11" ht="20.25" x14ac:dyDescent="0.25">
      <c r="A1143" s="90" t="s">
        <v>604</v>
      </c>
      <c r="B1143" s="23" t="s">
        <v>559</v>
      </c>
      <c r="C1143" s="36" t="s">
        <v>2255</v>
      </c>
      <c r="D1143" s="88"/>
      <c r="E1143" s="89"/>
      <c r="F1143" s="37">
        <v>1402000</v>
      </c>
      <c r="G1143" s="34"/>
      <c r="H1143" s="37">
        <v>1401300.59</v>
      </c>
      <c r="I1143" s="34"/>
      <c r="J1143" s="38" t="s">
        <v>2256</v>
      </c>
      <c r="K1143" s="34"/>
    </row>
    <row r="1144" spans="1:11" x14ac:dyDescent="0.25">
      <c r="A1144" s="90" t="s">
        <v>607</v>
      </c>
      <c r="B1144" s="23" t="s">
        <v>559</v>
      </c>
      <c r="C1144" s="36" t="s">
        <v>2257</v>
      </c>
      <c r="D1144" s="88"/>
      <c r="E1144" s="89"/>
      <c r="F1144" s="37">
        <v>3954522</v>
      </c>
      <c r="G1144" s="34"/>
      <c r="H1144" s="37">
        <v>3949210.77</v>
      </c>
      <c r="I1144" s="34"/>
      <c r="J1144" s="38" t="s">
        <v>2258</v>
      </c>
      <c r="K1144" s="34"/>
    </row>
    <row r="1145" spans="1:11" x14ac:dyDescent="0.25">
      <c r="A1145" s="91" t="s">
        <v>610</v>
      </c>
      <c r="B1145" s="23" t="s">
        <v>559</v>
      </c>
      <c r="C1145" s="36" t="s">
        <v>2259</v>
      </c>
      <c r="D1145" s="88"/>
      <c r="E1145" s="89"/>
      <c r="F1145" s="37">
        <v>29445</v>
      </c>
      <c r="G1145" s="34"/>
      <c r="H1145" s="37">
        <v>28194.87</v>
      </c>
      <c r="I1145" s="34"/>
      <c r="J1145" s="38" t="s">
        <v>2260</v>
      </c>
      <c r="K1145" s="34"/>
    </row>
    <row r="1146" spans="1:11" x14ac:dyDescent="0.25">
      <c r="A1146" s="91" t="s">
        <v>613</v>
      </c>
      <c r="B1146" s="23" t="s">
        <v>559</v>
      </c>
      <c r="C1146" s="36" t="s">
        <v>2261</v>
      </c>
      <c r="D1146" s="88"/>
      <c r="E1146" s="89"/>
      <c r="F1146" s="37">
        <v>29445</v>
      </c>
      <c r="G1146" s="34"/>
      <c r="H1146" s="37">
        <v>28194.87</v>
      </c>
      <c r="I1146" s="34"/>
      <c r="J1146" s="38" t="s">
        <v>2260</v>
      </c>
      <c r="K1146" s="34"/>
    </row>
    <row r="1147" spans="1:11" ht="20.25" x14ac:dyDescent="0.25">
      <c r="A1147" s="90" t="s">
        <v>615</v>
      </c>
      <c r="B1147" s="23" t="s">
        <v>559</v>
      </c>
      <c r="C1147" s="36" t="s">
        <v>2262</v>
      </c>
      <c r="D1147" s="88"/>
      <c r="E1147" s="89"/>
      <c r="F1147" s="37">
        <v>13440</v>
      </c>
      <c r="G1147" s="34"/>
      <c r="H1147" s="37">
        <v>13440</v>
      </c>
      <c r="I1147" s="34"/>
      <c r="J1147" s="38" t="s">
        <v>578</v>
      </c>
      <c r="K1147" s="34"/>
    </row>
    <row r="1148" spans="1:11" x14ac:dyDescent="0.25">
      <c r="A1148" s="90" t="s">
        <v>953</v>
      </c>
      <c r="B1148" s="23" t="s">
        <v>559</v>
      </c>
      <c r="C1148" s="36" t="s">
        <v>2263</v>
      </c>
      <c r="D1148" s="88"/>
      <c r="E1148" s="89"/>
      <c r="F1148" s="37">
        <v>14505</v>
      </c>
      <c r="G1148" s="34"/>
      <c r="H1148" s="37">
        <v>13573.32</v>
      </c>
      <c r="I1148" s="34"/>
      <c r="J1148" s="38" t="s">
        <v>2264</v>
      </c>
      <c r="K1148" s="34"/>
    </row>
    <row r="1149" spans="1:11" x14ac:dyDescent="0.25">
      <c r="A1149" s="90" t="s">
        <v>618</v>
      </c>
      <c r="B1149" s="23" t="s">
        <v>559</v>
      </c>
      <c r="C1149" s="36" t="s">
        <v>2265</v>
      </c>
      <c r="D1149" s="88"/>
      <c r="E1149" s="89"/>
      <c r="F1149" s="37">
        <v>1500</v>
      </c>
      <c r="G1149" s="34"/>
      <c r="H1149" s="37">
        <v>1181.55</v>
      </c>
      <c r="I1149" s="34"/>
      <c r="J1149" s="38" t="s">
        <v>2266</v>
      </c>
      <c r="K1149" s="34"/>
    </row>
    <row r="1150" spans="1:11" ht="20.25" x14ac:dyDescent="0.25">
      <c r="A1150" s="91" t="s">
        <v>8181</v>
      </c>
      <c r="B1150" s="23" t="s">
        <v>559</v>
      </c>
      <c r="C1150" s="36" t="s">
        <v>2267</v>
      </c>
      <c r="D1150" s="88"/>
      <c r="E1150" s="89"/>
      <c r="F1150" s="37">
        <v>18945158</v>
      </c>
      <c r="G1150" s="34"/>
      <c r="H1150" s="37">
        <v>15226660.5</v>
      </c>
      <c r="I1150" s="34"/>
      <c r="J1150" s="38" t="s">
        <v>2268</v>
      </c>
      <c r="K1150" s="34"/>
    </row>
    <row r="1151" spans="1:11" ht="39.75" x14ac:dyDescent="0.25">
      <c r="A1151" s="91" t="s">
        <v>8182</v>
      </c>
      <c r="B1151" s="23" t="s">
        <v>559</v>
      </c>
      <c r="C1151" s="36" t="s">
        <v>2269</v>
      </c>
      <c r="D1151" s="88"/>
      <c r="E1151" s="89"/>
      <c r="F1151" s="35">
        <v>18945158</v>
      </c>
      <c r="G1151" s="34"/>
      <c r="H1151" s="35">
        <v>15226660.5</v>
      </c>
      <c r="I1151" s="34"/>
      <c r="J1151" s="38" t="s">
        <v>2268</v>
      </c>
      <c r="K1151" s="34"/>
    </row>
    <row r="1152" spans="1:11" ht="90.75" customHeight="1" x14ac:dyDescent="0.25">
      <c r="A1152" s="90" t="s">
        <v>2270</v>
      </c>
      <c r="B1152" s="23" t="s">
        <v>559</v>
      </c>
      <c r="C1152" s="36" t="s">
        <v>2271</v>
      </c>
      <c r="D1152" s="88"/>
      <c r="E1152" s="89"/>
      <c r="F1152" s="37">
        <v>18945158</v>
      </c>
      <c r="G1152" s="34"/>
      <c r="H1152" s="37">
        <v>15226660.5</v>
      </c>
      <c r="I1152" s="34"/>
      <c r="J1152" s="38" t="s">
        <v>2268</v>
      </c>
      <c r="K1152" s="34"/>
    </row>
    <row r="1153" spans="1:11" x14ac:dyDescent="0.25">
      <c r="A1153" s="91" t="s">
        <v>610</v>
      </c>
      <c r="B1153" s="23" t="s">
        <v>559</v>
      </c>
      <c r="C1153" s="36" t="s">
        <v>2272</v>
      </c>
      <c r="D1153" s="88"/>
      <c r="E1153" s="89"/>
      <c r="F1153" s="37">
        <v>18945158</v>
      </c>
      <c r="G1153" s="34"/>
      <c r="H1153" s="37">
        <v>15226660.5</v>
      </c>
      <c r="I1153" s="34"/>
      <c r="J1153" s="38" t="s">
        <v>2268</v>
      </c>
      <c r="K1153" s="34"/>
    </row>
    <row r="1154" spans="1:11" ht="41.25" customHeight="1" x14ac:dyDescent="0.25">
      <c r="A1154" s="91" t="s">
        <v>1129</v>
      </c>
      <c r="B1154" s="23" t="s">
        <v>559</v>
      </c>
      <c r="C1154" s="36" t="s">
        <v>2273</v>
      </c>
      <c r="D1154" s="88"/>
      <c r="E1154" s="89"/>
      <c r="F1154" s="37">
        <v>18945158</v>
      </c>
      <c r="G1154" s="34"/>
      <c r="H1154" s="37">
        <v>15226660.5</v>
      </c>
      <c r="I1154" s="34"/>
      <c r="J1154" s="38" t="s">
        <v>2268</v>
      </c>
      <c r="K1154" s="34"/>
    </row>
    <row r="1155" spans="1:11" ht="49.5" x14ac:dyDescent="0.25">
      <c r="A1155" s="90" t="s">
        <v>1131</v>
      </c>
      <c r="B1155" s="23" t="s">
        <v>559</v>
      </c>
      <c r="C1155" s="36" t="s">
        <v>2274</v>
      </c>
      <c r="D1155" s="88"/>
      <c r="E1155" s="89"/>
      <c r="F1155" s="37">
        <v>18945158</v>
      </c>
      <c r="G1155" s="34"/>
      <c r="H1155" s="37">
        <v>15226660.5</v>
      </c>
      <c r="I1155" s="34"/>
      <c r="J1155" s="38" t="s">
        <v>2268</v>
      </c>
      <c r="K1155" s="34"/>
    </row>
    <row r="1156" spans="1:11" ht="108" x14ac:dyDescent="0.25">
      <c r="A1156" s="90" t="s">
        <v>8474</v>
      </c>
      <c r="B1156" s="23" t="s">
        <v>559</v>
      </c>
      <c r="C1156" s="36" t="s">
        <v>2275</v>
      </c>
      <c r="D1156" s="88"/>
      <c r="E1156" s="89"/>
      <c r="F1156" s="37">
        <v>148019</v>
      </c>
      <c r="G1156" s="34"/>
      <c r="H1156" s="37">
        <v>145171.32</v>
      </c>
      <c r="I1156" s="34"/>
      <c r="J1156" s="38" t="s">
        <v>2276</v>
      </c>
      <c r="K1156" s="34"/>
    </row>
    <row r="1157" spans="1:11" ht="30" x14ac:dyDescent="0.25">
      <c r="A1157" s="91" t="s">
        <v>599</v>
      </c>
      <c r="B1157" s="23" t="s">
        <v>559</v>
      </c>
      <c r="C1157" s="36" t="s">
        <v>2277</v>
      </c>
      <c r="D1157" s="88"/>
      <c r="E1157" s="89"/>
      <c r="F1157" s="37">
        <v>148019</v>
      </c>
      <c r="G1157" s="34"/>
      <c r="H1157" s="37">
        <v>145171.32</v>
      </c>
      <c r="I1157" s="34"/>
      <c r="J1157" s="38" t="s">
        <v>2276</v>
      </c>
      <c r="K1157" s="34"/>
    </row>
    <row r="1158" spans="1:11" ht="30" x14ac:dyDescent="0.25">
      <c r="A1158" s="91" t="s">
        <v>602</v>
      </c>
      <c r="B1158" s="23" t="s">
        <v>559</v>
      </c>
      <c r="C1158" s="36" t="s">
        <v>2278</v>
      </c>
      <c r="D1158" s="88"/>
      <c r="E1158" s="89"/>
      <c r="F1158" s="37">
        <v>148019</v>
      </c>
      <c r="G1158" s="34"/>
      <c r="H1158" s="37">
        <v>145171.32</v>
      </c>
      <c r="I1158" s="34"/>
      <c r="J1158" s="38" t="s">
        <v>2276</v>
      </c>
      <c r="K1158" s="34"/>
    </row>
    <row r="1159" spans="1:11" x14ac:dyDescent="0.25">
      <c r="A1159" s="90" t="s">
        <v>607</v>
      </c>
      <c r="B1159" s="23" t="s">
        <v>559</v>
      </c>
      <c r="C1159" s="36" t="s">
        <v>2279</v>
      </c>
      <c r="D1159" s="88"/>
      <c r="E1159" s="89"/>
      <c r="F1159" s="37">
        <v>148019</v>
      </c>
      <c r="G1159" s="34"/>
      <c r="H1159" s="37">
        <v>145171.32</v>
      </c>
      <c r="I1159" s="34"/>
      <c r="J1159" s="38" t="s">
        <v>2276</v>
      </c>
      <c r="K1159" s="34"/>
    </row>
    <row r="1160" spans="1:11" ht="108" x14ac:dyDescent="0.25">
      <c r="A1160" s="90" t="s">
        <v>2280</v>
      </c>
      <c r="B1160" s="23" t="s">
        <v>559</v>
      </c>
      <c r="C1160" s="36" t="s">
        <v>2281</v>
      </c>
      <c r="D1160" s="88"/>
      <c r="E1160" s="89"/>
      <c r="F1160" s="37">
        <v>148019</v>
      </c>
      <c r="G1160" s="34"/>
      <c r="H1160" s="37">
        <v>145165.06</v>
      </c>
      <c r="I1160" s="34"/>
      <c r="J1160" s="38" t="s">
        <v>2282</v>
      </c>
      <c r="K1160" s="34"/>
    </row>
    <row r="1161" spans="1:11" ht="30" x14ac:dyDescent="0.25">
      <c r="A1161" s="91" t="s">
        <v>599</v>
      </c>
      <c r="B1161" s="23" t="s">
        <v>559</v>
      </c>
      <c r="C1161" s="36" t="s">
        <v>2283</v>
      </c>
      <c r="D1161" s="88"/>
      <c r="E1161" s="89"/>
      <c r="F1161" s="37">
        <v>148019</v>
      </c>
      <c r="G1161" s="34"/>
      <c r="H1161" s="37">
        <v>145165.06</v>
      </c>
      <c r="I1161" s="34"/>
      <c r="J1161" s="38" t="s">
        <v>2282</v>
      </c>
      <c r="K1161" s="34"/>
    </row>
    <row r="1162" spans="1:11" ht="30" x14ac:dyDescent="0.25">
      <c r="A1162" s="91" t="s">
        <v>602</v>
      </c>
      <c r="B1162" s="23" t="s">
        <v>559</v>
      </c>
      <c r="C1162" s="36" t="s">
        <v>2284</v>
      </c>
      <c r="D1162" s="88"/>
      <c r="E1162" s="89"/>
      <c r="F1162" s="37">
        <v>148019</v>
      </c>
      <c r="G1162" s="34"/>
      <c r="H1162" s="37">
        <v>145165.06</v>
      </c>
      <c r="I1162" s="34"/>
      <c r="J1162" s="38" t="s">
        <v>2282</v>
      </c>
      <c r="K1162" s="34"/>
    </row>
    <row r="1163" spans="1:11" x14ac:dyDescent="0.25">
      <c r="A1163" s="90" t="s">
        <v>607</v>
      </c>
      <c r="B1163" s="23" t="s">
        <v>559</v>
      </c>
      <c r="C1163" s="36" t="s">
        <v>2285</v>
      </c>
      <c r="D1163" s="88"/>
      <c r="E1163" s="89"/>
      <c r="F1163" s="37">
        <v>148019</v>
      </c>
      <c r="G1163" s="34"/>
      <c r="H1163" s="37">
        <v>145165.06</v>
      </c>
      <c r="I1163" s="34"/>
      <c r="J1163" s="38" t="s">
        <v>2282</v>
      </c>
      <c r="K1163" s="34"/>
    </row>
    <row r="1164" spans="1:11" ht="78.75" x14ac:dyDescent="0.25">
      <c r="A1164" s="90" t="s">
        <v>2286</v>
      </c>
      <c r="B1164" s="23" t="s">
        <v>559</v>
      </c>
      <c r="C1164" s="36" t="s">
        <v>2287</v>
      </c>
      <c r="D1164" s="88"/>
      <c r="E1164" s="89"/>
      <c r="F1164" s="37">
        <v>1617486.5</v>
      </c>
      <c r="G1164" s="34"/>
      <c r="H1164" s="37">
        <v>1487827.93</v>
      </c>
      <c r="I1164" s="34"/>
      <c r="J1164" s="38" t="s">
        <v>2288</v>
      </c>
      <c r="K1164" s="34"/>
    </row>
    <row r="1165" spans="1:11" ht="30" x14ac:dyDescent="0.25">
      <c r="A1165" s="91" t="s">
        <v>599</v>
      </c>
      <c r="B1165" s="23" t="s">
        <v>559</v>
      </c>
      <c r="C1165" s="36" t="s">
        <v>2289</v>
      </c>
      <c r="D1165" s="88"/>
      <c r="E1165" s="89"/>
      <c r="F1165" s="37">
        <v>203980.5</v>
      </c>
      <c r="G1165" s="34"/>
      <c r="H1165" s="37">
        <v>203978.07</v>
      </c>
      <c r="I1165" s="34"/>
      <c r="J1165" s="38" t="s">
        <v>2290</v>
      </c>
      <c r="K1165" s="34"/>
    </row>
    <row r="1166" spans="1:11" ht="30" x14ac:dyDescent="0.25">
      <c r="A1166" s="91" t="s">
        <v>602</v>
      </c>
      <c r="B1166" s="23" t="s">
        <v>559</v>
      </c>
      <c r="C1166" s="36" t="s">
        <v>2291</v>
      </c>
      <c r="D1166" s="88"/>
      <c r="E1166" s="89"/>
      <c r="F1166" s="37">
        <v>203980.5</v>
      </c>
      <c r="G1166" s="34"/>
      <c r="H1166" s="37">
        <v>203978.07</v>
      </c>
      <c r="I1166" s="34"/>
      <c r="J1166" s="38" t="s">
        <v>2290</v>
      </c>
      <c r="K1166" s="34"/>
    </row>
    <row r="1167" spans="1:11" x14ac:dyDescent="0.25">
      <c r="A1167" s="90" t="s">
        <v>607</v>
      </c>
      <c r="B1167" s="23" t="s">
        <v>559</v>
      </c>
      <c r="C1167" s="36" t="s">
        <v>2292</v>
      </c>
      <c r="D1167" s="88"/>
      <c r="E1167" s="89"/>
      <c r="F1167" s="37">
        <v>203980.5</v>
      </c>
      <c r="G1167" s="34"/>
      <c r="H1167" s="37">
        <v>203978.07</v>
      </c>
      <c r="I1167" s="34"/>
      <c r="J1167" s="38" t="s">
        <v>2290</v>
      </c>
      <c r="K1167" s="34"/>
    </row>
    <row r="1168" spans="1:11" ht="20.25" x14ac:dyDescent="0.25">
      <c r="A1168" s="91" t="s">
        <v>854</v>
      </c>
      <c r="B1168" s="23" t="s">
        <v>559</v>
      </c>
      <c r="C1168" s="36" t="s">
        <v>2293</v>
      </c>
      <c r="D1168" s="88"/>
      <c r="E1168" s="89"/>
      <c r="F1168" s="37">
        <v>447157</v>
      </c>
      <c r="G1168" s="34"/>
      <c r="H1168" s="37">
        <v>447155.45</v>
      </c>
      <c r="I1168" s="34"/>
      <c r="J1168" s="38" t="s">
        <v>2294</v>
      </c>
      <c r="K1168" s="34"/>
    </row>
    <row r="1169" spans="1:11" ht="20.25" x14ac:dyDescent="0.25">
      <c r="A1169" s="91" t="s">
        <v>857</v>
      </c>
      <c r="B1169" s="23" t="s">
        <v>559</v>
      </c>
      <c r="C1169" s="36" t="s">
        <v>2295</v>
      </c>
      <c r="D1169" s="88"/>
      <c r="E1169" s="89"/>
      <c r="F1169" s="37">
        <v>447157</v>
      </c>
      <c r="G1169" s="34"/>
      <c r="H1169" s="37">
        <v>447155.45</v>
      </c>
      <c r="I1169" s="34"/>
      <c r="J1169" s="38" t="s">
        <v>2294</v>
      </c>
      <c r="K1169" s="34"/>
    </row>
    <row r="1170" spans="1:11" ht="30" x14ac:dyDescent="0.25">
      <c r="A1170" s="90" t="s">
        <v>859</v>
      </c>
      <c r="B1170" s="23" t="s">
        <v>559</v>
      </c>
      <c r="C1170" s="36" t="s">
        <v>2296</v>
      </c>
      <c r="D1170" s="88"/>
      <c r="E1170" s="89"/>
      <c r="F1170" s="37">
        <v>447157</v>
      </c>
      <c r="G1170" s="34"/>
      <c r="H1170" s="37">
        <v>447155.45</v>
      </c>
      <c r="I1170" s="34"/>
      <c r="J1170" s="38" t="s">
        <v>2294</v>
      </c>
      <c r="K1170" s="34"/>
    </row>
    <row r="1171" spans="1:11" x14ac:dyDescent="0.25">
      <c r="A1171" s="91" t="s">
        <v>610</v>
      </c>
      <c r="B1171" s="23" t="s">
        <v>559</v>
      </c>
      <c r="C1171" s="36" t="s">
        <v>2297</v>
      </c>
      <c r="D1171" s="88"/>
      <c r="E1171" s="89"/>
      <c r="F1171" s="37">
        <v>966349</v>
      </c>
      <c r="G1171" s="34"/>
      <c r="H1171" s="37">
        <v>836694.41</v>
      </c>
      <c r="I1171" s="34"/>
      <c r="J1171" s="38" t="s">
        <v>2298</v>
      </c>
      <c r="K1171" s="34"/>
    </row>
    <row r="1172" spans="1:11" ht="39.75" customHeight="1" x14ac:dyDescent="0.25">
      <c r="A1172" s="91" t="s">
        <v>1129</v>
      </c>
      <c r="B1172" s="23" t="s">
        <v>559</v>
      </c>
      <c r="C1172" s="36" t="s">
        <v>2299</v>
      </c>
      <c r="D1172" s="88"/>
      <c r="E1172" s="89"/>
      <c r="F1172" s="37">
        <v>966349</v>
      </c>
      <c r="G1172" s="34"/>
      <c r="H1172" s="37">
        <v>836694.41</v>
      </c>
      <c r="I1172" s="34"/>
      <c r="J1172" s="38" t="s">
        <v>2298</v>
      </c>
      <c r="K1172" s="34"/>
    </row>
    <row r="1173" spans="1:11" ht="49.5" x14ac:dyDescent="0.25">
      <c r="A1173" s="90" t="s">
        <v>1131</v>
      </c>
      <c r="B1173" s="23" t="s">
        <v>559</v>
      </c>
      <c r="C1173" s="36" t="s">
        <v>2300</v>
      </c>
      <c r="D1173" s="88"/>
      <c r="E1173" s="89"/>
      <c r="F1173" s="37">
        <v>966349</v>
      </c>
      <c r="G1173" s="34"/>
      <c r="H1173" s="37">
        <v>836694.41</v>
      </c>
      <c r="I1173" s="34"/>
      <c r="J1173" s="38" t="s">
        <v>2298</v>
      </c>
      <c r="K1173" s="34"/>
    </row>
    <row r="1174" spans="1:11" ht="30" x14ac:dyDescent="0.25">
      <c r="A1174" s="90" t="s">
        <v>8197</v>
      </c>
      <c r="B1174" s="23" t="s">
        <v>559</v>
      </c>
      <c r="C1174" s="36" t="s">
        <v>2301</v>
      </c>
      <c r="D1174" s="88"/>
      <c r="E1174" s="89"/>
      <c r="F1174" s="37">
        <v>114250907.33</v>
      </c>
      <c r="G1174" s="34"/>
      <c r="H1174" s="37">
        <v>112267717.79000001</v>
      </c>
      <c r="I1174" s="34"/>
      <c r="J1174" s="38" t="s">
        <v>2302</v>
      </c>
      <c r="K1174" s="34"/>
    </row>
    <row r="1175" spans="1:11" ht="39.75" x14ac:dyDescent="0.25">
      <c r="A1175" s="91" t="s">
        <v>8200</v>
      </c>
      <c r="B1175" s="23" t="s">
        <v>559</v>
      </c>
      <c r="C1175" s="36" t="s">
        <v>2303</v>
      </c>
      <c r="D1175" s="88"/>
      <c r="E1175" s="89"/>
      <c r="F1175" s="37">
        <v>297000</v>
      </c>
      <c r="G1175" s="34"/>
      <c r="H1175" s="37">
        <v>297000</v>
      </c>
      <c r="I1175" s="34"/>
      <c r="J1175" s="38" t="s">
        <v>578</v>
      </c>
      <c r="K1175" s="34"/>
    </row>
    <row r="1176" spans="1:11" ht="49.5" x14ac:dyDescent="0.25">
      <c r="A1176" s="91" t="s">
        <v>8202</v>
      </c>
      <c r="B1176" s="23" t="s">
        <v>559</v>
      </c>
      <c r="C1176" s="36" t="s">
        <v>2304</v>
      </c>
      <c r="D1176" s="88"/>
      <c r="E1176" s="89"/>
      <c r="F1176" s="35">
        <v>297000</v>
      </c>
      <c r="G1176" s="34"/>
      <c r="H1176" s="35">
        <v>297000</v>
      </c>
      <c r="I1176" s="34"/>
      <c r="J1176" s="38" t="s">
        <v>578</v>
      </c>
      <c r="K1176" s="34"/>
    </row>
    <row r="1177" spans="1:11" ht="166.5" x14ac:dyDescent="0.25">
      <c r="A1177" s="90" t="s">
        <v>2305</v>
      </c>
      <c r="B1177" s="23" t="s">
        <v>559</v>
      </c>
      <c r="C1177" s="36" t="s">
        <v>2306</v>
      </c>
      <c r="D1177" s="88"/>
      <c r="E1177" s="89"/>
      <c r="F1177" s="37">
        <v>297000</v>
      </c>
      <c r="G1177" s="34"/>
      <c r="H1177" s="37">
        <v>297000</v>
      </c>
      <c r="I1177" s="34"/>
      <c r="J1177" s="38" t="s">
        <v>578</v>
      </c>
      <c r="K1177" s="34"/>
    </row>
    <row r="1178" spans="1:11" ht="30" x14ac:dyDescent="0.25">
      <c r="A1178" s="91" t="s">
        <v>599</v>
      </c>
      <c r="B1178" s="23" t="s">
        <v>559</v>
      </c>
      <c r="C1178" s="36" t="s">
        <v>2307</v>
      </c>
      <c r="D1178" s="88"/>
      <c r="E1178" s="89"/>
      <c r="F1178" s="37">
        <v>297000</v>
      </c>
      <c r="G1178" s="34"/>
      <c r="H1178" s="37">
        <v>297000</v>
      </c>
      <c r="I1178" s="34"/>
      <c r="J1178" s="38" t="s">
        <v>578</v>
      </c>
      <c r="K1178" s="34"/>
    </row>
    <row r="1179" spans="1:11" ht="30" x14ac:dyDescent="0.25">
      <c r="A1179" s="91" t="s">
        <v>602</v>
      </c>
      <c r="B1179" s="23" t="s">
        <v>559</v>
      </c>
      <c r="C1179" s="36" t="s">
        <v>2308</v>
      </c>
      <c r="D1179" s="88"/>
      <c r="E1179" s="89"/>
      <c r="F1179" s="37">
        <v>297000</v>
      </c>
      <c r="G1179" s="34"/>
      <c r="H1179" s="37">
        <v>297000</v>
      </c>
      <c r="I1179" s="34"/>
      <c r="J1179" s="38" t="s">
        <v>578</v>
      </c>
      <c r="K1179" s="34"/>
    </row>
    <row r="1180" spans="1:11" x14ac:dyDescent="0.25">
      <c r="A1180" s="90" t="s">
        <v>607</v>
      </c>
      <c r="B1180" s="23" t="s">
        <v>559</v>
      </c>
      <c r="C1180" s="36" t="s">
        <v>2309</v>
      </c>
      <c r="D1180" s="88"/>
      <c r="E1180" s="89"/>
      <c r="F1180" s="37">
        <v>297000</v>
      </c>
      <c r="G1180" s="34"/>
      <c r="H1180" s="37">
        <v>297000</v>
      </c>
      <c r="I1180" s="34"/>
      <c r="J1180" s="38" t="s">
        <v>578</v>
      </c>
      <c r="K1180" s="34"/>
    </row>
    <row r="1181" spans="1:11" ht="20.25" x14ac:dyDescent="0.25">
      <c r="A1181" s="91" t="s">
        <v>8178</v>
      </c>
      <c r="B1181" s="23" t="s">
        <v>559</v>
      </c>
      <c r="C1181" s="36" t="s">
        <v>2310</v>
      </c>
      <c r="D1181" s="88"/>
      <c r="E1181" s="89"/>
      <c r="F1181" s="37">
        <v>113953907.33</v>
      </c>
      <c r="G1181" s="34"/>
      <c r="H1181" s="37">
        <v>111970717.79000001</v>
      </c>
      <c r="I1181" s="34"/>
      <c r="J1181" s="38" t="s">
        <v>2302</v>
      </c>
      <c r="K1181" s="34"/>
    </row>
    <row r="1182" spans="1:11" ht="30" x14ac:dyDescent="0.25">
      <c r="A1182" s="91" t="s">
        <v>8203</v>
      </c>
      <c r="B1182" s="23" t="s">
        <v>559</v>
      </c>
      <c r="C1182" s="36" t="s">
        <v>2311</v>
      </c>
      <c r="D1182" s="88"/>
      <c r="E1182" s="89"/>
      <c r="F1182" s="35">
        <v>75200524</v>
      </c>
      <c r="G1182" s="34"/>
      <c r="H1182" s="35">
        <v>74064343.659999996</v>
      </c>
      <c r="I1182" s="34"/>
      <c r="J1182" s="38" t="s">
        <v>2312</v>
      </c>
      <c r="K1182" s="34"/>
    </row>
    <row r="1183" spans="1:11" ht="119.25" customHeight="1" x14ac:dyDescent="0.25">
      <c r="A1183" s="90" t="s">
        <v>2313</v>
      </c>
      <c r="B1183" s="23" t="s">
        <v>559</v>
      </c>
      <c r="C1183" s="36" t="s">
        <v>2314</v>
      </c>
      <c r="D1183" s="88"/>
      <c r="E1183" s="89"/>
      <c r="F1183" s="37">
        <v>9623542</v>
      </c>
      <c r="G1183" s="34"/>
      <c r="H1183" s="37">
        <v>9355542</v>
      </c>
      <c r="I1183" s="34"/>
      <c r="J1183" s="38" t="s">
        <v>2315</v>
      </c>
      <c r="K1183" s="34"/>
    </row>
    <row r="1184" spans="1:11" ht="24.75" customHeight="1" x14ac:dyDescent="0.25">
      <c r="A1184" s="91" t="s">
        <v>599</v>
      </c>
      <c r="B1184" s="23" t="s">
        <v>559</v>
      </c>
      <c r="C1184" s="36" t="s">
        <v>2316</v>
      </c>
      <c r="D1184" s="88"/>
      <c r="E1184" s="89"/>
      <c r="F1184" s="37">
        <v>9623542</v>
      </c>
      <c r="G1184" s="34"/>
      <c r="H1184" s="37">
        <v>9355542</v>
      </c>
      <c r="I1184" s="34"/>
      <c r="J1184" s="38" t="s">
        <v>2315</v>
      </c>
      <c r="K1184" s="34"/>
    </row>
    <row r="1185" spans="1:11" ht="30" x14ac:dyDescent="0.25">
      <c r="A1185" s="91" t="s">
        <v>602</v>
      </c>
      <c r="B1185" s="23" t="s">
        <v>559</v>
      </c>
      <c r="C1185" s="36" t="s">
        <v>2317</v>
      </c>
      <c r="D1185" s="88"/>
      <c r="E1185" s="89"/>
      <c r="F1185" s="37">
        <v>9623542</v>
      </c>
      <c r="G1185" s="34"/>
      <c r="H1185" s="37">
        <v>9355542</v>
      </c>
      <c r="I1185" s="34"/>
      <c r="J1185" s="38" t="s">
        <v>2315</v>
      </c>
      <c r="K1185" s="34"/>
    </row>
    <row r="1186" spans="1:11" ht="20.25" x14ac:dyDescent="0.25">
      <c r="A1186" s="90" t="s">
        <v>604</v>
      </c>
      <c r="B1186" s="23" t="s">
        <v>559</v>
      </c>
      <c r="C1186" s="36" t="s">
        <v>2318</v>
      </c>
      <c r="D1186" s="88"/>
      <c r="E1186" s="89"/>
      <c r="F1186" s="37">
        <v>8776000</v>
      </c>
      <c r="G1186" s="34"/>
      <c r="H1186" s="37">
        <v>8776000</v>
      </c>
      <c r="I1186" s="34"/>
      <c r="J1186" s="38" t="s">
        <v>578</v>
      </c>
      <c r="K1186" s="34"/>
    </row>
    <row r="1187" spans="1:11" x14ac:dyDescent="0.25">
      <c r="A1187" s="90" t="s">
        <v>607</v>
      </c>
      <c r="B1187" s="23" t="s">
        <v>559</v>
      </c>
      <c r="C1187" s="36" t="s">
        <v>2319</v>
      </c>
      <c r="D1187" s="88"/>
      <c r="E1187" s="89"/>
      <c r="F1187" s="37">
        <v>847542</v>
      </c>
      <c r="G1187" s="34"/>
      <c r="H1187" s="37">
        <v>579542</v>
      </c>
      <c r="I1187" s="34"/>
      <c r="J1187" s="38" t="s">
        <v>2315</v>
      </c>
      <c r="K1187" s="34"/>
    </row>
    <row r="1188" spans="1:11" ht="117.75" x14ac:dyDescent="0.25">
      <c r="A1188" s="90" t="s">
        <v>8443</v>
      </c>
      <c r="B1188" s="23" t="s">
        <v>559</v>
      </c>
      <c r="C1188" s="36" t="s">
        <v>2320</v>
      </c>
      <c r="D1188" s="88"/>
      <c r="E1188" s="89"/>
      <c r="F1188" s="37">
        <v>65460482</v>
      </c>
      <c r="G1188" s="34"/>
      <c r="H1188" s="37">
        <v>64592301.659999996</v>
      </c>
      <c r="I1188" s="34"/>
      <c r="J1188" s="38" t="s">
        <v>2321</v>
      </c>
      <c r="K1188" s="34"/>
    </row>
    <row r="1189" spans="1:11" ht="50.25" customHeight="1" x14ac:dyDescent="0.25">
      <c r="A1189" s="91" t="s">
        <v>570</v>
      </c>
      <c r="B1189" s="23" t="s">
        <v>559</v>
      </c>
      <c r="C1189" s="36" t="s">
        <v>2322</v>
      </c>
      <c r="D1189" s="88"/>
      <c r="E1189" s="89"/>
      <c r="F1189" s="37">
        <v>55466510</v>
      </c>
      <c r="G1189" s="34"/>
      <c r="H1189" s="37">
        <v>54699992.32</v>
      </c>
      <c r="I1189" s="34"/>
      <c r="J1189" s="38" t="s">
        <v>2323</v>
      </c>
      <c r="K1189" s="34"/>
    </row>
    <row r="1190" spans="1:11" ht="20.25" x14ac:dyDescent="0.25">
      <c r="A1190" s="91" t="s">
        <v>572</v>
      </c>
      <c r="B1190" s="23" t="s">
        <v>559</v>
      </c>
      <c r="C1190" s="36" t="s">
        <v>2324</v>
      </c>
      <c r="D1190" s="88"/>
      <c r="E1190" s="89"/>
      <c r="F1190" s="37">
        <v>55466510</v>
      </c>
      <c r="G1190" s="34"/>
      <c r="H1190" s="37">
        <v>54699992.32</v>
      </c>
      <c r="I1190" s="34"/>
      <c r="J1190" s="38" t="s">
        <v>2323</v>
      </c>
      <c r="K1190" s="34"/>
    </row>
    <row r="1191" spans="1:11" ht="20.25" x14ac:dyDescent="0.25">
      <c r="A1191" s="90" t="s">
        <v>574</v>
      </c>
      <c r="B1191" s="23" t="s">
        <v>559</v>
      </c>
      <c r="C1191" s="36" t="s">
        <v>2325</v>
      </c>
      <c r="D1191" s="88"/>
      <c r="E1191" s="89"/>
      <c r="F1191" s="37">
        <v>41600100</v>
      </c>
      <c r="G1191" s="34"/>
      <c r="H1191" s="37">
        <v>40885160.090000004</v>
      </c>
      <c r="I1191" s="34"/>
      <c r="J1191" s="38" t="s">
        <v>2326</v>
      </c>
      <c r="K1191" s="34"/>
    </row>
    <row r="1192" spans="1:11" ht="30" x14ac:dyDescent="0.25">
      <c r="A1192" s="90" t="s">
        <v>591</v>
      </c>
      <c r="B1192" s="23" t="s">
        <v>559</v>
      </c>
      <c r="C1192" s="36" t="s">
        <v>2327</v>
      </c>
      <c r="D1192" s="88"/>
      <c r="E1192" s="89"/>
      <c r="F1192" s="37">
        <v>2810000</v>
      </c>
      <c r="G1192" s="34"/>
      <c r="H1192" s="37">
        <v>2796560.44</v>
      </c>
      <c r="I1192" s="34"/>
      <c r="J1192" s="38" t="s">
        <v>2328</v>
      </c>
      <c r="K1192" s="34"/>
    </row>
    <row r="1193" spans="1:11" ht="39.75" x14ac:dyDescent="0.25">
      <c r="A1193" s="90" t="s">
        <v>576</v>
      </c>
      <c r="B1193" s="23" t="s">
        <v>559</v>
      </c>
      <c r="C1193" s="36" t="s">
        <v>2329</v>
      </c>
      <c r="D1193" s="88"/>
      <c r="E1193" s="89"/>
      <c r="F1193" s="37">
        <v>11056410</v>
      </c>
      <c r="G1193" s="34"/>
      <c r="H1193" s="37">
        <v>11018271.789999999</v>
      </c>
      <c r="I1193" s="34"/>
      <c r="J1193" s="38" t="s">
        <v>2330</v>
      </c>
      <c r="K1193" s="34"/>
    </row>
    <row r="1194" spans="1:11" ht="30" x14ac:dyDescent="0.25">
      <c r="A1194" s="91" t="s">
        <v>599</v>
      </c>
      <c r="B1194" s="23" t="s">
        <v>559</v>
      </c>
      <c r="C1194" s="36" t="s">
        <v>2331</v>
      </c>
      <c r="D1194" s="88"/>
      <c r="E1194" s="89"/>
      <c r="F1194" s="37">
        <v>9992392</v>
      </c>
      <c r="G1194" s="34"/>
      <c r="H1194" s="37">
        <v>9891359.3399999999</v>
      </c>
      <c r="I1194" s="34"/>
      <c r="J1194" s="38" t="s">
        <v>2332</v>
      </c>
      <c r="K1194" s="34"/>
    </row>
    <row r="1195" spans="1:11" ht="30" x14ac:dyDescent="0.25">
      <c r="A1195" s="91" t="s">
        <v>602</v>
      </c>
      <c r="B1195" s="23" t="s">
        <v>559</v>
      </c>
      <c r="C1195" s="36" t="s">
        <v>2333</v>
      </c>
      <c r="D1195" s="88"/>
      <c r="E1195" s="89"/>
      <c r="F1195" s="37">
        <v>9992392</v>
      </c>
      <c r="G1195" s="34"/>
      <c r="H1195" s="37">
        <v>9891359.3399999999</v>
      </c>
      <c r="I1195" s="34"/>
      <c r="J1195" s="38" t="s">
        <v>2332</v>
      </c>
      <c r="K1195" s="34"/>
    </row>
    <row r="1196" spans="1:11" ht="20.25" x14ac:dyDescent="0.25">
      <c r="A1196" s="90" t="s">
        <v>604</v>
      </c>
      <c r="B1196" s="23" t="s">
        <v>559</v>
      </c>
      <c r="C1196" s="36" t="s">
        <v>2334</v>
      </c>
      <c r="D1196" s="88"/>
      <c r="E1196" s="89"/>
      <c r="F1196" s="37">
        <v>994000</v>
      </c>
      <c r="G1196" s="34"/>
      <c r="H1196" s="37">
        <v>948565.49</v>
      </c>
      <c r="I1196" s="34"/>
      <c r="J1196" s="38" t="s">
        <v>2335</v>
      </c>
      <c r="K1196" s="34"/>
    </row>
    <row r="1197" spans="1:11" x14ac:dyDescent="0.25">
      <c r="A1197" s="90" t="s">
        <v>607</v>
      </c>
      <c r="B1197" s="23" t="s">
        <v>559</v>
      </c>
      <c r="C1197" s="36" t="s">
        <v>2336</v>
      </c>
      <c r="D1197" s="88"/>
      <c r="E1197" s="89"/>
      <c r="F1197" s="37">
        <v>8998392</v>
      </c>
      <c r="G1197" s="34"/>
      <c r="H1197" s="37">
        <v>8942793.8499999996</v>
      </c>
      <c r="I1197" s="34"/>
      <c r="J1197" s="38" t="s">
        <v>2337</v>
      </c>
      <c r="K1197" s="34"/>
    </row>
    <row r="1198" spans="1:11" x14ac:dyDescent="0.25">
      <c r="A1198" s="91" t="s">
        <v>610</v>
      </c>
      <c r="B1198" s="23" t="s">
        <v>559</v>
      </c>
      <c r="C1198" s="36" t="s">
        <v>2338</v>
      </c>
      <c r="D1198" s="88"/>
      <c r="E1198" s="89"/>
      <c r="F1198" s="37">
        <v>1580</v>
      </c>
      <c r="G1198" s="34"/>
      <c r="H1198" s="37">
        <v>950</v>
      </c>
      <c r="I1198" s="34"/>
      <c r="J1198" s="38" t="s">
        <v>2339</v>
      </c>
      <c r="K1198" s="34"/>
    </row>
    <row r="1199" spans="1:11" x14ac:dyDescent="0.25">
      <c r="A1199" s="91" t="s">
        <v>613</v>
      </c>
      <c r="B1199" s="23" t="s">
        <v>559</v>
      </c>
      <c r="C1199" s="36" t="s">
        <v>2340</v>
      </c>
      <c r="D1199" s="88"/>
      <c r="E1199" s="89"/>
      <c r="F1199" s="37">
        <v>1580</v>
      </c>
      <c r="G1199" s="34"/>
      <c r="H1199" s="37">
        <v>950</v>
      </c>
      <c r="I1199" s="34"/>
      <c r="J1199" s="38" t="s">
        <v>2339</v>
      </c>
      <c r="K1199" s="34"/>
    </row>
    <row r="1200" spans="1:11" ht="20.25" x14ac:dyDescent="0.25">
      <c r="A1200" s="90" t="s">
        <v>615</v>
      </c>
      <c r="B1200" s="23" t="s">
        <v>559</v>
      </c>
      <c r="C1200" s="36" t="s">
        <v>2341</v>
      </c>
      <c r="D1200" s="88"/>
      <c r="E1200" s="89"/>
      <c r="F1200" s="37">
        <v>1500</v>
      </c>
      <c r="G1200" s="34"/>
      <c r="H1200" s="37">
        <v>950</v>
      </c>
      <c r="I1200" s="34"/>
      <c r="J1200" s="38" t="s">
        <v>2342</v>
      </c>
      <c r="K1200" s="34"/>
    </row>
    <row r="1201" spans="1:11" x14ac:dyDescent="0.25">
      <c r="A1201" s="90" t="s">
        <v>618</v>
      </c>
      <c r="B1201" s="23" t="s">
        <v>559</v>
      </c>
      <c r="C1201" s="36" t="s">
        <v>2343</v>
      </c>
      <c r="D1201" s="88"/>
      <c r="E1201" s="89"/>
      <c r="F1201" s="37">
        <v>80</v>
      </c>
      <c r="G1201" s="34"/>
      <c r="H1201" s="38" t="s">
        <v>32</v>
      </c>
      <c r="I1201" s="34"/>
      <c r="J1201" s="38" t="s">
        <v>2344</v>
      </c>
      <c r="K1201" s="34"/>
    </row>
    <row r="1202" spans="1:11" ht="108" x14ac:dyDescent="0.25">
      <c r="A1202" s="90" t="s">
        <v>2345</v>
      </c>
      <c r="B1202" s="23" t="s">
        <v>559</v>
      </c>
      <c r="C1202" s="36" t="s">
        <v>2346</v>
      </c>
      <c r="D1202" s="88"/>
      <c r="E1202" s="89"/>
      <c r="F1202" s="37">
        <v>116500</v>
      </c>
      <c r="G1202" s="34"/>
      <c r="H1202" s="37">
        <v>116500</v>
      </c>
      <c r="I1202" s="34"/>
      <c r="J1202" s="38" t="s">
        <v>578</v>
      </c>
      <c r="K1202" s="34"/>
    </row>
    <row r="1203" spans="1:11" ht="22.5" customHeight="1" x14ac:dyDescent="0.25">
      <c r="A1203" s="91" t="s">
        <v>599</v>
      </c>
      <c r="B1203" s="23" t="s">
        <v>559</v>
      </c>
      <c r="C1203" s="36" t="s">
        <v>2347</v>
      </c>
      <c r="D1203" s="88"/>
      <c r="E1203" s="89"/>
      <c r="F1203" s="37">
        <v>116500</v>
      </c>
      <c r="G1203" s="34"/>
      <c r="H1203" s="37">
        <v>116500</v>
      </c>
      <c r="I1203" s="34"/>
      <c r="J1203" s="38" t="s">
        <v>578</v>
      </c>
      <c r="K1203" s="34"/>
    </row>
    <row r="1204" spans="1:11" ht="30" x14ac:dyDescent="0.25">
      <c r="A1204" s="91" t="s">
        <v>602</v>
      </c>
      <c r="B1204" s="23" t="s">
        <v>559</v>
      </c>
      <c r="C1204" s="36" t="s">
        <v>2348</v>
      </c>
      <c r="D1204" s="88"/>
      <c r="E1204" s="89"/>
      <c r="F1204" s="37">
        <v>116500</v>
      </c>
      <c r="G1204" s="34"/>
      <c r="H1204" s="37">
        <v>116500</v>
      </c>
      <c r="I1204" s="34"/>
      <c r="J1204" s="38" t="s">
        <v>578</v>
      </c>
      <c r="K1204" s="34"/>
    </row>
    <row r="1205" spans="1:11" x14ac:dyDescent="0.25">
      <c r="A1205" s="90" t="s">
        <v>607</v>
      </c>
      <c r="B1205" s="23" t="s">
        <v>559</v>
      </c>
      <c r="C1205" s="36" t="s">
        <v>2349</v>
      </c>
      <c r="D1205" s="88"/>
      <c r="E1205" s="89"/>
      <c r="F1205" s="37">
        <v>116500</v>
      </c>
      <c r="G1205" s="34"/>
      <c r="H1205" s="37">
        <v>116500</v>
      </c>
      <c r="I1205" s="34"/>
      <c r="J1205" s="38" t="s">
        <v>578</v>
      </c>
      <c r="K1205" s="34"/>
    </row>
    <row r="1206" spans="1:11" ht="30" x14ac:dyDescent="0.25">
      <c r="A1206" s="91" t="s">
        <v>8204</v>
      </c>
      <c r="B1206" s="23" t="s">
        <v>559</v>
      </c>
      <c r="C1206" s="36" t="s">
        <v>2350</v>
      </c>
      <c r="D1206" s="88"/>
      <c r="E1206" s="89"/>
      <c r="F1206" s="35">
        <v>20000</v>
      </c>
      <c r="G1206" s="34"/>
      <c r="H1206" s="35">
        <v>20000</v>
      </c>
      <c r="I1206" s="34"/>
      <c r="J1206" s="38" t="s">
        <v>578</v>
      </c>
      <c r="K1206" s="34"/>
    </row>
    <row r="1207" spans="1:11" ht="117.75" customHeight="1" x14ac:dyDescent="0.25">
      <c r="A1207" s="90" t="s">
        <v>8489</v>
      </c>
      <c r="B1207" s="23" t="s">
        <v>559</v>
      </c>
      <c r="C1207" s="36" t="s">
        <v>2351</v>
      </c>
      <c r="D1207" s="88"/>
      <c r="E1207" s="89"/>
      <c r="F1207" s="37">
        <v>20000</v>
      </c>
      <c r="G1207" s="34"/>
      <c r="H1207" s="37">
        <v>20000</v>
      </c>
      <c r="I1207" s="34"/>
      <c r="J1207" s="38" t="s">
        <v>578</v>
      </c>
      <c r="K1207" s="34"/>
    </row>
    <row r="1208" spans="1:11" ht="22.5" customHeight="1" x14ac:dyDescent="0.25">
      <c r="A1208" s="91" t="s">
        <v>599</v>
      </c>
      <c r="B1208" s="23" t="s">
        <v>559</v>
      </c>
      <c r="C1208" s="36" t="s">
        <v>2352</v>
      </c>
      <c r="D1208" s="88"/>
      <c r="E1208" s="89"/>
      <c r="F1208" s="37">
        <v>20000</v>
      </c>
      <c r="G1208" s="34"/>
      <c r="H1208" s="37">
        <v>20000</v>
      </c>
      <c r="I1208" s="34"/>
      <c r="J1208" s="38" t="s">
        <v>578</v>
      </c>
      <c r="K1208" s="34"/>
    </row>
    <row r="1209" spans="1:11" ht="30" x14ac:dyDescent="0.25">
      <c r="A1209" s="91" t="s">
        <v>602</v>
      </c>
      <c r="B1209" s="23" t="s">
        <v>559</v>
      </c>
      <c r="C1209" s="36" t="s">
        <v>2353</v>
      </c>
      <c r="D1209" s="88"/>
      <c r="E1209" s="89"/>
      <c r="F1209" s="37">
        <v>20000</v>
      </c>
      <c r="G1209" s="34"/>
      <c r="H1209" s="37">
        <v>20000</v>
      </c>
      <c r="I1209" s="34"/>
      <c r="J1209" s="38" t="s">
        <v>578</v>
      </c>
      <c r="K1209" s="34"/>
    </row>
    <row r="1210" spans="1:11" x14ac:dyDescent="0.25">
      <c r="A1210" s="90" t="s">
        <v>607</v>
      </c>
      <c r="B1210" s="23" t="s">
        <v>559</v>
      </c>
      <c r="C1210" s="36" t="s">
        <v>2354</v>
      </c>
      <c r="D1210" s="88"/>
      <c r="E1210" s="89"/>
      <c r="F1210" s="37">
        <v>20000</v>
      </c>
      <c r="G1210" s="34"/>
      <c r="H1210" s="37">
        <v>20000</v>
      </c>
      <c r="I1210" s="34"/>
      <c r="J1210" s="38" t="s">
        <v>578</v>
      </c>
      <c r="K1210" s="34"/>
    </row>
    <row r="1211" spans="1:11" ht="30" x14ac:dyDescent="0.25">
      <c r="A1211" s="91" t="s">
        <v>8205</v>
      </c>
      <c r="B1211" s="23" t="s">
        <v>559</v>
      </c>
      <c r="C1211" s="36" t="s">
        <v>2355</v>
      </c>
      <c r="D1211" s="88"/>
      <c r="E1211" s="89"/>
      <c r="F1211" s="35">
        <v>38733383.329999998</v>
      </c>
      <c r="G1211" s="34"/>
      <c r="H1211" s="35">
        <v>37886374.130000003</v>
      </c>
      <c r="I1211" s="34"/>
      <c r="J1211" s="38" t="s">
        <v>2356</v>
      </c>
      <c r="K1211" s="34"/>
    </row>
    <row r="1212" spans="1:11" ht="117.75" x14ac:dyDescent="0.25">
      <c r="A1212" s="90" t="s">
        <v>8475</v>
      </c>
      <c r="B1212" s="23" t="s">
        <v>559</v>
      </c>
      <c r="C1212" s="36" t="s">
        <v>2357</v>
      </c>
      <c r="D1212" s="88"/>
      <c r="E1212" s="89"/>
      <c r="F1212" s="37">
        <v>36891589.710000001</v>
      </c>
      <c r="G1212" s="34"/>
      <c r="H1212" s="37">
        <v>36044580.509999998</v>
      </c>
      <c r="I1212" s="34"/>
      <c r="J1212" s="38" t="s">
        <v>2356</v>
      </c>
      <c r="K1212" s="34"/>
    </row>
    <row r="1213" spans="1:11" ht="51" customHeight="1" x14ac:dyDescent="0.25">
      <c r="A1213" s="91" t="s">
        <v>570</v>
      </c>
      <c r="B1213" s="23" t="s">
        <v>559</v>
      </c>
      <c r="C1213" s="36" t="s">
        <v>2358</v>
      </c>
      <c r="D1213" s="88"/>
      <c r="E1213" s="89"/>
      <c r="F1213" s="37">
        <v>35304768.329999998</v>
      </c>
      <c r="G1213" s="34"/>
      <c r="H1213" s="37">
        <v>34482176.560000002</v>
      </c>
      <c r="I1213" s="34"/>
      <c r="J1213" s="38" t="s">
        <v>2359</v>
      </c>
      <c r="K1213" s="34"/>
    </row>
    <row r="1214" spans="1:11" ht="20.25" x14ac:dyDescent="0.25">
      <c r="A1214" s="91" t="s">
        <v>572</v>
      </c>
      <c r="B1214" s="23" t="s">
        <v>559</v>
      </c>
      <c r="C1214" s="36" t="s">
        <v>2360</v>
      </c>
      <c r="D1214" s="88"/>
      <c r="E1214" s="89"/>
      <c r="F1214" s="37">
        <v>35304768.329999998</v>
      </c>
      <c r="G1214" s="34"/>
      <c r="H1214" s="37">
        <v>34482176.560000002</v>
      </c>
      <c r="I1214" s="34"/>
      <c r="J1214" s="38" t="s">
        <v>2359</v>
      </c>
      <c r="K1214" s="34"/>
    </row>
    <row r="1215" spans="1:11" ht="20.25" x14ac:dyDescent="0.25">
      <c r="A1215" s="90" t="s">
        <v>574</v>
      </c>
      <c r="B1215" s="23" t="s">
        <v>559</v>
      </c>
      <c r="C1215" s="36" t="s">
        <v>2361</v>
      </c>
      <c r="D1215" s="88"/>
      <c r="E1215" s="89"/>
      <c r="F1215" s="37">
        <v>25222000</v>
      </c>
      <c r="G1215" s="34"/>
      <c r="H1215" s="37">
        <v>24646565.699999999</v>
      </c>
      <c r="I1215" s="34"/>
      <c r="J1215" s="38" t="s">
        <v>2362</v>
      </c>
      <c r="K1215" s="34"/>
    </row>
    <row r="1216" spans="1:11" ht="30" x14ac:dyDescent="0.25">
      <c r="A1216" s="90" t="s">
        <v>591</v>
      </c>
      <c r="B1216" s="23" t="s">
        <v>559</v>
      </c>
      <c r="C1216" s="36" t="s">
        <v>2363</v>
      </c>
      <c r="D1216" s="88"/>
      <c r="E1216" s="89"/>
      <c r="F1216" s="37">
        <v>3362968.33</v>
      </c>
      <c r="G1216" s="34"/>
      <c r="H1216" s="37">
        <v>3115810.86</v>
      </c>
      <c r="I1216" s="34"/>
      <c r="J1216" s="38" t="s">
        <v>2364</v>
      </c>
      <c r="K1216" s="34"/>
    </row>
    <row r="1217" spans="1:11" ht="39.75" x14ac:dyDescent="0.25">
      <c r="A1217" s="90" t="s">
        <v>576</v>
      </c>
      <c r="B1217" s="23" t="s">
        <v>559</v>
      </c>
      <c r="C1217" s="36" t="s">
        <v>2365</v>
      </c>
      <c r="D1217" s="88"/>
      <c r="E1217" s="89"/>
      <c r="F1217" s="37">
        <v>6719800</v>
      </c>
      <c r="G1217" s="34"/>
      <c r="H1217" s="37">
        <v>6719800</v>
      </c>
      <c r="I1217" s="34"/>
      <c r="J1217" s="38" t="s">
        <v>578</v>
      </c>
      <c r="K1217" s="34"/>
    </row>
    <row r="1218" spans="1:11" ht="19.5" customHeight="1" x14ac:dyDescent="0.25">
      <c r="A1218" s="91" t="s">
        <v>599</v>
      </c>
      <c r="B1218" s="23" t="s">
        <v>559</v>
      </c>
      <c r="C1218" s="36" t="s">
        <v>2366</v>
      </c>
      <c r="D1218" s="88"/>
      <c r="E1218" s="89"/>
      <c r="F1218" s="37">
        <v>1534152.38</v>
      </c>
      <c r="G1218" s="34"/>
      <c r="H1218" s="37">
        <v>1509734.95</v>
      </c>
      <c r="I1218" s="34"/>
      <c r="J1218" s="38" t="s">
        <v>2367</v>
      </c>
      <c r="K1218" s="34"/>
    </row>
    <row r="1219" spans="1:11" ht="30" x14ac:dyDescent="0.25">
      <c r="A1219" s="91" t="s">
        <v>602</v>
      </c>
      <c r="B1219" s="23" t="s">
        <v>559</v>
      </c>
      <c r="C1219" s="36" t="s">
        <v>2368</v>
      </c>
      <c r="D1219" s="88"/>
      <c r="E1219" s="89"/>
      <c r="F1219" s="37">
        <v>1534152.38</v>
      </c>
      <c r="G1219" s="34"/>
      <c r="H1219" s="37">
        <v>1509734.95</v>
      </c>
      <c r="I1219" s="34"/>
      <c r="J1219" s="38" t="s">
        <v>2367</v>
      </c>
      <c r="K1219" s="34"/>
    </row>
    <row r="1220" spans="1:11" ht="20.25" x14ac:dyDescent="0.25">
      <c r="A1220" s="90" t="s">
        <v>604</v>
      </c>
      <c r="B1220" s="23" t="s">
        <v>559</v>
      </c>
      <c r="C1220" s="36" t="s">
        <v>2369</v>
      </c>
      <c r="D1220" s="88"/>
      <c r="E1220" s="89"/>
      <c r="F1220" s="37">
        <v>698400</v>
      </c>
      <c r="G1220" s="34"/>
      <c r="H1220" s="37">
        <v>679720.88</v>
      </c>
      <c r="I1220" s="34"/>
      <c r="J1220" s="38" t="s">
        <v>2370</v>
      </c>
      <c r="K1220" s="34"/>
    </row>
    <row r="1221" spans="1:11" x14ac:dyDescent="0.25">
      <c r="A1221" s="90" t="s">
        <v>607</v>
      </c>
      <c r="B1221" s="23" t="s">
        <v>559</v>
      </c>
      <c r="C1221" s="36" t="s">
        <v>2371</v>
      </c>
      <c r="D1221" s="88"/>
      <c r="E1221" s="89"/>
      <c r="F1221" s="37">
        <v>835752.38</v>
      </c>
      <c r="G1221" s="34"/>
      <c r="H1221" s="37">
        <v>830014.07</v>
      </c>
      <c r="I1221" s="34"/>
      <c r="J1221" s="38" t="s">
        <v>2372</v>
      </c>
      <c r="K1221" s="34"/>
    </row>
    <row r="1222" spans="1:11" ht="20.25" x14ac:dyDescent="0.25">
      <c r="A1222" s="91" t="s">
        <v>854</v>
      </c>
      <c r="B1222" s="23" t="s">
        <v>559</v>
      </c>
      <c r="C1222" s="36" t="s">
        <v>2373</v>
      </c>
      <c r="D1222" s="88"/>
      <c r="E1222" s="89"/>
      <c r="F1222" s="37">
        <v>52274</v>
      </c>
      <c r="G1222" s="34"/>
      <c r="H1222" s="37">
        <v>52274</v>
      </c>
      <c r="I1222" s="34"/>
      <c r="J1222" s="38" t="s">
        <v>578</v>
      </c>
      <c r="K1222" s="34"/>
    </row>
    <row r="1223" spans="1:11" ht="20.25" x14ac:dyDescent="0.25">
      <c r="A1223" s="91" t="s">
        <v>857</v>
      </c>
      <c r="B1223" s="23" t="s">
        <v>559</v>
      </c>
      <c r="C1223" s="36" t="s">
        <v>2374</v>
      </c>
      <c r="D1223" s="88"/>
      <c r="E1223" s="89"/>
      <c r="F1223" s="37">
        <v>52274</v>
      </c>
      <c r="G1223" s="34"/>
      <c r="H1223" s="37">
        <v>52274</v>
      </c>
      <c r="I1223" s="34"/>
      <c r="J1223" s="38" t="s">
        <v>578</v>
      </c>
      <c r="K1223" s="34"/>
    </row>
    <row r="1224" spans="1:11" ht="30" x14ac:dyDescent="0.25">
      <c r="A1224" s="90" t="s">
        <v>859</v>
      </c>
      <c r="B1224" s="23" t="s">
        <v>559</v>
      </c>
      <c r="C1224" s="36" t="s">
        <v>2375</v>
      </c>
      <c r="D1224" s="88"/>
      <c r="E1224" s="89"/>
      <c r="F1224" s="37">
        <v>52274</v>
      </c>
      <c r="G1224" s="34"/>
      <c r="H1224" s="37">
        <v>52274</v>
      </c>
      <c r="I1224" s="34"/>
      <c r="J1224" s="38" t="s">
        <v>578</v>
      </c>
      <c r="K1224" s="34"/>
    </row>
    <row r="1225" spans="1:11" x14ac:dyDescent="0.25">
      <c r="A1225" s="91" t="s">
        <v>610</v>
      </c>
      <c r="B1225" s="23" t="s">
        <v>559</v>
      </c>
      <c r="C1225" s="36" t="s">
        <v>2376</v>
      </c>
      <c r="D1225" s="88"/>
      <c r="E1225" s="89"/>
      <c r="F1225" s="37">
        <v>395</v>
      </c>
      <c r="G1225" s="34"/>
      <c r="H1225" s="37">
        <v>395</v>
      </c>
      <c r="I1225" s="34"/>
      <c r="J1225" s="38" t="s">
        <v>578</v>
      </c>
      <c r="K1225" s="34"/>
    </row>
    <row r="1226" spans="1:11" x14ac:dyDescent="0.25">
      <c r="A1226" s="91" t="s">
        <v>613</v>
      </c>
      <c r="B1226" s="23" t="s">
        <v>559</v>
      </c>
      <c r="C1226" s="36" t="s">
        <v>2377</v>
      </c>
      <c r="D1226" s="88"/>
      <c r="E1226" s="89"/>
      <c r="F1226" s="37">
        <v>395</v>
      </c>
      <c r="G1226" s="34"/>
      <c r="H1226" s="37">
        <v>395</v>
      </c>
      <c r="I1226" s="34"/>
      <c r="J1226" s="38" t="s">
        <v>578</v>
      </c>
      <c r="K1226" s="34"/>
    </row>
    <row r="1227" spans="1:11" ht="20.25" x14ac:dyDescent="0.25">
      <c r="A1227" s="90" t="s">
        <v>615</v>
      </c>
      <c r="B1227" s="23" t="s">
        <v>559</v>
      </c>
      <c r="C1227" s="36" t="s">
        <v>2378</v>
      </c>
      <c r="D1227" s="88"/>
      <c r="E1227" s="89"/>
      <c r="F1227" s="37">
        <v>395</v>
      </c>
      <c r="G1227" s="34"/>
      <c r="H1227" s="37">
        <v>395</v>
      </c>
      <c r="I1227" s="34"/>
      <c r="J1227" s="38" t="s">
        <v>578</v>
      </c>
      <c r="K1227" s="34"/>
    </row>
    <row r="1228" spans="1:11" ht="117.75" x14ac:dyDescent="0.25">
      <c r="A1228" s="90" t="s">
        <v>8475</v>
      </c>
      <c r="B1228" s="23" t="s">
        <v>559</v>
      </c>
      <c r="C1228" s="36" t="s">
        <v>2379</v>
      </c>
      <c r="D1228" s="88"/>
      <c r="E1228" s="89"/>
      <c r="F1228" s="37">
        <v>1613823.62</v>
      </c>
      <c r="G1228" s="34"/>
      <c r="H1228" s="37">
        <v>1613823.62</v>
      </c>
      <c r="I1228" s="34"/>
      <c r="J1228" s="38" t="s">
        <v>578</v>
      </c>
      <c r="K1228" s="34"/>
    </row>
    <row r="1229" spans="1:11" ht="22.5" customHeight="1" x14ac:dyDescent="0.25">
      <c r="A1229" s="91" t="s">
        <v>599</v>
      </c>
      <c r="B1229" s="23" t="s">
        <v>559</v>
      </c>
      <c r="C1229" s="36" t="s">
        <v>2380</v>
      </c>
      <c r="D1229" s="88"/>
      <c r="E1229" s="89"/>
      <c r="F1229" s="37">
        <v>1613823.62</v>
      </c>
      <c r="G1229" s="34"/>
      <c r="H1229" s="37">
        <v>1613823.62</v>
      </c>
      <c r="I1229" s="34"/>
      <c r="J1229" s="38" t="s">
        <v>578</v>
      </c>
      <c r="K1229" s="34"/>
    </row>
    <row r="1230" spans="1:11" ht="30" x14ac:dyDescent="0.25">
      <c r="A1230" s="91" t="s">
        <v>602</v>
      </c>
      <c r="B1230" s="23" t="s">
        <v>559</v>
      </c>
      <c r="C1230" s="36" t="s">
        <v>2381</v>
      </c>
      <c r="D1230" s="88"/>
      <c r="E1230" s="89"/>
      <c r="F1230" s="37">
        <v>1613823.62</v>
      </c>
      <c r="G1230" s="34"/>
      <c r="H1230" s="37">
        <v>1613823.62</v>
      </c>
      <c r="I1230" s="34"/>
      <c r="J1230" s="38" t="s">
        <v>578</v>
      </c>
      <c r="K1230" s="34"/>
    </row>
    <row r="1231" spans="1:11" x14ac:dyDescent="0.25">
      <c r="A1231" s="90" t="s">
        <v>607</v>
      </c>
      <c r="B1231" s="23" t="s">
        <v>559</v>
      </c>
      <c r="C1231" s="36" t="s">
        <v>2382</v>
      </c>
      <c r="D1231" s="88"/>
      <c r="E1231" s="89"/>
      <c r="F1231" s="37">
        <v>1613823.62</v>
      </c>
      <c r="G1231" s="34"/>
      <c r="H1231" s="37">
        <v>1613823.62</v>
      </c>
      <c r="I1231" s="34"/>
      <c r="J1231" s="38" t="s">
        <v>578</v>
      </c>
      <c r="K1231" s="34"/>
    </row>
    <row r="1232" spans="1:11" ht="108" x14ac:dyDescent="0.25">
      <c r="A1232" s="90" t="s">
        <v>8476</v>
      </c>
      <c r="B1232" s="23" t="s">
        <v>559</v>
      </c>
      <c r="C1232" s="36" t="s">
        <v>2383</v>
      </c>
      <c r="D1232" s="88"/>
      <c r="E1232" s="89"/>
      <c r="F1232" s="37">
        <v>227970</v>
      </c>
      <c r="G1232" s="34"/>
      <c r="H1232" s="37">
        <v>227970</v>
      </c>
      <c r="I1232" s="34"/>
      <c r="J1232" s="38" t="s">
        <v>578</v>
      </c>
      <c r="K1232" s="34"/>
    </row>
    <row r="1233" spans="1:11" ht="23.25" customHeight="1" x14ac:dyDescent="0.25">
      <c r="A1233" s="91" t="s">
        <v>599</v>
      </c>
      <c r="B1233" s="23" t="s">
        <v>559</v>
      </c>
      <c r="C1233" s="36" t="s">
        <v>2384</v>
      </c>
      <c r="D1233" s="88"/>
      <c r="E1233" s="89"/>
      <c r="F1233" s="37">
        <v>227970</v>
      </c>
      <c r="G1233" s="34"/>
      <c r="H1233" s="37">
        <v>227970</v>
      </c>
      <c r="I1233" s="34"/>
      <c r="J1233" s="38" t="s">
        <v>578</v>
      </c>
      <c r="K1233" s="34"/>
    </row>
    <row r="1234" spans="1:11" ht="30" x14ac:dyDescent="0.25">
      <c r="A1234" s="91" t="s">
        <v>602</v>
      </c>
      <c r="B1234" s="23" t="s">
        <v>559</v>
      </c>
      <c r="C1234" s="36" t="s">
        <v>2385</v>
      </c>
      <c r="D1234" s="88"/>
      <c r="E1234" s="89"/>
      <c r="F1234" s="37">
        <v>227970</v>
      </c>
      <c r="G1234" s="34"/>
      <c r="H1234" s="37">
        <v>227970</v>
      </c>
      <c r="I1234" s="34"/>
      <c r="J1234" s="38" t="s">
        <v>578</v>
      </c>
      <c r="K1234" s="34"/>
    </row>
    <row r="1235" spans="1:11" ht="20.25" x14ac:dyDescent="0.25">
      <c r="A1235" s="90" t="s">
        <v>604</v>
      </c>
      <c r="B1235" s="23" t="s">
        <v>559</v>
      </c>
      <c r="C1235" s="36" t="s">
        <v>2386</v>
      </c>
      <c r="D1235" s="88"/>
      <c r="E1235" s="89"/>
      <c r="F1235" s="37">
        <v>198000</v>
      </c>
      <c r="G1235" s="34"/>
      <c r="H1235" s="37">
        <v>198000</v>
      </c>
      <c r="I1235" s="34"/>
      <c r="J1235" s="38" t="s">
        <v>578</v>
      </c>
      <c r="K1235" s="34"/>
    </row>
    <row r="1236" spans="1:11" x14ac:dyDescent="0.25">
      <c r="A1236" s="90" t="s">
        <v>607</v>
      </c>
      <c r="B1236" s="23" t="s">
        <v>559</v>
      </c>
      <c r="C1236" s="36" t="s">
        <v>2387</v>
      </c>
      <c r="D1236" s="88"/>
      <c r="E1236" s="89"/>
      <c r="F1236" s="37">
        <v>29970</v>
      </c>
      <c r="G1236" s="34"/>
      <c r="H1236" s="37">
        <v>29970</v>
      </c>
      <c r="I1236" s="34"/>
      <c r="J1236" s="38" t="s">
        <v>578</v>
      </c>
      <c r="K1236" s="34"/>
    </row>
    <row r="1237" spans="1:11" ht="30" x14ac:dyDescent="0.25">
      <c r="A1237" s="90" t="s">
        <v>8206</v>
      </c>
      <c r="B1237" s="23" t="s">
        <v>559</v>
      </c>
      <c r="C1237" s="36" t="s">
        <v>2388</v>
      </c>
      <c r="D1237" s="88"/>
      <c r="E1237" s="89"/>
      <c r="F1237" s="37">
        <v>57001226.450000003</v>
      </c>
      <c r="G1237" s="34"/>
      <c r="H1237" s="37">
        <v>55756652.82</v>
      </c>
      <c r="I1237" s="34"/>
      <c r="J1237" s="38" t="s">
        <v>2389</v>
      </c>
      <c r="K1237" s="34"/>
    </row>
    <row r="1238" spans="1:11" ht="49.5" x14ac:dyDescent="0.25">
      <c r="A1238" s="91" t="s">
        <v>8220</v>
      </c>
      <c r="B1238" s="23" t="s">
        <v>559</v>
      </c>
      <c r="C1238" s="36" t="s">
        <v>2390</v>
      </c>
      <c r="D1238" s="88"/>
      <c r="E1238" s="89"/>
      <c r="F1238" s="35">
        <v>57001226.450000003</v>
      </c>
      <c r="G1238" s="34"/>
      <c r="H1238" s="35">
        <v>55756652.82</v>
      </c>
      <c r="I1238" s="34"/>
      <c r="J1238" s="38" t="s">
        <v>2389</v>
      </c>
      <c r="K1238" s="34"/>
    </row>
    <row r="1239" spans="1:11" ht="126.75" customHeight="1" x14ac:dyDescent="0.25">
      <c r="A1239" s="90" t="s">
        <v>8437</v>
      </c>
      <c r="B1239" s="23" t="s">
        <v>559</v>
      </c>
      <c r="C1239" s="36" t="s">
        <v>2391</v>
      </c>
      <c r="D1239" s="88"/>
      <c r="E1239" s="89"/>
      <c r="F1239" s="37">
        <v>57001226.450000003</v>
      </c>
      <c r="G1239" s="34"/>
      <c r="H1239" s="37">
        <v>55756652.82</v>
      </c>
      <c r="I1239" s="34"/>
      <c r="J1239" s="38" t="s">
        <v>2389</v>
      </c>
      <c r="K1239" s="34"/>
    </row>
    <row r="1240" spans="1:11" ht="54" customHeight="1" x14ac:dyDescent="0.25">
      <c r="A1240" s="91" t="s">
        <v>570</v>
      </c>
      <c r="B1240" s="23" t="s">
        <v>559</v>
      </c>
      <c r="C1240" s="36" t="s">
        <v>2392</v>
      </c>
      <c r="D1240" s="88"/>
      <c r="E1240" s="89"/>
      <c r="F1240" s="37">
        <v>50708908</v>
      </c>
      <c r="G1240" s="34"/>
      <c r="H1240" s="37">
        <v>49758596.68</v>
      </c>
      <c r="I1240" s="34"/>
      <c r="J1240" s="38" t="s">
        <v>2393</v>
      </c>
      <c r="K1240" s="34"/>
    </row>
    <row r="1241" spans="1:11" ht="20.25" x14ac:dyDescent="0.25">
      <c r="A1241" s="91" t="s">
        <v>572</v>
      </c>
      <c r="B1241" s="23" t="s">
        <v>559</v>
      </c>
      <c r="C1241" s="36" t="s">
        <v>2394</v>
      </c>
      <c r="D1241" s="88"/>
      <c r="E1241" s="89"/>
      <c r="F1241" s="37">
        <v>50708908</v>
      </c>
      <c r="G1241" s="34"/>
      <c r="H1241" s="37">
        <v>49758596.68</v>
      </c>
      <c r="I1241" s="34"/>
      <c r="J1241" s="38" t="s">
        <v>2393</v>
      </c>
      <c r="K1241" s="34"/>
    </row>
    <row r="1242" spans="1:11" ht="20.25" x14ac:dyDescent="0.25">
      <c r="A1242" s="90" t="s">
        <v>574</v>
      </c>
      <c r="B1242" s="23" t="s">
        <v>559</v>
      </c>
      <c r="C1242" s="36" t="s">
        <v>2395</v>
      </c>
      <c r="D1242" s="88"/>
      <c r="E1242" s="89"/>
      <c r="F1242" s="37">
        <v>37923000</v>
      </c>
      <c r="G1242" s="34"/>
      <c r="H1242" s="37">
        <v>37308054.140000001</v>
      </c>
      <c r="I1242" s="34"/>
      <c r="J1242" s="38" t="s">
        <v>2396</v>
      </c>
      <c r="K1242" s="34"/>
    </row>
    <row r="1243" spans="1:11" ht="30" x14ac:dyDescent="0.25">
      <c r="A1243" s="90" t="s">
        <v>591</v>
      </c>
      <c r="B1243" s="23" t="s">
        <v>559</v>
      </c>
      <c r="C1243" s="36" t="s">
        <v>2397</v>
      </c>
      <c r="D1243" s="88"/>
      <c r="E1243" s="89"/>
      <c r="F1243" s="37">
        <v>3242695</v>
      </c>
      <c r="G1243" s="34"/>
      <c r="H1243" s="37">
        <v>3043020.7999999998</v>
      </c>
      <c r="I1243" s="34"/>
      <c r="J1243" s="38" t="s">
        <v>2398</v>
      </c>
      <c r="K1243" s="34"/>
    </row>
    <row r="1244" spans="1:11" ht="39.75" x14ac:dyDescent="0.25">
      <c r="A1244" s="90" t="s">
        <v>576</v>
      </c>
      <c r="B1244" s="23" t="s">
        <v>559</v>
      </c>
      <c r="C1244" s="36" t="s">
        <v>2399</v>
      </c>
      <c r="D1244" s="88"/>
      <c r="E1244" s="89"/>
      <c r="F1244" s="37">
        <v>9543213</v>
      </c>
      <c r="G1244" s="34"/>
      <c r="H1244" s="37">
        <v>9407521.7400000002</v>
      </c>
      <c r="I1244" s="34"/>
      <c r="J1244" s="38" t="s">
        <v>2400</v>
      </c>
      <c r="K1244" s="34"/>
    </row>
    <row r="1245" spans="1:11" ht="22.5" customHeight="1" x14ac:dyDescent="0.25">
      <c r="A1245" s="91" t="s">
        <v>599</v>
      </c>
      <c r="B1245" s="23" t="s">
        <v>559</v>
      </c>
      <c r="C1245" s="36" t="s">
        <v>2401</v>
      </c>
      <c r="D1245" s="88"/>
      <c r="E1245" s="89"/>
      <c r="F1245" s="37">
        <v>5342277</v>
      </c>
      <c r="G1245" s="34"/>
      <c r="H1245" s="37">
        <v>5048014.6900000004</v>
      </c>
      <c r="I1245" s="34"/>
      <c r="J1245" s="38" t="s">
        <v>2402</v>
      </c>
      <c r="K1245" s="34"/>
    </row>
    <row r="1246" spans="1:11" ht="30" x14ac:dyDescent="0.25">
      <c r="A1246" s="91" t="s">
        <v>602</v>
      </c>
      <c r="B1246" s="23" t="s">
        <v>559</v>
      </c>
      <c r="C1246" s="36" t="s">
        <v>2403</v>
      </c>
      <c r="D1246" s="88"/>
      <c r="E1246" s="89"/>
      <c r="F1246" s="37">
        <v>5342277</v>
      </c>
      <c r="G1246" s="34"/>
      <c r="H1246" s="37">
        <v>5048014.6900000004</v>
      </c>
      <c r="I1246" s="34"/>
      <c r="J1246" s="38" t="s">
        <v>2402</v>
      </c>
      <c r="K1246" s="34"/>
    </row>
    <row r="1247" spans="1:11" ht="20.25" x14ac:dyDescent="0.25">
      <c r="A1247" s="90" t="s">
        <v>604</v>
      </c>
      <c r="B1247" s="23" t="s">
        <v>559</v>
      </c>
      <c r="C1247" s="36" t="s">
        <v>2404</v>
      </c>
      <c r="D1247" s="88"/>
      <c r="E1247" s="89"/>
      <c r="F1247" s="37">
        <v>1611900</v>
      </c>
      <c r="G1247" s="34"/>
      <c r="H1247" s="37">
        <v>1482393.07</v>
      </c>
      <c r="I1247" s="34"/>
      <c r="J1247" s="38" t="s">
        <v>2405</v>
      </c>
      <c r="K1247" s="34"/>
    </row>
    <row r="1248" spans="1:11" x14ac:dyDescent="0.25">
      <c r="A1248" s="90" t="s">
        <v>607</v>
      </c>
      <c r="B1248" s="23" t="s">
        <v>559</v>
      </c>
      <c r="C1248" s="36" t="s">
        <v>2406</v>
      </c>
      <c r="D1248" s="88"/>
      <c r="E1248" s="89"/>
      <c r="F1248" s="37">
        <v>3730377</v>
      </c>
      <c r="G1248" s="34"/>
      <c r="H1248" s="37">
        <v>3565621.62</v>
      </c>
      <c r="I1248" s="34"/>
      <c r="J1248" s="38" t="s">
        <v>2407</v>
      </c>
      <c r="K1248" s="34"/>
    </row>
    <row r="1249" spans="1:11" ht="20.25" x14ac:dyDescent="0.25">
      <c r="A1249" s="91" t="s">
        <v>854</v>
      </c>
      <c r="B1249" s="23" t="s">
        <v>559</v>
      </c>
      <c r="C1249" s="36" t="s">
        <v>2408</v>
      </c>
      <c r="D1249" s="88"/>
      <c r="E1249" s="89"/>
      <c r="F1249" s="37">
        <v>319315.40000000002</v>
      </c>
      <c r="G1249" s="34"/>
      <c r="H1249" s="37">
        <v>319315.40000000002</v>
      </c>
      <c r="I1249" s="34"/>
      <c r="J1249" s="38" t="s">
        <v>578</v>
      </c>
      <c r="K1249" s="34"/>
    </row>
    <row r="1250" spans="1:11" ht="20.25" x14ac:dyDescent="0.25">
      <c r="A1250" s="91" t="s">
        <v>857</v>
      </c>
      <c r="B1250" s="23" t="s">
        <v>559</v>
      </c>
      <c r="C1250" s="36" t="s">
        <v>2409</v>
      </c>
      <c r="D1250" s="88"/>
      <c r="E1250" s="89"/>
      <c r="F1250" s="37">
        <v>319315.40000000002</v>
      </c>
      <c r="G1250" s="34"/>
      <c r="H1250" s="37">
        <v>319315.40000000002</v>
      </c>
      <c r="I1250" s="34"/>
      <c r="J1250" s="38" t="s">
        <v>578</v>
      </c>
      <c r="K1250" s="34"/>
    </row>
    <row r="1251" spans="1:11" ht="30" x14ac:dyDescent="0.25">
      <c r="A1251" s="90" t="s">
        <v>859</v>
      </c>
      <c r="B1251" s="23" t="s">
        <v>559</v>
      </c>
      <c r="C1251" s="36" t="s">
        <v>2410</v>
      </c>
      <c r="D1251" s="88"/>
      <c r="E1251" s="89"/>
      <c r="F1251" s="37">
        <v>319315.40000000002</v>
      </c>
      <c r="G1251" s="34"/>
      <c r="H1251" s="37">
        <v>319315.40000000002</v>
      </c>
      <c r="I1251" s="34"/>
      <c r="J1251" s="38" t="s">
        <v>578</v>
      </c>
      <c r="K1251" s="34"/>
    </row>
    <row r="1252" spans="1:11" x14ac:dyDescent="0.25">
      <c r="A1252" s="91" t="s">
        <v>610</v>
      </c>
      <c r="B1252" s="23" t="s">
        <v>559</v>
      </c>
      <c r="C1252" s="36" t="s">
        <v>2411</v>
      </c>
      <c r="D1252" s="88"/>
      <c r="E1252" s="89"/>
      <c r="F1252" s="37">
        <v>630726.05000000005</v>
      </c>
      <c r="G1252" s="34"/>
      <c r="H1252" s="37">
        <v>630726.05000000005</v>
      </c>
      <c r="I1252" s="34"/>
      <c r="J1252" s="38" t="s">
        <v>578</v>
      </c>
      <c r="K1252" s="34"/>
    </row>
    <row r="1253" spans="1:11" x14ac:dyDescent="0.25">
      <c r="A1253" s="91" t="s">
        <v>613</v>
      </c>
      <c r="B1253" s="23" t="s">
        <v>559</v>
      </c>
      <c r="C1253" s="36" t="s">
        <v>2412</v>
      </c>
      <c r="D1253" s="88"/>
      <c r="E1253" s="89"/>
      <c r="F1253" s="37">
        <v>630726.05000000005</v>
      </c>
      <c r="G1253" s="34"/>
      <c r="H1253" s="37">
        <v>630726.05000000005</v>
      </c>
      <c r="I1253" s="34"/>
      <c r="J1253" s="38" t="s">
        <v>578</v>
      </c>
      <c r="K1253" s="34"/>
    </row>
    <row r="1254" spans="1:11" ht="20.25" x14ac:dyDescent="0.25">
      <c r="A1254" s="90" t="s">
        <v>615</v>
      </c>
      <c r="B1254" s="23" t="s">
        <v>559</v>
      </c>
      <c r="C1254" s="36" t="s">
        <v>2413</v>
      </c>
      <c r="D1254" s="88"/>
      <c r="E1254" s="89"/>
      <c r="F1254" s="37">
        <v>630282</v>
      </c>
      <c r="G1254" s="34"/>
      <c r="H1254" s="37">
        <v>630282</v>
      </c>
      <c r="I1254" s="34"/>
      <c r="J1254" s="38" t="s">
        <v>578</v>
      </c>
      <c r="K1254" s="34"/>
    </row>
    <row r="1255" spans="1:11" x14ac:dyDescent="0.25">
      <c r="A1255" s="90" t="s">
        <v>618</v>
      </c>
      <c r="B1255" s="23" t="s">
        <v>559</v>
      </c>
      <c r="C1255" s="36" t="s">
        <v>2414</v>
      </c>
      <c r="D1255" s="88"/>
      <c r="E1255" s="89"/>
      <c r="F1255" s="37">
        <v>444.05</v>
      </c>
      <c r="G1255" s="34"/>
      <c r="H1255" s="37">
        <v>444.05</v>
      </c>
      <c r="I1255" s="34"/>
      <c r="J1255" s="38" t="s">
        <v>578</v>
      </c>
      <c r="K1255" s="34"/>
    </row>
    <row r="1256" spans="1:11" ht="49.5" x14ac:dyDescent="0.25">
      <c r="A1256" s="90" t="s">
        <v>8224</v>
      </c>
      <c r="B1256" s="23" t="s">
        <v>559</v>
      </c>
      <c r="C1256" s="36" t="s">
        <v>2415</v>
      </c>
      <c r="D1256" s="88"/>
      <c r="E1256" s="89"/>
      <c r="F1256" s="37">
        <v>400000</v>
      </c>
      <c r="G1256" s="34"/>
      <c r="H1256" s="37">
        <v>400000</v>
      </c>
      <c r="I1256" s="34"/>
      <c r="J1256" s="38" t="s">
        <v>578</v>
      </c>
      <c r="K1256" s="34"/>
    </row>
    <row r="1257" spans="1:11" ht="30" x14ac:dyDescent="0.25">
      <c r="A1257" s="91" t="s">
        <v>8225</v>
      </c>
      <c r="B1257" s="23" t="s">
        <v>559</v>
      </c>
      <c r="C1257" s="36" t="s">
        <v>2417</v>
      </c>
      <c r="D1257" s="88"/>
      <c r="E1257" s="89"/>
      <c r="F1257" s="37">
        <v>400000</v>
      </c>
      <c r="G1257" s="34"/>
      <c r="H1257" s="37">
        <v>400000</v>
      </c>
      <c r="I1257" s="34"/>
      <c r="J1257" s="38" t="s">
        <v>578</v>
      </c>
      <c r="K1257" s="34"/>
    </row>
    <row r="1258" spans="1:11" ht="69" x14ac:dyDescent="0.25">
      <c r="A1258" s="91" t="s">
        <v>8226</v>
      </c>
      <c r="B1258" s="23" t="s">
        <v>559</v>
      </c>
      <c r="C1258" s="36" t="s">
        <v>2418</v>
      </c>
      <c r="D1258" s="88"/>
      <c r="E1258" s="89"/>
      <c r="F1258" s="35">
        <v>400000</v>
      </c>
      <c r="G1258" s="34"/>
      <c r="H1258" s="35">
        <v>400000</v>
      </c>
      <c r="I1258" s="34"/>
      <c r="J1258" s="38" t="s">
        <v>578</v>
      </c>
      <c r="K1258" s="34"/>
    </row>
    <row r="1259" spans="1:11" ht="195.75" x14ac:dyDescent="0.25">
      <c r="A1259" s="90" t="s">
        <v>2419</v>
      </c>
      <c r="B1259" s="23" t="s">
        <v>559</v>
      </c>
      <c r="C1259" s="36" t="s">
        <v>2420</v>
      </c>
      <c r="D1259" s="88"/>
      <c r="E1259" s="89"/>
      <c r="F1259" s="37">
        <v>400000</v>
      </c>
      <c r="G1259" s="34"/>
      <c r="H1259" s="37">
        <v>400000</v>
      </c>
      <c r="I1259" s="34"/>
      <c r="J1259" s="38" t="s">
        <v>578</v>
      </c>
      <c r="K1259" s="34"/>
    </row>
    <row r="1260" spans="1:11" ht="23.25" customHeight="1" x14ac:dyDescent="0.25">
      <c r="A1260" s="91" t="s">
        <v>599</v>
      </c>
      <c r="B1260" s="23" t="s">
        <v>559</v>
      </c>
      <c r="C1260" s="36" t="s">
        <v>2421</v>
      </c>
      <c r="D1260" s="88"/>
      <c r="E1260" s="89"/>
      <c r="F1260" s="37">
        <v>400000</v>
      </c>
      <c r="G1260" s="34"/>
      <c r="H1260" s="37">
        <v>400000</v>
      </c>
      <c r="I1260" s="34"/>
      <c r="J1260" s="38" t="s">
        <v>578</v>
      </c>
      <c r="K1260" s="34"/>
    </row>
    <row r="1261" spans="1:11" ht="30" x14ac:dyDescent="0.25">
      <c r="A1261" s="91" t="s">
        <v>602</v>
      </c>
      <c r="B1261" s="23" t="s">
        <v>559</v>
      </c>
      <c r="C1261" s="36" t="s">
        <v>2422</v>
      </c>
      <c r="D1261" s="88"/>
      <c r="E1261" s="89"/>
      <c r="F1261" s="37">
        <v>400000</v>
      </c>
      <c r="G1261" s="34"/>
      <c r="H1261" s="37">
        <v>400000</v>
      </c>
      <c r="I1261" s="34"/>
      <c r="J1261" s="38" t="s">
        <v>578</v>
      </c>
      <c r="K1261" s="34"/>
    </row>
    <row r="1262" spans="1:11" x14ac:dyDescent="0.25">
      <c r="A1262" s="90" t="s">
        <v>607</v>
      </c>
      <c r="B1262" s="23" t="s">
        <v>559</v>
      </c>
      <c r="C1262" s="36" t="s">
        <v>2423</v>
      </c>
      <c r="D1262" s="88"/>
      <c r="E1262" s="89"/>
      <c r="F1262" s="37">
        <v>400000</v>
      </c>
      <c r="G1262" s="34"/>
      <c r="H1262" s="37">
        <v>400000</v>
      </c>
      <c r="I1262" s="34"/>
      <c r="J1262" s="38" t="s">
        <v>578</v>
      </c>
      <c r="K1262" s="34"/>
    </row>
    <row r="1263" spans="1:11" ht="39.75" x14ac:dyDescent="0.25">
      <c r="A1263" s="90" t="s">
        <v>8284</v>
      </c>
      <c r="B1263" s="23" t="s">
        <v>559</v>
      </c>
      <c r="C1263" s="36" t="s">
        <v>2424</v>
      </c>
      <c r="D1263" s="88"/>
      <c r="E1263" s="89"/>
      <c r="F1263" s="37">
        <v>37353490.439999998</v>
      </c>
      <c r="G1263" s="34"/>
      <c r="H1263" s="37">
        <v>36596593.310000002</v>
      </c>
      <c r="I1263" s="34"/>
      <c r="J1263" s="38" t="s">
        <v>2425</v>
      </c>
      <c r="K1263" s="34"/>
    </row>
    <row r="1264" spans="1:11" ht="20.25" x14ac:dyDescent="0.25">
      <c r="A1264" s="91" t="s">
        <v>8116</v>
      </c>
      <c r="B1264" s="23" t="s">
        <v>559</v>
      </c>
      <c r="C1264" s="36" t="s">
        <v>2426</v>
      </c>
      <c r="D1264" s="88"/>
      <c r="E1264" s="89"/>
      <c r="F1264" s="37">
        <v>37353490.439999998</v>
      </c>
      <c r="G1264" s="34"/>
      <c r="H1264" s="37">
        <v>36596593.310000002</v>
      </c>
      <c r="I1264" s="34"/>
      <c r="J1264" s="38" t="s">
        <v>2425</v>
      </c>
      <c r="K1264" s="34"/>
    </row>
    <row r="1265" spans="1:11" ht="30" x14ac:dyDescent="0.25">
      <c r="A1265" s="91" t="s">
        <v>8298</v>
      </c>
      <c r="B1265" s="23" t="s">
        <v>559</v>
      </c>
      <c r="C1265" s="36" t="s">
        <v>2427</v>
      </c>
      <c r="D1265" s="88"/>
      <c r="E1265" s="89"/>
      <c r="F1265" s="35">
        <v>37353490.439999998</v>
      </c>
      <c r="G1265" s="34"/>
      <c r="H1265" s="35">
        <v>36596593.310000002</v>
      </c>
      <c r="I1265" s="34"/>
      <c r="J1265" s="38" t="s">
        <v>2425</v>
      </c>
      <c r="K1265" s="34"/>
    </row>
    <row r="1266" spans="1:11" ht="117.75" x14ac:dyDescent="0.25">
      <c r="A1266" s="90" t="s">
        <v>8444</v>
      </c>
      <c r="B1266" s="23" t="s">
        <v>559</v>
      </c>
      <c r="C1266" s="36" t="s">
        <v>2428</v>
      </c>
      <c r="D1266" s="88"/>
      <c r="E1266" s="89"/>
      <c r="F1266" s="37">
        <v>35687996.880000003</v>
      </c>
      <c r="G1266" s="34"/>
      <c r="H1266" s="37">
        <v>34931099.75</v>
      </c>
      <c r="I1266" s="34"/>
      <c r="J1266" s="38" t="s">
        <v>2425</v>
      </c>
      <c r="K1266" s="34"/>
    </row>
    <row r="1267" spans="1:11" ht="53.25" customHeight="1" x14ac:dyDescent="0.25">
      <c r="A1267" s="91" t="s">
        <v>570</v>
      </c>
      <c r="B1267" s="23" t="s">
        <v>559</v>
      </c>
      <c r="C1267" s="36" t="s">
        <v>2429</v>
      </c>
      <c r="D1267" s="88"/>
      <c r="E1267" s="89"/>
      <c r="F1267" s="37">
        <v>33164000</v>
      </c>
      <c r="G1267" s="34"/>
      <c r="H1267" s="37">
        <v>32517906.239999998</v>
      </c>
      <c r="I1267" s="34"/>
      <c r="J1267" s="38" t="s">
        <v>2430</v>
      </c>
      <c r="K1267" s="34"/>
    </row>
    <row r="1268" spans="1:11" ht="20.25" x14ac:dyDescent="0.25">
      <c r="A1268" s="91" t="s">
        <v>572</v>
      </c>
      <c r="B1268" s="23" t="s">
        <v>559</v>
      </c>
      <c r="C1268" s="36" t="s">
        <v>2431</v>
      </c>
      <c r="D1268" s="88"/>
      <c r="E1268" s="89"/>
      <c r="F1268" s="37">
        <v>33164000</v>
      </c>
      <c r="G1268" s="34"/>
      <c r="H1268" s="37">
        <v>32517906.239999998</v>
      </c>
      <c r="I1268" s="34"/>
      <c r="J1268" s="38" t="s">
        <v>2430</v>
      </c>
      <c r="K1268" s="34"/>
    </row>
    <row r="1269" spans="1:11" ht="20.25" x14ac:dyDescent="0.25">
      <c r="A1269" s="90" t="s">
        <v>574</v>
      </c>
      <c r="B1269" s="23" t="s">
        <v>559</v>
      </c>
      <c r="C1269" s="36" t="s">
        <v>2432</v>
      </c>
      <c r="D1269" s="88"/>
      <c r="E1269" s="89"/>
      <c r="F1269" s="37">
        <v>25371000</v>
      </c>
      <c r="G1269" s="34"/>
      <c r="H1269" s="37">
        <v>25086550.539999999</v>
      </c>
      <c r="I1269" s="34"/>
      <c r="J1269" s="38" t="s">
        <v>2433</v>
      </c>
      <c r="K1269" s="34"/>
    </row>
    <row r="1270" spans="1:11" ht="30" x14ac:dyDescent="0.25">
      <c r="A1270" s="90" t="s">
        <v>591</v>
      </c>
      <c r="B1270" s="23" t="s">
        <v>559</v>
      </c>
      <c r="C1270" s="36" t="s">
        <v>2434</v>
      </c>
      <c r="D1270" s="88"/>
      <c r="E1270" s="89"/>
      <c r="F1270" s="37">
        <v>1252000</v>
      </c>
      <c r="G1270" s="34"/>
      <c r="H1270" s="37">
        <v>890355.7</v>
      </c>
      <c r="I1270" s="34"/>
      <c r="J1270" s="38" t="s">
        <v>2435</v>
      </c>
      <c r="K1270" s="34"/>
    </row>
    <row r="1271" spans="1:11" ht="39.75" x14ac:dyDescent="0.25">
      <c r="A1271" s="90" t="s">
        <v>576</v>
      </c>
      <c r="B1271" s="23" t="s">
        <v>559</v>
      </c>
      <c r="C1271" s="36" t="s">
        <v>2436</v>
      </c>
      <c r="D1271" s="88"/>
      <c r="E1271" s="89"/>
      <c r="F1271" s="37">
        <v>6541000</v>
      </c>
      <c r="G1271" s="34"/>
      <c r="H1271" s="37">
        <v>6541000</v>
      </c>
      <c r="I1271" s="34"/>
      <c r="J1271" s="38" t="s">
        <v>578</v>
      </c>
      <c r="K1271" s="34"/>
    </row>
    <row r="1272" spans="1:11" ht="30" x14ac:dyDescent="0.25">
      <c r="A1272" s="91" t="s">
        <v>599</v>
      </c>
      <c r="B1272" s="23" t="s">
        <v>559</v>
      </c>
      <c r="C1272" s="36" t="s">
        <v>2437</v>
      </c>
      <c r="D1272" s="88"/>
      <c r="E1272" s="89"/>
      <c r="F1272" s="37">
        <v>2513996.88</v>
      </c>
      <c r="G1272" s="34"/>
      <c r="H1272" s="37">
        <v>2403989.5099999998</v>
      </c>
      <c r="I1272" s="34"/>
      <c r="J1272" s="38" t="s">
        <v>2438</v>
      </c>
      <c r="K1272" s="34"/>
    </row>
    <row r="1273" spans="1:11" ht="30" x14ac:dyDescent="0.25">
      <c r="A1273" s="91" t="s">
        <v>602</v>
      </c>
      <c r="B1273" s="23" t="s">
        <v>559</v>
      </c>
      <c r="C1273" s="36" t="s">
        <v>2439</v>
      </c>
      <c r="D1273" s="88"/>
      <c r="E1273" s="89"/>
      <c r="F1273" s="37">
        <v>2513996.88</v>
      </c>
      <c r="G1273" s="34"/>
      <c r="H1273" s="37">
        <v>2403989.5099999998</v>
      </c>
      <c r="I1273" s="34"/>
      <c r="J1273" s="38" t="s">
        <v>2438</v>
      </c>
      <c r="K1273" s="34"/>
    </row>
    <row r="1274" spans="1:11" ht="20.25" x14ac:dyDescent="0.25">
      <c r="A1274" s="90" t="s">
        <v>604</v>
      </c>
      <c r="B1274" s="23" t="s">
        <v>559</v>
      </c>
      <c r="C1274" s="36" t="s">
        <v>2440</v>
      </c>
      <c r="D1274" s="88"/>
      <c r="E1274" s="89"/>
      <c r="F1274" s="37">
        <v>1158000</v>
      </c>
      <c r="G1274" s="34"/>
      <c r="H1274" s="37">
        <v>1094569.8899999999</v>
      </c>
      <c r="I1274" s="34"/>
      <c r="J1274" s="38" t="s">
        <v>2441</v>
      </c>
      <c r="K1274" s="34"/>
    </row>
    <row r="1275" spans="1:11" x14ac:dyDescent="0.25">
      <c r="A1275" s="90" t="s">
        <v>607</v>
      </c>
      <c r="B1275" s="23" t="s">
        <v>559</v>
      </c>
      <c r="C1275" s="36" t="s">
        <v>2442</v>
      </c>
      <c r="D1275" s="88"/>
      <c r="E1275" s="89"/>
      <c r="F1275" s="37">
        <v>1355996.88</v>
      </c>
      <c r="G1275" s="34"/>
      <c r="H1275" s="37">
        <v>1309419.6200000001</v>
      </c>
      <c r="I1275" s="34"/>
      <c r="J1275" s="38" t="s">
        <v>2443</v>
      </c>
      <c r="K1275" s="34"/>
    </row>
    <row r="1276" spans="1:11" x14ac:dyDescent="0.25">
      <c r="A1276" s="91" t="s">
        <v>610</v>
      </c>
      <c r="B1276" s="23" t="s">
        <v>559</v>
      </c>
      <c r="C1276" s="36" t="s">
        <v>2444</v>
      </c>
      <c r="D1276" s="88"/>
      <c r="E1276" s="89"/>
      <c r="F1276" s="37">
        <v>10000</v>
      </c>
      <c r="G1276" s="34"/>
      <c r="H1276" s="37">
        <v>9204</v>
      </c>
      <c r="I1276" s="34"/>
      <c r="J1276" s="38" t="s">
        <v>2445</v>
      </c>
      <c r="K1276" s="34"/>
    </row>
    <row r="1277" spans="1:11" x14ac:dyDescent="0.25">
      <c r="A1277" s="91" t="s">
        <v>613</v>
      </c>
      <c r="B1277" s="23" t="s">
        <v>559</v>
      </c>
      <c r="C1277" s="36" t="s">
        <v>2446</v>
      </c>
      <c r="D1277" s="88"/>
      <c r="E1277" s="89"/>
      <c r="F1277" s="37">
        <v>10000</v>
      </c>
      <c r="G1277" s="34"/>
      <c r="H1277" s="37">
        <v>9204</v>
      </c>
      <c r="I1277" s="34"/>
      <c r="J1277" s="38" t="s">
        <v>2445</v>
      </c>
      <c r="K1277" s="34"/>
    </row>
    <row r="1278" spans="1:11" ht="20.25" x14ac:dyDescent="0.25">
      <c r="A1278" s="90" t="s">
        <v>615</v>
      </c>
      <c r="B1278" s="23" t="s">
        <v>559</v>
      </c>
      <c r="C1278" s="36" t="s">
        <v>2447</v>
      </c>
      <c r="D1278" s="88"/>
      <c r="E1278" s="89"/>
      <c r="F1278" s="37">
        <v>10000</v>
      </c>
      <c r="G1278" s="34"/>
      <c r="H1278" s="37">
        <v>9204</v>
      </c>
      <c r="I1278" s="34"/>
      <c r="J1278" s="38" t="s">
        <v>2445</v>
      </c>
      <c r="K1278" s="34"/>
    </row>
    <row r="1279" spans="1:11" ht="98.25" x14ac:dyDescent="0.25">
      <c r="A1279" s="90" t="s">
        <v>8477</v>
      </c>
      <c r="B1279" s="23" t="s">
        <v>559</v>
      </c>
      <c r="C1279" s="36" t="s">
        <v>2448</v>
      </c>
      <c r="D1279" s="88"/>
      <c r="E1279" s="89"/>
      <c r="F1279" s="37">
        <v>1665493.56</v>
      </c>
      <c r="G1279" s="34"/>
      <c r="H1279" s="37">
        <v>1665493.56</v>
      </c>
      <c r="I1279" s="34"/>
      <c r="J1279" s="38" t="s">
        <v>578</v>
      </c>
      <c r="K1279" s="34"/>
    </row>
    <row r="1280" spans="1:11" ht="25.5" customHeight="1" x14ac:dyDescent="0.25">
      <c r="A1280" s="91" t="s">
        <v>599</v>
      </c>
      <c r="B1280" s="23" t="s">
        <v>559</v>
      </c>
      <c r="C1280" s="36" t="s">
        <v>2449</v>
      </c>
      <c r="D1280" s="88"/>
      <c r="E1280" s="89"/>
      <c r="F1280" s="37">
        <v>1665493.56</v>
      </c>
      <c r="G1280" s="34"/>
      <c r="H1280" s="37">
        <v>1665493.56</v>
      </c>
      <c r="I1280" s="34"/>
      <c r="J1280" s="38" t="s">
        <v>578</v>
      </c>
      <c r="K1280" s="34"/>
    </row>
    <row r="1281" spans="1:11" ht="30" x14ac:dyDescent="0.25">
      <c r="A1281" s="91" t="s">
        <v>602</v>
      </c>
      <c r="B1281" s="23" t="s">
        <v>559</v>
      </c>
      <c r="C1281" s="36" t="s">
        <v>2450</v>
      </c>
      <c r="D1281" s="88"/>
      <c r="E1281" s="89"/>
      <c r="F1281" s="37">
        <v>1665493.56</v>
      </c>
      <c r="G1281" s="34"/>
      <c r="H1281" s="37">
        <v>1665493.56</v>
      </c>
      <c r="I1281" s="34"/>
      <c r="J1281" s="38" t="s">
        <v>578</v>
      </c>
      <c r="K1281" s="34"/>
    </row>
    <row r="1282" spans="1:11" x14ac:dyDescent="0.25">
      <c r="A1282" s="90" t="s">
        <v>607</v>
      </c>
      <c r="B1282" s="23" t="s">
        <v>559</v>
      </c>
      <c r="C1282" s="36" t="s">
        <v>2451</v>
      </c>
      <c r="D1282" s="88"/>
      <c r="E1282" s="89"/>
      <c r="F1282" s="37">
        <v>1665493.56</v>
      </c>
      <c r="G1282" s="34"/>
      <c r="H1282" s="37">
        <v>1665493.56</v>
      </c>
      <c r="I1282" s="34"/>
      <c r="J1282" s="38" t="s">
        <v>578</v>
      </c>
      <c r="K1282" s="34"/>
    </row>
    <row r="1283" spans="1:11" ht="30" x14ac:dyDescent="0.25">
      <c r="A1283" s="90" t="s">
        <v>8373</v>
      </c>
      <c r="B1283" s="23" t="s">
        <v>559</v>
      </c>
      <c r="C1283" s="36" t="s">
        <v>2452</v>
      </c>
      <c r="D1283" s="88"/>
      <c r="E1283" s="89"/>
      <c r="F1283" s="37">
        <v>3781000</v>
      </c>
      <c r="G1283" s="34"/>
      <c r="H1283" s="37">
        <v>3781000</v>
      </c>
      <c r="I1283" s="34"/>
      <c r="J1283" s="38" t="s">
        <v>578</v>
      </c>
      <c r="K1283" s="34"/>
    </row>
    <row r="1284" spans="1:11" ht="20.25" x14ac:dyDescent="0.25">
      <c r="A1284" s="91" t="s">
        <v>8374</v>
      </c>
      <c r="B1284" s="23" t="s">
        <v>559</v>
      </c>
      <c r="C1284" s="36" t="s">
        <v>2453</v>
      </c>
      <c r="D1284" s="88"/>
      <c r="E1284" s="89"/>
      <c r="F1284" s="37">
        <v>3781000</v>
      </c>
      <c r="G1284" s="34"/>
      <c r="H1284" s="37">
        <v>3781000</v>
      </c>
      <c r="I1284" s="34"/>
      <c r="J1284" s="38" t="s">
        <v>578</v>
      </c>
      <c r="K1284" s="34"/>
    </row>
    <row r="1285" spans="1:11" ht="20.25" x14ac:dyDescent="0.25">
      <c r="A1285" s="91" t="s">
        <v>8379</v>
      </c>
      <c r="B1285" s="23" t="s">
        <v>559</v>
      </c>
      <c r="C1285" s="36" t="s">
        <v>2454</v>
      </c>
      <c r="D1285" s="88"/>
      <c r="E1285" s="89"/>
      <c r="F1285" s="35">
        <v>3781000</v>
      </c>
      <c r="G1285" s="34"/>
      <c r="H1285" s="35">
        <v>3781000</v>
      </c>
      <c r="I1285" s="34"/>
      <c r="J1285" s="38" t="s">
        <v>578</v>
      </c>
      <c r="K1285" s="34"/>
    </row>
    <row r="1286" spans="1:11" ht="108" x14ac:dyDescent="0.25">
      <c r="A1286" s="90" t="s">
        <v>8478</v>
      </c>
      <c r="B1286" s="23" t="s">
        <v>559</v>
      </c>
      <c r="C1286" s="36" t="s">
        <v>2456</v>
      </c>
      <c r="D1286" s="88"/>
      <c r="E1286" s="89"/>
      <c r="F1286" s="37">
        <v>3781000</v>
      </c>
      <c r="G1286" s="34"/>
      <c r="H1286" s="37">
        <v>3781000</v>
      </c>
      <c r="I1286" s="34"/>
      <c r="J1286" s="38" t="s">
        <v>578</v>
      </c>
      <c r="K1286" s="34"/>
    </row>
    <row r="1287" spans="1:11" ht="22.5" customHeight="1" x14ac:dyDescent="0.25">
      <c r="A1287" s="91" t="s">
        <v>599</v>
      </c>
      <c r="B1287" s="23" t="s">
        <v>559</v>
      </c>
      <c r="C1287" s="36" t="s">
        <v>2457</v>
      </c>
      <c r="D1287" s="88"/>
      <c r="E1287" s="89"/>
      <c r="F1287" s="37">
        <v>3781000</v>
      </c>
      <c r="G1287" s="34"/>
      <c r="H1287" s="37">
        <v>3781000</v>
      </c>
      <c r="I1287" s="34"/>
      <c r="J1287" s="38" t="s">
        <v>578</v>
      </c>
      <c r="K1287" s="34"/>
    </row>
    <row r="1288" spans="1:11" ht="30" x14ac:dyDescent="0.25">
      <c r="A1288" s="91" t="s">
        <v>602</v>
      </c>
      <c r="B1288" s="23" t="s">
        <v>559</v>
      </c>
      <c r="C1288" s="36" t="s">
        <v>2458</v>
      </c>
      <c r="D1288" s="88"/>
      <c r="E1288" s="89"/>
      <c r="F1288" s="37">
        <v>3781000</v>
      </c>
      <c r="G1288" s="34"/>
      <c r="H1288" s="37">
        <v>3781000</v>
      </c>
      <c r="I1288" s="34"/>
      <c r="J1288" s="38" t="s">
        <v>578</v>
      </c>
      <c r="K1288" s="34"/>
    </row>
    <row r="1289" spans="1:11" ht="20.25" x14ac:dyDescent="0.25">
      <c r="A1289" s="90" t="s">
        <v>604</v>
      </c>
      <c r="B1289" s="23" t="s">
        <v>559</v>
      </c>
      <c r="C1289" s="36" t="s">
        <v>2459</v>
      </c>
      <c r="D1289" s="88"/>
      <c r="E1289" s="89"/>
      <c r="F1289" s="37">
        <v>3781000</v>
      </c>
      <c r="G1289" s="34"/>
      <c r="H1289" s="37">
        <v>3781000</v>
      </c>
      <c r="I1289" s="34"/>
      <c r="J1289" s="38" t="s">
        <v>578</v>
      </c>
      <c r="K1289" s="34"/>
    </row>
    <row r="1290" spans="1:11" ht="30" x14ac:dyDescent="0.25">
      <c r="A1290" s="90" t="s">
        <v>8404</v>
      </c>
      <c r="B1290" s="23" t="s">
        <v>559</v>
      </c>
      <c r="C1290" s="36" t="s">
        <v>2460</v>
      </c>
      <c r="D1290" s="88"/>
      <c r="E1290" s="89"/>
      <c r="F1290" s="37">
        <v>10936888</v>
      </c>
      <c r="G1290" s="34"/>
      <c r="H1290" s="37">
        <v>10524417.43</v>
      </c>
      <c r="I1290" s="34"/>
      <c r="J1290" s="38" t="s">
        <v>2461</v>
      </c>
      <c r="K1290" s="34"/>
    </row>
    <row r="1291" spans="1:11" ht="20.25" x14ac:dyDescent="0.25">
      <c r="A1291" s="91" t="s">
        <v>8116</v>
      </c>
      <c r="B1291" s="23" t="s">
        <v>559</v>
      </c>
      <c r="C1291" s="36" t="s">
        <v>2462</v>
      </c>
      <c r="D1291" s="88"/>
      <c r="E1291" s="89"/>
      <c r="F1291" s="37">
        <v>10936888</v>
      </c>
      <c r="G1291" s="34"/>
      <c r="H1291" s="37">
        <v>10524417.43</v>
      </c>
      <c r="I1291" s="34"/>
      <c r="J1291" s="38" t="s">
        <v>2461</v>
      </c>
      <c r="K1291" s="34"/>
    </row>
    <row r="1292" spans="1:11" ht="30" x14ac:dyDescent="0.25">
      <c r="A1292" s="91" t="s">
        <v>8409</v>
      </c>
      <c r="B1292" s="23" t="s">
        <v>559</v>
      </c>
      <c r="C1292" s="36" t="s">
        <v>2463</v>
      </c>
      <c r="D1292" s="88"/>
      <c r="E1292" s="89"/>
      <c r="F1292" s="35">
        <v>10936888</v>
      </c>
      <c r="G1292" s="34"/>
      <c r="H1292" s="35">
        <v>10524417.43</v>
      </c>
      <c r="I1292" s="34"/>
      <c r="J1292" s="38" t="s">
        <v>2461</v>
      </c>
      <c r="K1292" s="34"/>
    </row>
    <row r="1293" spans="1:11" ht="108" x14ac:dyDescent="0.25">
      <c r="A1293" s="90" t="s">
        <v>8479</v>
      </c>
      <c r="B1293" s="23" t="s">
        <v>559</v>
      </c>
      <c r="C1293" s="36" t="s">
        <v>2464</v>
      </c>
      <c r="D1293" s="88"/>
      <c r="E1293" s="89"/>
      <c r="F1293" s="37">
        <v>10269207.439999999</v>
      </c>
      <c r="G1293" s="34"/>
      <c r="H1293" s="37">
        <v>9856736.8699999992</v>
      </c>
      <c r="I1293" s="34"/>
      <c r="J1293" s="38" t="s">
        <v>2461</v>
      </c>
      <c r="K1293" s="34"/>
    </row>
    <row r="1294" spans="1:11" ht="54" customHeight="1" x14ac:dyDescent="0.25">
      <c r="A1294" s="91" t="s">
        <v>570</v>
      </c>
      <c r="B1294" s="23" t="s">
        <v>559</v>
      </c>
      <c r="C1294" s="36" t="s">
        <v>2465</v>
      </c>
      <c r="D1294" s="88"/>
      <c r="E1294" s="89"/>
      <c r="F1294" s="37">
        <v>8857109.2300000004</v>
      </c>
      <c r="G1294" s="34"/>
      <c r="H1294" s="37">
        <v>8490529.2599999998</v>
      </c>
      <c r="I1294" s="34"/>
      <c r="J1294" s="38" t="s">
        <v>2466</v>
      </c>
      <c r="K1294" s="34"/>
    </row>
    <row r="1295" spans="1:11" ht="20.25" x14ac:dyDescent="0.25">
      <c r="A1295" s="91" t="s">
        <v>572</v>
      </c>
      <c r="B1295" s="23" t="s">
        <v>559</v>
      </c>
      <c r="C1295" s="36" t="s">
        <v>2467</v>
      </c>
      <c r="D1295" s="88"/>
      <c r="E1295" s="89"/>
      <c r="F1295" s="37">
        <v>8857109.2300000004</v>
      </c>
      <c r="G1295" s="34"/>
      <c r="H1295" s="37">
        <v>8490529.2599999998</v>
      </c>
      <c r="I1295" s="34"/>
      <c r="J1295" s="38" t="s">
        <v>2466</v>
      </c>
      <c r="K1295" s="34"/>
    </row>
    <row r="1296" spans="1:11" ht="20.25" x14ac:dyDescent="0.25">
      <c r="A1296" s="90" t="s">
        <v>574</v>
      </c>
      <c r="B1296" s="23" t="s">
        <v>559</v>
      </c>
      <c r="C1296" s="36" t="s">
        <v>2468</v>
      </c>
      <c r="D1296" s="88"/>
      <c r="E1296" s="89"/>
      <c r="F1296" s="37">
        <v>6795876.2300000004</v>
      </c>
      <c r="G1296" s="34"/>
      <c r="H1296" s="37">
        <v>6563628.2300000004</v>
      </c>
      <c r="I1296" s="34"/>
      <c r="J1296" s="38" t="s">
        <v>2469</v>
      </c>
      <c r="K1296" s="34"/>
    </row>
    <row r="1297" spans="1:11" ht="30" x14ac:dyDescent="0.25">
      <c r="A1297" s="90" t="s">
        <v>591</v>
      </c>
      <c r="B1297" s="23" t="s">
        <v>559</v>
      </c>
      <c r="C1297" s="36" t="s">
        <v>2470</v>
      </c>
      <c r="D1297" s="88"/>
      <c r="E1297" s="89"/>
      <c r="F1297" s="37">
        <v>241333</v>
      </c>
      <c r="G1297" s="34"/>
      <c r="H1297" s="37">
        <v>220593.94</v>
      </c>
      <c r="I1297" s="34"/>
      <c r="J1297" s="38" t="s">
        <v>2471</v>
      </c>
      <c r="K1297" s="34"/>
    </row>
    <row r="1298" spans="1:11" ht="39.75" x14ac:dyDescent="0.25">
      <c r="A1298" s="90" t="s">
        <v>576</v>
      </c>
      <c r="B1298" s="23" t="s">
        <v>559</v>
      </c>
      <c r="C1298" s="36" t="s">
        <v>2472</v>
      </c>
      <c r="D1298" s="88"/>
      <c r="E1298" s="89"/>
      <c r="F1298" s="37">
        <v>1819900</v>
      </c>
      <c r="G1298" s="34"/>
      <c r="H1298" s="37">
        <v>1706307.09</v>
      </c>
      <c r="I1298" s="34"/>
      <c r="J1298" s="38" t="s">
        <v>2473</v>
      </c>
      <c r="K1298" s="34"/>
    </row>
    <row r="1299" spans="1:11" ht="30" x14ac:dyDescent="0.25">
      <c r="A1299" s="91" t="s">
        <v>599</v>
      </c>
      <c r="B1299" s="23" t="s">
        <v>559</v>
      </c>
      <c r="C1299" s="36" t="s">
        <v>2474</v>
      </c>
      <c r="D1299" s="88"/>
      <c r="E1299" s="89"/>
      <c r="F1299" s="37">
        <v>1384160.21</v>
      </c>
      <c r="G1299" s="34"/>
      <c r="H1299" s="37">
        <v>1348269.61</v>
      </c>
      <c r="I1299" s="34"/>
      <c r="J1299" s="38" t="s">
        <v>2475</v>
      </c>
      <c r="K1299" s="34"/>
    </row>
    <row r="1300" spans="1:11" ht="30" x14ac:dyDescent="0.25">
      <c r="A1300" s="91" t="s">
        <v>602</v>
      </c>
      <c r="B1300" s="23" t="s">
        <v>559</v>
      </c>
      <c r="C1300" s="36" t="s">
        <v>2476</v>
      </c>
      <c r="D1300" s="88"/>
      <c r="E1300" s="89"/>
      <c r="F1300" s="37">
        <v>1384160.21</v>
      </c>
      <c r="G1300" s="34"/>
      <c r="H1300" s="37">
        <v>1348269.61</v>
      </c>
      <c r="I1300" s="34"/>
      <c r="J1300" s="38" t="s">
        <v>2475</v>
      </c>
      <c r="K1300" s="34"/>
    </row>
    <row r="1301" spans="1:11" ht="20.25" x14ac:dyDescent="0.25">
      <c r="A1301" s="90" t="s">
        <v>604</v>
      </c>
      <c r="B1301" s="23" t="s">
        <v>559</v>
      </c>
      <c r="C1301" s="36" t="s">
        <v>2477</v>
      </c>
      <c r="D1301" s="88"/>
      <c r="E1301" s="89"/>
      <c r="F1301" s="37">
        <v>401806</v>
      </c>
      <c r="G1301" s="34"/>
      <c r="H1301" s="37">
        <v>382475.18</v>
      </c>
      <c r="I1301" s="34"/>
      <c r="J1301" s="38" t="s">
        <v>2478</v>
      </c>
      <c r="K1301" s="34"/>
    </row>
    <row r="1302" spans="1:11" x14ac:dyDescent="0.25">
      <c r="A1302" s="90" t="s">
        <v>607</v>
      </c>
      <c r="B1302" s="23" t="s">
        <v>559</v>
      </c>
      <c r="C1302" s="36" t="s">
        <v>2479</v>
      </c>
      <c r="D1302" s="88"/>
      <c r="E1302" s="89"/>
      <c r="F1302" s="37">
        <v>982354.21</v>
      </c>
      <c r="G1302" s="34"/>
      <c r="H1302" s="37">
        <v>965794.43</v>
      </c>
      <c r="I1302" s="34"/>
      <c r="J1302" s="38" t="s">
        <v>2480</v>
      </c>
      <c r="K1302" s="34"/>
    </row>
    <row r="1303" spans="1:11" x14ac:dyDescent="0.25">
      <c r="A1303" s="91" t="s">
        <v>610</v>
      </c>
      <c r="B1303" s="23" t="s">
        <v>559</v>
      </c>
      <c r="C1303" s="36" t="s">
        <v>2481</v>
      </c>
      <c r="D1303" s="88"/>
      <c r="E1303" s="89"/>
      <c r="F1303" s="37">
        <v>27938</v>
      </c>
      <c r="G1303" s="34"/>
      <c r="H1303" s="37">
        <v>17938</v>
      </c>
      <c r="I1303" s="34"/>
      <c r="J1303" s="38" t="s">
        <v>1369</v>
      </c>
      <c r="K1303" s="34"/>
    </row>
    <row r="1304" spans="1:11" x14ac:dyDescent="0.25">
      <c r="A1304" s="91" t="s">
        <v>613</v>
      </c>
      <c r="B1304" s="23" t="s">
        <v>559</v>
      </c>
      <c r="C1304" s="36" t="s">
        <v>2482</v>
      </c>
      <c r="D1304" s="88"/>
      <c r="E1304" s="89"/>
      <c r="F1304" s="37">
        <v>27938</v>
      </c>
      <c r="G1304" s="34"/>
      <c r="H1304" s="37">
        <v>17938</v>
      </c>
      <c r="I1304" s="34"/>
      <c r="J1304" s="38" t="s">
        <v>1369</v>
      </c>
      <c r="K1304" s="34"/>
    </row>
    <row r="1305" spans="1:11" ht="20.25" x14ac:dyDescent="0.25">
      <c r="A1305" s="90" t="s">
        <v>615</v>
      </c>
      <c r="B1305" s="23" t="s">
        <v>559</v>
      </c>
      <c r="C1305" s="36" t="s">
        <v>2483</v>
      </c>
      <c r="D1305" s="88"/>
      <c r="E1305" s="89"/>
      <c r="F1305" s="37">
        <v>27938</v>
      </c>
      <c r="G1305" s="34"/>
      <c r="H1305" s="37">
        <v>17938</v>
      </c>
      <c r="I1305" s="34"/>
      <c r="J1305" s="38" t="s">
        <v>1369</v>
      </c>
      <c r="K1305" s="34"/>
    </row>
    <row r="1306" spans="1:11" ht="108" x14ac:dyDescent="0.25">
      <c r="A1306" s="90" t="s">
        <v>8479</v>
      </c>
      <c r="B1306" s="23" t="s">
        <v>559</v>
      </c>
      <c r="C1306" s="36" t="s">
        <v>2484</v>
      </c>
      <c r="D1306" s="88"/>
      <c r="E1306" s="89"/>
      <c r="F1306" s="37">
        <v>667680.56000000006</v>
      </c>
      <c r="G1306" s="34"/>
      <c r="H1306" s="37">
        <v>667680.56000000006</v>
      </c>
      <c r="I1306" s="34"/>
      <c r="J1306" s="38" t="s">
        <v>578</v>
      </c>
      <c r="K1306" s="34"/>
    </row>
    <row r="1307" spans="1:11" ht="23.25" customHeight="1" x14ac:dyDescent="0.25">
      <c r="A1307" s="91" t="s">
        <v>599</v>
      </c>
      <c r="B1307" s="23" t="s">
        <v>559</v>
      </c>
      <c r="C1307" s="36" t="s">
        <v>2485</v>
      </c>
      <c r="D1307" s="88"/>
      <c r="E1307" s="89"/>
      <c r="F1307" s="37">
        <v>667680.56000000006</v>
      </c>
      <c r="G1307" s="34"/>
      <c r="H1307" s="37">
        <v>667680.56000000006</v>
      </c>
      <c r="I1307" s="34"/>
      <c r="J1307" s="38" t="s">
        <v>578</v>
      </c>
      <c r="K1307" s="34"/>
    </row>
    <row r="1308" spans="1:11" ht="30" x14ac:dyDescent="0.25">
      <c r="A1308" s="91" t="s">
        <v>602</v>
      </c>
      <c r="B1308" s="23" t="s">
        <v>559</v>
      </c>
      <c r="C1308" s="36" t="s">
        <v>2486</v>
      </c>
      <c r="D1308" s="88"/>
      <c r="E1308" s="89"/>
      <c r="F1308" s="37">
        <v>667680.56000000006</v>
      </c>
      <c r="G1308" s="34"/>
      <c r="H1308" s="37">
        <v>667680.56000000006</v>
      </c>
      <c r="I1308" s="34"/>
      <c r="J1308" s="38" t="s">
        <v>578</v>
      </c>
      <c r="K1308" s="34"/>
    </row>
    <row r="1309" spans="1:11" x14ac:dyDescent="0.25">
      <c r="A1309" s="90" t="s">
        <v>607</v>
      </c>
      <c r="B1309" s="23" t="s">
        <v>559</v>
      </c>
      <c r="C1309" s="36" t="s">
        <v>2487</v>
      </c>
      <c r="D1309" s="88"/>
      <c r="E1309" s="89"/>
      <c r="F1309" s="37">
        <v>667680.56000000006</v>
      </c>
      <c r="G1309" s="34"/>
      <c r="H1309" s="37">
        <v>667680.56000000006</v>
      </c>
      <c r="I1309" s="34"/>
      <c r="J1309" s="38" t="s">
        <v>578</v>
      </c>
      <c r="K1309" s="34"/>
    </row>
    <row r="1310" spans="1:11" x14ac:dyDescent="0.25">
      <c r="A1310" s="90" t="s">
        <v>8070</v>
      </c>
      <c r="B1310" s="23" t="s">
        <v>559</v>
      </c>
      <c r="C1310" s="36" t="s">
        <v>2488</v>
      </c>
      <c r="D1310" s="88"/>
      <c r="E1310" s="89"/>
      <c r="F1310" s="37">
        <v>164089229.19999999</v>
      </c>
      <c r="G1310" s="34"/>
      <c r="H1310" s="37">
        <v>162647997.25</v>
      </c>
      <c r="I1310" s="34"/>
      <c r="J1310" s="38" t="s">
        <v>2489</v>
      </c>
      <c r="K1310" s="34"/>
    </row>
    <row r="1311" spans="1:11" ht="49.5" x14ac:dyDescent="0.25">
      <c r="A1311" s="90" t="s">
        <v>8467</v>
      </c>
      <c r="B1311" s="23" t="s">
        <v>559</v>
      </c>
      <c r="C1311" s="36" t="s">
        <v>2490</v>
      </c>
      <c r="D1311" s="88"/>
      <c r="E1311" s="89"/>
      <c r="F1311" s="37">
        <v>149625374.11000001</v>
      </c>
      <c r="G1311" s="34"/>
      <c r="H1311" s="37">
        <v>148386951.21000001</v>
      </c>
      <c r="I1311" s="34"/>
      <c r="J1311" s="38" t="s">
        <v>2491</v>
      </c>
      <c r="K1311" s="34"/>
    </row>
    <row r="1312" spans="1:11" ht="53.25" customHeight="1" x14ac:dyDescent="0.25">
      <c r="A1312" s="91" t="s">
        <v>570</v>
      </c>
      <c r="B1312" s="23" t="s">
        <v>559</v>
      </c>
      <c r="C1312" s="36" t="s">
        <v>2492</v>
      </c>
      <c r="D1312" s="88"/>
      <c r="E1312" s="89"/>
      <c r="F1312" s="37">
        <v>137390794.19999999</v>
      </c>
      <c r="G1312" s="34"/>
      <c r="H1312" s="37">
        <v>136357761.21000001</v>
      </c>
      <c r="I1312" s="34"/>
      <c r="J1312" s="38" t="s">
        <v>2493</v>
      </c>
      <c r="K1312" s="34"/>
    </row>
    <row r="1313" spans="1:11" ht="20.25" x14ac:dyDescent="0.25">
      <c r="A1313" s="91" t="s">
        <v>572</v>
      </c>
      <c r="B1313" s="23" t="s">
        <v>559</v>
      </c>
      <c r="C1313" s="36" t="s">
        <v>2494</v>
      </c>
      <c r="D1313" s="88"/>
      <c r="E1313" s="89"/>
      <c r="F1313" s="37">
        <v>137390794.19999999</v>
      </c>
      <c r="G1313" s="34"/>
      <c r="H1313" s="37">
        <v>136357761.21000001</v>
      </c>
      <c r="I1313" s="34"/>
      <c r="J1313" s="38" t="s">
        <v>2493</v>
      </c>
      <c r="K1313" s="34"/>
    </row>
    <row r="1314" spans="1:11" ht="20.25" x14ac:dyDescent="0.25">
      <c r="A1314" s="90" t="s">
        <v>574</v>
      </c>
      <c r="B1314" s="23" t="s">
        <v>559</v>
      </c>
      <c r="C1314" s="36" t="s">
        <v>2495</v>
      </c>
      <c r="D1314" s="88"/>
      <c r="E1314" s="89"/>
      <c r="F1314" s="37">
        <v>104942647.55</v>
      </c>
      <c r="G1314" s="34"/>
      <c r="H1314" s="37">
        <v>104533835.16</v>
      </c>
      <c r="I1314" s="34"/>
      <c r="J1314" s="38" t="s">
        <v>2496</v>
      </c>
      <c r="K1314" s="34"/>
    </row>
    <row r="1315" spans="1:11" ht="30" x14ac:dyDescent="0.25">
      <c r="A1315" s="90" t="s">
        <v>591</v>
      </c>
      <c r="B1315" s="23" t="s">
        <v>559</v>
      </c>
      <c r="C1315" s="36" t="s">
        <v>2497</v>
      </c>
      <c r="D1315" s="88"/>
      <c r="E1315" s="89"/>
      <c r="F1315" s="37">
        <v>4334613.6500000004</v>
      </c>
      <c r="G1315" s="34"/>
      <c r="H1315" s="37">
        <v>4281442.3499999996</v>
      </c>
      <c r="I1315" s="34"/>
      <c r="J1315" s="38" t="s">
        <v>2498</v>
      </c>
      <c r="K1315" s="34"/>
    </row>
    <row r="1316" spans="1:11" ht="39.75" x14ac:dyDescent="0.25">
      <c r="A1316" s="90" t="s">
        <v>576</v>
      </c>
      <c r="B1316" s="23" t="s">
        <v>559</v>
      </c>
      <c r="C1316" s="36" t="s">
        <v>2499</v>
      </c>
      <c r="D1316" s="88"/>
      <c r="E1316" s="89"/>
      <c r="F1316" s="37">
        <v>28113533</v>
      </c>
      <c r="G1316" s="34"/>
      <c r="H1316" s="37">
        <v>27542483.699999999</v>
      </c>
      <c r="I1316" s="34"/>
      <c r="J1316" s="38" t="s">
        <v>2500</v>
      </c>
      <c r="K1316" s="34"/>
    </row>
    <row r="1317" spans="1:11" ht="21" customHeight="1" x14ac:dyDescent="0.25">
      <c r="A1317" s="91" t="s">
        <v>599</v>
      </c>
      <c r="B1317" s="23" t="s">
        <v>559</v>
      </c>
      <c r="C1317" s="36" t="s">
        <v>2501</v>
      </c>
      <c r="D1317" s="88"/>
      <c r="E1317" s="89"/>
      <c r="F1317" s="37">
        <v>12201564.91</v>
      </c>
      <c r="G1317" s="34"/>
      <c r="H1317" s="37">
        <v>12001071.98</v>
      </c>
      <c r="I1317" s="34"/>
      <c r="J1317" s="38" t="s">
        <v>2502</v>
      </c>
      <c r="K1317" s="34"/>
    </row>
    <row r="1318" spans="1:11" ht="30" x14ac:dyDescent="0.25">
      <c r="A1318" s="91" t="s">
        <v>602</v>
      </c>
      <c r="B1318" s="23" t="s">
        <v>559</v>
      </c>
      <c r="C1318" s="36" t="s">
        <v>2503</v>
      </c>
      <c r="D1318" s="88"/>
      <c r="E1318" s="89"/>
      <c r="F1318" s="37">
        <v>12201564.91</v>
      </c>
      <c r="G1318" s="34"/>
      <c r="H1318" s="37">
        <v>12001071.98</v>
      </c>
      <c r="I1318" s="34"/>
      <c r="J1318" s="38" t="s">
        <v>2502</v>
      </c>
      <c r="K1318" s="34"/>
    </row>
    <row r="1319" spans="1:11" ht="20.25" x14ac:dyDescent="0.25">
      <c r="A1319" s="90" t="s">
        <v>604</v>
      </c>
      <c r="B1319" s="23" t="s">
        <v>559</v>
      </c>
      <c r="C1319" s="36" t="s">
        <v>2504</v>
      </c>
      <c r="D1319" s="88"/>
      <c r="E1319" s="89"/>
      <c r="F1319" s="37">
        <v>6655114.1100000003</v>
      </c>
      <c r="G1319" s="34"/>
      <c r="H1319" s="37">
        <v>6594179.7699999996</v>
      </c>
      <c r="I1319" s="34"/>
      <c r="J1319" s="38" t="s">
        <v>2505</v>
      </c>
      <c r="K1319" s="34"/>
    </row>
    <row r="1320" spans="1:11" x14ac:dyDescent="0.25">
      <c r="A1320" s="90" t="s">
        <v>607</v>
      </c>
      <c r="B1320" s="23" t="s">
        <v>559</v>
      </c>
      <c r="C1320" s="36" t="s">
        <v>2506</v>
      </c>
      <c r="D1320" s="88"/>
      <c r="E1320" s="89"/>
      <c r="F1320" s="37">
        <v>5546450.7999999998</v>
      </c>
      <c r="G1320" s="34"/>
      <c r="H1320" s="37">
        <v>5406892.21</v>
      </c>
      <c r="I1320" s="34"/>
      <c r="J1320" s="38" t="s">
        <v>2507</v>
      </c>
      <c r="K1320" s="34"/>
    </row>
    <row r="1321" spans="1:11" x14ac:dyDescent="0.25">
      <c r="A1321" s="91" t="s">
        <v>610</v>
      </c>
      <c r="B1321" s="23" t="s">
        <v>559</v>
      </c>
      <c r="C1321" s="36" t="s">
        <v>2508</v>
      </c>
      <c r="D1321" s="88"/>
      <c r="E1321" s="89"/>
      <c r="F1321" s="37">
        <v>33015</v>
      </c>
      <c r="G1321" s="34"/>
      <c r="H1321" s="37">
        <v>28118.02</v>
      </c>
      <c r="I1321" s="34"/>
      <c r="J1321" s="38" t="s">
        <v>2509</v>
      </c>
      <c r="K1321" s="34"/>
    </row>
    <row r="1322" spans="1:11" x14ac:dyDescent="0.25">
      <c r="A1322" s="91" t="s">
        <v>875</v>
      </c>
      <c r="B1322" s="23" t="s">
        <v>559</v>
      </c>
      <c r="C1322" s="36" t="s">
        <v>2510</v>
      </c>
      <c r="D1322" s="88"/>
      <c r="E1322" s="89"/>
      <c r="F1322" s="37">
        <v>16500</v>
      </c>
      <c r="G1322" s="34"/>
      <c r="H1322" s="37">
        <v>13500</v>
      </c>
      <c r="I1322" s="34"/>
      <c r="J1322" s="38" t="s">
        <v>2511</v>
      </c>
      <c r="K1322" s="34"/>
    </row>
    <row r="1323" spans="1:11" ht="30" x14ac:dyDescent="0.25">
      <c r="A1323" s="90" t="s">
        <v>877</v>
      </c>
      <c r="B1323" s="23" t="s">
        <v>559</v>
      </c>
      <c r="C1323" s="36" t="s">
        <v>2512</v>
      </c>
      <c r="D1323" s="88"/>
      <c r="E1323" s="89"/>
      <c r="F1323" s="37">
        <v>16500</v>
      </c>
      <c r="G1323" s="34"/>
      <c r="H1323" s="37">
        <v>13500</v>
      </c>
      <c r="I1323" s="34"/>
      <c r="J1323" s="38" t="s">
        <v>2511</v>
      </c>
      <c r="K1323" s="34"/>
    </row>
    <row r="1324" spans="1:11" x14ac:dyDescent="0.25">
      <c r="A1324" s="91" t="s">
        <v>613</v>
      </c>
      <c r="B1324" s="23" t="s">
        <v>559</v>
      </c>
      <c r="C1324" s="36" t="s">
        <v>2513</v>
      </c>
      <c r="D1324" s="88"/>
      <c r="E1324" s="89"/>
      <c r="F1324" s="37">
        <v>16515</v>
      </c>
      <c r="G1324" s="34"/>
      <c r="H1324" s="37">
        <v>14618.02</v>
      </c>
      <c r="I1324" s="34"/>
      <c r="J1324" s="38" t="s">
        <v>2514</v>
      </c>
      <c r="K1324" s="34"/>
    </row>
    <row r="1325" spans="1:11" ht="20.25" x14ac:dyDescent="0.25">
      <c r="A1325" s="90" t="s">
        <v>615</v>
      </c>
      <c r="B1325" s="23" t="s">
        <v>559</v>
      </c>
      <c r="C1325" s="36" t="s">
        <v>2515</v>
      </c>
      <c r="D1325" s="88"/>
      <c r="E1325" s="89"/>
      <c r="F1325" s="37">
        <v>9014</v>
      </c>
      <c r="G1325" s="34"/>
      <c r="H1325" s="37">
        <v>7118</v>
      </c>
      <c r="I1325" s="34"/>
      <c r="J1325" s="38" t="s">
        <v>2516</v>
      </c>
      <c r="K1325" s="34"/>
    </row>
    <row r="1326" spans="1:11" x14ac:dyDescent="0.25">
      <c r="A1326" s="90" t="s">
        <v>953</v>
      </c>
      <c r="B1326" s="23" t="s">
        <v>559</v>
      </c>
      <c r="C1326" s="36" t="s">
        <v>2517</v>
      </c>
      <c r="D1326" s="88"/>
      <c r="E1326" s="89"/>
      <c r="F1326" s="37">
        <v>6000</v>
      </c>
      <c r="G1326" s="34"/>
      <c r="H1326" s="37">
        <v>6000</v>
      </c>
      <c r="I1326" s="34"/>
      <c r="J1326" s="38" t="s">
        <v>578</v>
      </c>
      <c r="K1326" s="34"/>
    </row>
    <row r="1327" spans="1:11" x14ac:dyDescent="0.25">
      <c r="A1327" s="90" t="s">
        <v>618</v>
      </c>
      <c r="B1327" s="23" t="s">
        <v>559</v>
      </c>
      <c r="C1327" s="36" t="s">
        <v>2518</v>
      </c>
      <c r="D1327" s="88"/>
      <c r="E1327" s="89"/>
      <c r="F1327" s="37">
        <v>1501</v>
      </c>
      <c r="G1327" s="34"/>
      <c r="H1327" s="37">
        <v>1500.02</v>
      </c>
      <c r="I1327" s="34"/>
      <c r="J1327" s="38" t="s">
        <v>2519</v>
      </c>
      <c r="K1327" s="34"/>
    </row>
    <row r="1328" spans="1:11" ht="39.75" x14ac:dyDescent="0.25">
      <c r="A1328" s="90" t="s">
        <v>8450</v>
      </c>
      <c r="B1328" s="23" t="s">
        <v>559</v>
      </c>
      <c r="C1328" s="36" t="s">
        <v>2520</v>
      </c>
      <c r="D1328" s="88"/>
      <c r="E1328" s="89"/>
      <c r="F1328" s="37">
        <v>7063855.0899999999</v>
      </c>
      <c r="G1328" s="34"/>
      <c r="H1328" s="37">
        <v>7063855.0899999999</v>
      </c>
      <c r="I1328" s="34"/>
      <c r="J1328" s="38" t="s">
        <v>578</v>
      </c>
      <c r="K1328" s="34"/>
    </row>
    <row r="1329" spans="1:11" ht="22.5" customHeight="1" x14ac:dyDescent="0.25">
      <c r="A1329" s="91" t="s">
        <v>599</v>
      </c>
      <c r="B1329" s="23" t="s">
        <v>559</v>
      </c>
      <c r="C1329" s="36" t="s">
        <v>2521</v>
      </c>
      <c r="D1329" s="88"/>
      <c r="E1329" s="89"/>
      <c r="F1329" s="37">
        <v>7063855.0899999999</v>
      </c>
      <c r="G1329" s="34"/>
      <c r="H1329" s="37">
        <v>7063855.0899999999</v>
      </c>
      <c r="I1329" s="34"/>
      <c r="J1329" s="38" t="s">
        <v>578</v>
      </c>
      <c r="K1329" s="34"/>
    </row>
    <row r="1330" spans="1:11" ht="30" x14ac:dyDescent="0.25">
      <c r="A1330" s="91" t="s">
        <v>602</v>
      </c>
      <c r="B1330" s="23" t="s">
        <v>559</v>
      </c>
      <c r="C1330" s="36" t="s">
        <v>2522</v>
      </c>
      <c r="D1330" s="88"/>
      <c r="E1330" s="89"/>
      <c r="F1330" s="37">
        <v>7063855.0899999999</v>
      </c>
      <c r="G1330" s="34"/>
      <c r="H1330" s="37">
        <v>7063855.0899999999</v>
      </c>
      <c r="I1330" s="34"/>
      <c r="J1330" s="38" t="s">
        <v>578</v>
      </c>
      <c r="K1330" s="34"/>
    </row>
    <row r="1331" spans="1:11" x14ac:dyDescent="0.25">
      <c r="A1331" s="90" t="s">
        <v>607</v>
      </c>
      <c r="B1331" s="23" t="s">
        <v>559</v>
      </c>
      <c r="C1331" s="36" t="s">
        <v>2523</v>
      </c>
      <c r="D1331" s="88"/>
      <c r="E1331" s="89"/>
      <c r="F1331" s="37">
        <v>7063855.0899999999</v>
      </c>
      <c r="G1331" s="34"/>
      <c r="H1331" s="37">
        <v>7063855.0899999999</v>
      </c>
      <c r="I1331" s="34"/>
      <c r="J1331" s="38" t="s">
        <v>578</v>
      </c>
      <c r="K1331" s="34"/>
    </row>
    <row r="1332" spans="1:11" ht="30" x14ac:dyDescent="0.25">
      <c r="A1332" s="90" t="s">
        <v>2524</v>
      </c>
      <c r="B1332" s="23" t="s">
        <v>559</v>
      </c>
      <c r="C1332" s="36" t="s">
        <v>2525</v>
      </c>
      <c r="D1332" s="88"/>
      <c r="E1332" s="89"/>
      <c r="F1332" s="37">
        <v>7370000</v>
      </c>
      <c r="G1332" s="34"/>
      <c r="H1332" s="37">
        <v>7167190.9500000002</v>
      </c>
      <c r="I1332" s="34"/>
      <c r="J1332" s="38" t="s">
        <v>2526</v>
      </c>
      <c r="K1332" s="34"/>
    </row>
    <row r="1333" spans="1:11" x14ac:dyDescent="0.25">
      <c r="A1333" s="91" t="s">
        <v>1191</v>
      </c>
      <c r="B1333" s="23" t="s">
        <v>559</v>
      </c>
      <c r="C1333" s="36" t="s">
        <v>2527</v>
      </c>
      <c r="D1333" s="88"/>
      <c r="E1333" s="89"/>
      <c r="F1333" s="37">
        <v>7370000</v>
      </c>
      <c r="G1333" s="34"/>
      <c r="H1333" s="37">
        <v>7167190.9500000002</v>
      </c>
      <c r="I1333" s="34"/>
      <c r="J1333" s="38" t="s">
        <v>2526</v>
      </c>
      <c r="K1333" s="34"/>
    </row>
    <row r="1334" spans="1:11" x14ac:dyDescent="0.25">
      <c r="A1334" s="91" t="s">
        <v>1552</v>
      </c>
      <c r="B1334" s="23" t="s">
        <v>559</v>
      </c>
      <c r="C1334" s="36" t="s">
        <v>2528</v>
      </c>
      <c r="D1334" s="88"/>
      <c r="E1334" s="89"/>
      <c r="F1334" s="37">
        <v>7370000</v>
      </c>
      <c r="G1334" s="34"/>
      <c r="H1334" s="37">
        <v>7167190.9500000002</v>
      </c>
      <c r="I1334" s="34"/>
      <c r="J1334" s="38" t="s">
        <v>2526</v>
      </c>
      <c r="K1334" s="34"/>
    </row>
    <row r="1335" spans="1:11" ht="49.5" x14ac:dyDescent="0.25">
      <c r="A1335" s="90" t="s">
        <v>8480</v>
      </c>
      <c r="B1335" s="23" t="s">
        <v>559</v>
      </c>
      <c r="C1335" s="36" t="s">
        <v>2529</v>
      </c>
      <c r="D1335" s="88"/>
      <c r="E1335" s="89"/>
      <c r="F1335" s="37">
        <v>30000</v>
      </c>
      <c r="G1335" s="34"/>
      <c r="H1335" s="37">
        <v>30000</v>
      </c>
      <c r="I1335" s="34"/>
      <c r="J1335" s="38" t="s">
        <v>578</v>
      </c>
      <c r="K1335" s="34"/>
    </row>
    <row r="1336" spans="1:11" ht="24" customHeight="1" x14ac:dyDescent="0.25">
      <c r="A1336" s="91" t="s">
        <v>599</v>
      </c>
      <c r="B1336" s="23" t="s">
        <v>559</v>
      </c>
      <c r="C1336" s="36" t="s">
        <v>2530</v>
      </c>
      <c r="D1336" s="88"/>
      <c r="E1336" s="89"/>
      <c r="F1336" s="37">
        <v>30000</v>
      </c>
      <c r="G1336" s="34"/>
      <c r="H1336" s="37">
        <v>30000</v>
      </c>
      <c r="I1336" s="34"/>
      <c r="J1336" s="38" t="s">
        <v>578</v>
      </c>
      <c r="K1336" s="34"/>
    </row>
    <row r="1337" spans="1:11" ht="30" x14ac:dyDescent="0.25">
      <c r="A1337" s="91" t="s">
        <v>602</v>
      </c>
      <c r="B1337" s="23" t="s">
        <v>559</v>
      </c>
      <c r="C1337" s="36" t="s">
        <v>2531</v>
      </c>
      <c r="D1337" s="88"/>
      <c r="E1337" s="89"/>
      <c r="F1337" s="37">
        <v>30000</v>
      </c>
      <c r="G1337" s="34"/>
      <c r="H1337" s="37">
        <v>30000</v>
      </c>
      <c r="I1337" s="34"/>
      <c r="J1337" s="38" t="s">
        <v>578</v>
      </c>
      <c r="K1337" s="34"/>
    </row>
    <row r="1338" spans="1:11" x14ac:dyDescent="0.25">
      <c r="A1338" s="90" t="s">
        <v>607</v>
      </c>
      <c r="B1338" s="23" t="s">
        <v>559</v>
      </c>
      <c r="C1338" s="36" t="s">
        <v>2532</v>
      </c>
      <c r="D1338" s="88"/>
      <c r="E1338" s="89"/>
      <c r="F1338" s="37">
        <v>30000</v>
      </c>
      <c r="G1338" s="34"/>
      <c r="H1338" s="37">
        <v>30000</v>
      </c>
      <c r="I1338" s="34"/>
      <c r="J1338" s="38" t="s">
        <v>578</v>
      </c>
      <c r="K1338" s="34"/>
    </row>
    <row r="1339" spans="1:11" x14ac:dyDescent="0.25">
      <c r="A1339" s="90" t="s">
        <v>2533</v>
      </c>
      <c r="B1339" s="23" t="s">
        <v>559</v>
      </c>
      <c r="C1339" s="36" t="s">
        <v>2534</v>
      </c>
      <c r="D1339" s="88"/>
      <c r="E1339" s="89"/>
      <c r="F1339" s="37">
        <v>9534743284.6700001</v>
      </c>
      <c r="G1339" s="34"/>
      <c r="H1339" s="37">
        <v>9472503990.0200005</v>
      </c>
      <c r="I1339" s="34"/>
      <c r="J1339" s="38" t="s">
        <v>2535</v>
      </c>
      <c r="K1339" s="34"/>
    </row>
    <row r="1340" spans="1:11" ht="30" x14ac:dyDescent="0.25">
      <c r="A1340" s="90" t="s">
        <v>8197</v>
      </c>
      <c r="B1340" s="23" t="s">
        <v>559</v>
      </c>
      <c r="C1340" s="36" t="s">
        <v>2536</v>
      </c>
      <c r="D1340" s="88"/>
      <c r="E1340" s="89"/>
      <c r="F1340" s="37">
        <v>9488205284.6700001</v>
      </c>
      <c r="G1340" s="34"/>
      <c r="H1340" s="37">
        <v>9425965990.0200005</v>
      </c>
      <c r="I1340" s="34"/>
      <c r="J1340" s="38" t="s">
        <v>2535</v>
      </c>
      <c r="K1340" s="34"/>
    </row>
    <row r="1341" spans="1:11" ht="20.25" x14ac:dyDescent="0.25">
      <c r="A1341" s="91" t="s">
        <v>8198</v>
      </c>
      <c r="B1341" s="23" t="s">
        <v>559</v>
      </c>
      <c r="C1341" s="36" t="s">
        <v>2537</v>
      </c>
      <c r="D1341" s="88"/>
      <c r="E1341" s="89"/>
      <c r="F1341" s="37">
        <v>9488205284.6700001</v>
      </c>
      <c r="G1341" s="34"/>
      <c r="H1341" s="37">
        <v>9425965990.0200005</v>
      </c>
      <c r="I1341" s="34"/>
      <c r="J1341" s="38" t="s">
        <v>2535</v>
      </c>
      <c r="K1341" s="34"/>
    </row>
    <row r="1342" spans="1:11" ht="39.75" x14ac:dyDescent="0.25">
      <c r="A1342" s="91" t="s">
        <v>8199</v>
      </c>
      <c r="B1342" s="23" t="s">
        <v>559</v>
      </c>
      <c r="C1342" s="36" t="s">
        <v>2538</v>
      </c>
      <c r="D1342" s="88"/>
      <c r="E1342" s="89"/>
      <c r="F1342" s="35">
        <v>9488205284.6700001</v>
      </c>
      <c r="G1342" s="34"/>
      <c r="H1342" s="35">
        <v>9425965990.0200005</v>
      </c>
      <c r="I1342" s="34"/>
      <c r="J1342" s="38" t="s">
        <v>2535</v>
      </c>
      <c r="K1342" s="34"/>
    </row>
    <row r="1343" spans="1:11" ht="127.5" x14ac:dyDescent="0.25">
      <c r="A1343" s="90" t="s">
        <v>8481</v>
      </c>
      <c r="B1343" s="23" t="s">
        <v>559</v>
      </c>
      <c r="C1343" s="36" t="s">
        <v>2539</v>
      </c>
      <c r="D1343" s="88"/>
      <c r="E1343" s="89"/>
      <c r="F1343" s="37">
        <v>125865496.31</v>
      </c>
      <c r="G1343" s="34"/>
      <c r="H1343" s="37">
        <v>109731550.13</v>
      </c>
      <c r="I1343" s="34"/>
      <c r="J1343" s="38" t="s">
        <v>2540</v>
      </c>
      <c r="K1343" s="34"/>
    </row>
    <row r="1344" spans="1:11" x14ac:dyDescent="0.25">
      <c r="A1344" s="91" t="s">
        <v>610</v>
      </c>
      <c r="B1344" s="23" t="s">
        <v>559</v>
      </c>
      <c r="C1344" s="36" t="s">
        <v>2541</v>
      </c>
      <c r="D1344" s="88"/>
      <c r="E1344" s="89"/>
      <c r="F1344" s="37">
        <v>125865496.31</v>
      </c>
      <c r="G1344" s="34"/>
      <c r="H1344" s="37">
        <v>109731550.13</v>
      </c>
      <c r="I1344" s="34"/>
      <c r="J1344" s="38" t="s">
        <v>2540</v>
      </c>
      <c r="K1344" s="34"/>
    </row>
    <row r="1345" spans="1:11" ht="49.5" x14ac:dyDescent="0.25">
      <c r="A1345" s="91" t="s">
        <v>1129</v>
      </c>
      <c r="B1345" s="23" t="s">
        <v>559</v>
      </c>
      <c r="C1345" s="36" t="s">
        <v>2542</v>
      </c>
      <c r="D1345" s="88"/>
      <c r="E1345" s="89"/>
      <c r="F1345" s="37">
        <v>125865496.31</v>
      </c>
      <c r="G1345" s="34"/>
      <c r="H1345" s="37">
        <v>109731550.13</v>
      </c>
      <c r="I1345" s="34"/>
      <c r="J1345" s="38" t="s">
        <v>2540</v>
      </c>
      <c r="K1345" s="34"/>
    </row>
    <row r="1346" spans="1:11" ht="49.5" x14ac:dyDescent="0.25">
      <c r="A1346" s="90" t="s">
        <v>1131</v>
      </c>
      <c r="B1346" s="23" t="s">
        <v>559</v>
      </c>
      <c r="C1346" s="36" t="s">
        <v>2543</v>
      </c>
      <c r="D1346" s="88"/>
      <c r="E1346" s="89"/>
      <c r="F1346" s="37">
        <v>125865496.31</v>
      </c>
      <c r="G1346" s="34"/>
      <c r="H1346" s="37">
        <v>109731550.13</v>
      </c>
      <c r="I1346" s="34"/>
      <c r="J1346" s="38" t="s">
        <v>2540</v>
      </c>
      <c r="K1346" s="34"/>
    </row>
    <row r="1347" spans="1:11" ht="117.75" x14ac:dyDescent="0.25">
      <c r="A1347" s="90" t="s">
        <v>8482</v>
      </c>
      <c r="B1347" s="23" t="s">
        <v>559</v>
      </c>
      <c r="C1347" s="36" t="s">
        <v>2544</v>
      </c>
      <c r="D1347" s="88"/>
      <c r="E1347" s="89"/>
      <c r="F1347" s="37">
        <v>5517103848.4499998</v>
      </c>
      <c r="G1347" s="34"/>
      <c r="H1347" s="37">
        <v>5473923447.0600004</v>
      </c>
      <c r="I1347" s="34"/>
      <c r="J1347" s="38" t="s">
        <v>2545</v>
      </c>
      <c r="K1347" s="34"/>
    </row>
    <row r="1348" spans="1:11" x14ac:dyDescent="0.25">
      <c r="A1348" s="91" t="s">
        <v>610</v>
      </c>
      <c r="B1348" s="23" t="s">
        <v>559</v>
      </c>
      <c r="C1348" s="36" t="s">
        <v>2546</v>
      </c>
      <c r="D1348" s="88"/>
      <c r="E1348" s="89"/>
      <c r="F1348" s="37">
        <v>5517103848.4499998</v>
      </c>
      <c r="G1348" s="34"/>
      <c r="H1348" s="37">
        <v>5473923447.0600004</v>
      </c>
      <c r="I1348" s="34"/>
      <c r="J1348" s="38" t="s">
        <v>2545</v>
      </c>
      <c r="K1348" s="34"/>
    </row>
    <row r="1349" spans="1:11" ht="49.5" x14ac:dyDescent="0.25">
      <c r="A1349" s="91" t="s">
        <v>1129</v>
      </c>
      <c r="B1349" s="23" t="s">
        <v>559</v>
      </c>
      <c r="C1349" s="36" t="s">
        <v>2547</v>
      </c>
      <c r="D1349" s="88"/>
      <c r="E1349" s="89"/>
      <c r="F1349" s="37">
        <v>5517103848.4499998</v>
      </c>
      <c r="G1349" s="34"/>
      <c r="H1349" s="37">
        <v>5473923447.0600004</v>
      </c>
      <c r="I1349" s="34"/>
      <c r="J1349" s="38" t="s">
        <v>2545</v>
      </c>
      <c r="K1349" s="34"/>
    </row>
    <row r="1350" spans="1:11" ht="49.5" x14ac:dyDescent="0.25">
      <c r="A1350" s="90" t="s">
        <v>1131</v>
      </c>
      <c r="B1350" s="23" t="s">
        <v>559</v>
      </c>
      <c r="C1350" s="36" t="s">
        <v>2548</v>
      </c>
      <c r="D1350" s="88"/>
      <c r="E1350" s="89"/>
      <c r="F1350" s="37">
        <v>5517103848.4499998</v>
      </c>
      <c r="G1350" s="34"/>
      <c r="H1350" s="37">
        <v>5473923447.0600004</v>
      </c>
      <c r="I1350" s="34"/>
      <c r="J1350" s="38" t="s">
        <v>2545</v>
      </c>
      <c r="K1350" s="34"/>
    </row>
    <row r="1351" spans="1:11" ht="117.75" x14ac:dyDescent="0.25">
      <c r="A1351" s="90" t="s">
        <v>8483</v>
      </c>
      <c r="B1351" s="23" t="s">
        <v>559</v>
      </c>
      <c r="C1351" s="36" t="s">
        <v>2549</v>
      </c>
      <c r="D1351" s="88"/>
      <c r="E1351" s="89"/>
      <c r="F1351" s="37">
        <v>3720817464.6500001</v>
      </c>
      <c r="G1351" s="34"/>
      <c r="H1351" s="37">
        <v>3720817464.5500002</v>
      </c>
      <c r="I1351" s="34"/>
      <c r="J1351" s="38" t="s">
        <v>2550</v>
      </c>
      <c r="K1351" s="34"/>
    </row>
    <row r="1352" spans="1:11" x14ac:dyDescent="0.25">
      <c r="A1352" s="91" t="s">
        <v>610</v>
      </c>
      <c r="B1352" s="23" t="s">
        <v>559</v>
      </c>
      <c r="C1352" s="36" t="s">
        <v>2551</v>
      </c>
      <c r="D1352" s="88"/>
      <c r="E1352" s="89"/>
      <c r="F1352" s="37">
        <v>3720817464.6500001</v>
      </c>
      <c r="G1352" s="34"/>
      <c r="H1352" s="37">
        <v>3720817464.5500002</v>
      </c>
      <c r="I1352" s="34"/>
      <c r="J1352" s="38" t="s">
        <v>2550</v>
      </c>
      <c r="K1352" s="34"/>
    </row>
    <row r="1353" spans="1:11" ht="49.5" x14ac:dyDescent="0.25">
      <c r="A1353" s="91" t="s">
        <v>1129</v>
      </c>
      <c r="B1353" s="23" t="s">
        <v>559</v>
      </c>
      <c r="C1353" s="36" t="s">
        <v>2552</v>
      </c>
      <c r="D1353" s="88"/>
      <c r="E1353" s="89"/>
      <c r="F1353" s="37">
        <v>3720817464.6500001</v>
      </c>
      <c r="G1353" s="34"/>
      <c r="H1353" s="37">
        <v>3720817464.5500002</v>
      </c>
      <c r="I1353" s="34"/>
      <c r="J1353" s="38" t="s">
        <v>2550</v>
      </c>
      <c r="K1353" s="34"/>
    </row>
    <row r="1354" spans="1:11" ht="49.5" x14ac:dyDescent="0.25">
      <c r="A1354" s="90" t="s">
        <v>1131</v>
      </c>
      <c r="B1354" s="23" t="s">
        <v>559</v>
      </c>
      <c r="C1354" s="36" t="s">
        <v>2553</v>
      </c>
      <c r="D1354" s="88"/>
      <c r="E1354" s="89"/>
      <c r="F1354" s="37">
        <v>3720817464.6500001</v>
      </c>
      <c r="G1354" s="34"/>
      <c r="H1354" s="37">
        <v>3720817464.5500002</v>
      </c>
      <c r="I1354" s="34"/>
      <c r="J1354" s="38" t="s">
        <v>2550</v>
      </c>
      <c r="K1354" s="34"/>
    </row>
    <row r="1355" spans="1:11" ht="137.25" x14ac:dyDescent="0.25">
      <c r="A1355" s="90" t="s">
        <v>8484</v>
      </c>
      <c r="B1355" s="23" t="s">
        <v>559</v>
      </c>
      <c r="C1355" s="36" t="s">
        <v>2554</v>
      </c>
      <c r="D1355" s="88"/>
      <c r="E1355" s="89"/>
      <c r="F1355" s="37">
        <v>124418475.26000001</v>
      </c>
      <c r="G1355" s="34"/>
      <c r="H1355" s="37">
        <v>121493528.28</v>
      </c>
      <c r="I1355" s="34"/>
      <c r="J1355" s="38" t="s">
        <v>2555</v>
      </c>
      <c r="K1355" s="34"/>
    </row>
    <row r="1356" spans="1:11" x14ac:dyDescent="0.25">
      <c r="A1356" s="91" t="s">
        <v>610</v>
      </c>
      <c r="B1356" s="23" t="s">
        <v>559</v>
      </c>
      <c r="C1356" s="36" t="s">
        <v>2556</v>
      </c>
      <c r="D1356" s="88"/>
      <c r="E1356" s="89"/>
      <c r="F1356" s="37">
        <v>124418475.26000001</v>
      </c>
      <c r="G1356" s="34"/>
      <c r="H1356" s="37">
        <v>121493528.28</v>
      </c>
      <c r="I1356" s="34"/>
      <c r="J1356" s="38" t="s">
        <v>2555</v>
      </c>
      <c r="K1356" s="34"/>
    </row>
    <row r="1357" spans="1:11" ht="39.75" customHeight="1" x14ac:dyDescent="0.25">
      <c r="A1357" s="91" t="s">
        <v>1129</v>
      </c>
      <c r="B1357" s="23" t="s">
        <v>559</v>
      </c>
      <c r="C1357" s="36" t="s">
        <v>2557</v>
      </c>
      <c r="D1357" s="88"/>
      <c r="E1357" s="89"/>
      <c r="F1357" s="37">
        <v>124418475.26000001</v>
      </c>
      <c r="G1357" s="34"/>
      <c r="H1357" s="37">
        <v>121493528.28</v>
      </c>
      <c r="I1357" s="34"/>
      <c r="J1357" s="38" t="s">
        <v>2555</v>
      </c>
      <c r="K1357" s="34"/>
    </row>
    <row r="1358" spans="1:11" ht="49.5" x14ac:dyDescent="0.25">
      <c r="A1358" s="90" t="s">
        <v>1131</v>
      </c>
      <c r="B1358" s="23" t="s">
        <v>559</v>
      </c>
      <c r="C1358" s="36" t="s">
        <v>2558</v>
      </c>
      <c r="D1358" s="88"/>
      <c r="E1358" s="89"/>
      <c r="F1358" s="37">
        <v>124418475.26000001</v>
      </c>
      <c r="G1358" s="34"/>
      <c r="H1358" s="37">
        <v>121493528.28</v>
      </c>
      <c r="I1358" s="34"/>
      <c r="J1358" s="38" t="s">
        <v>2555</v>
      </c>
      <c r="K1358" s="34"/>
    </row>
    <row r="1359" spans="1:11" ht="49.5" x14ac:dyDescent="0.25">
      <c r="A1359" s="90" t="s">
        <v>8224</v>
      </c>
      <c r="B1359" s="23" t="s">
        <v>559</v>
      </c>
      <c r="C1359" s="36" t="s">
        <v>2559</v>
      </c>
      <c r="D1359" s="88"/>
      <c r="E1359" s="89"/>
      <c r="F1359" s="37">
        <v>46538000</v>
      </c>
      <c r="G1359" s="34"/>
      <c r="H1359" s="37">
        <v>46538000</v>
      </c>
      <c r="I1359" s="34"/>
      <c r="J1359" s="38" t="s">
        <v>578</v>
      </c>
      <c r="K1359" s="34"/>
    </row>
    <row r="1360" spans="1:11" ht="20.25" x14ac:dyDescent="0.25">
      <c r="A1360" s="91" t="s">
        <v>8116</v>
      </c>
      <c r="B1360" s="23" t="s">
        <v>559</v>
      </c>
      <c r="C1360" s="36" t="s">
        <v>2560</v>
      </c>
      <c r="D1360" s="88"/>
      <c r="E1360" s="89"/>
      <c r="F1360" s="37">
        <v>46538000</v>
      </c>
      <c r="G1360" s="34"/>
      <c r="H1360" s="37">
        <v>46538000</v>
      </c>
      <c r="I1360" s="34"/>
      <c r="J1360" s="38" t="s">
        <v>578</v>
      </c>
      <c r="K1360" s="34"/>
    </row>
    <row r="1361" spans="1:11" ht="20.25" x14ac:dyDescent="0.25">
      <c r="A1361" s="91" t="s">
        <v>8249</v>
      </c>
      <c r="B1361" s="23" t="s">
        <v>559</v>
      </c>
      <c r="C1361" s="36" t="s">
        <v>2561</v>
      </c>
      <c r="D1361" s="88"/>
      <c r="E1361" s="89"/>
      <c r="F1361" s="35">
        <v>46538000</v>
      </c>
      <c r="G1361" s="34"/>
      <c r="H1361" s="35">
        <v>46538000</v>
      </c>
      <c r="I1361" s="34"/>
      <c r="J1361" s="38" t="s">
        <v>578</v>
      </c>
      <c r="K1361" s="34"/>
    </row>
    <row r="1362" spans="1:11" ht="137.25" x14ac:dyDescent="0.25">
      <c r="A1362" s="90" t="s">
        <v>8485</v>
      </c>
      <c r="B1362" s="23" t="s">
        <v>559</v>
      </c>
      <c r="C1362" s="36" t="s">
        <v>2562</v>
      </c>
      <c r="D1362" s="88"/>
      <c r="E1362" s="89"/>
      <c r="F1362" s="37">
        <v>46538000</v>
      </c>
      <c r="G1362" s="34"/>
      <c r="H1362" s="37">
        <v>46538000</v>
      </c>
      <c r="I1362" s="34"/>
      <c r="J1362" s="38" t="s">
        <v>578</v>
      </c>
      <c r="K1362" s="34"/>
    </row>
    <row r="1363" spans="1:11" ht="30" x14ac:dyDescent="0.25">
      <c r="A1363" s="91" t="s">
        <v>987</v>
      </c>
      <c r="B1363" s="23" t="s">
        <v>559</v>
      </c>
      <c r="C1363" s="36" t="s">
        <v>2563</v>
      </c>
      <c r="D1363" s="88"/>
      <c r="E1363" s="89"/>
      <c r="F1363" s="37">
        <v>46538000</v>
      </c>
      <c r="G1363" s="34"/>
      <c r="H1363" s="37">
        <v>46538000</v>
      </c>
      <c r="I1363" s="34"/>
      <c r="J1363" s="38" t="s">
        <v>578</v>
      </c>
      <c r="K1363" s="34"/>
    </row>
    <row r="1364" spans="1:11" x14ac:dyDescent="0.25">
      <c r="A1364" s="91" t="s">
        <v>989</v>
      </c>
      <c r="B1364" s="23" t="s">
        <v>559</v>
      </c>
      <c r="C1364" s="36" t="s">
        <v>2564</v>
      </c>
      <c r="D1364" s="88"/>
      <c r="E1364" s="89"/>
      <c r="F1364" s="37">
        <v>46538000</v>
      </c>
      <c r="G1364" s="34"/>
      <c r="H1364" s="37">
        <v>46538000</v>
      </c>
      <c r="I1364" s="34"/>
      <c r="J1364" s="38" t="s">
        <v>578</v>
      </c>
      <c r="K1364" s="34"/>
    </row>
    <row r="1365" spans="1:11" ht="49.5" x14ac:dyDescent="0.25">
      <c r="A1365" s="90" t="s">
        <v>991</v>
      </c>
      <c r="B1365" s="23" t="s">
        <v>559</v>
      </c>
      <c r="C1365" s="36" t="s">
        <v>2565</v>
      </c>
      <c r="D1365" s="88"/>
      <c r="E1365" s="89"/>
      <c r="F1365" s="37">
        <v>40538000</v>
      </c>
      <c r="G1365" s="34"/>
      <c r="H1365" s="37">
        <v>40538000</v>
      </c>
      <c r="I1365" s="34"/>
      <c r="J1365" s="38" t="s">
        <v>578</v>
      </c>
      <c r="K1365" s="34"/>
    </row>
    <row r="1366" spans="1:11" ht="15" customHeight="1" x14ac:dyDescent="0.25">
      <c r="A1366" s="90" t="s">
        <v>1567</v>
      </c>
      <c r="B1366" s="23" t="s">
        <v>559</v>
      </c>
      <c r="C1366" s="36" t="s">
        <v>2566</v>
      </c>
      <c r="D1366" s="88"/>
      <c r="E1366" s="89"/>
      <c r="F1366" s="37">
        <v>6000000</v>
      </c>
      <c r="G1366" s="34"/>
      <c r="H1366" s="37">
        <v>6000000</v>
      </c>
      <c r="I1366" s="34"/>
      <c r="J1366" s="38" t="s">
        <v>578</v>
      </c>
      <c r="K1366" s="34"/>
    </row>
    <row r="1367" spans="1:11" x14ac:dyDescent="0.25">
      <c r="A1367" s="90" t="s">
        <v>2567</v>
      </c>
      <c r="B1367" s="23" t="s">
        <v>559</v>
      </c>
      <c r="C1367" s="36" t="s">
        <v>2568</v>
      </c>
      <c r="D1367" s="88"/>
      <c r="E1367" s="89"/>
      <c r="F1367" s="37">
        <v>32557962</v>
      </c>
      <c r="G1367" s="34"/>
      <c r="H1367" s="37">
        <v>25457962</v>
      </c>
      <c r="I1367" s="34"/>
      <c r="J1367" s="38" t="s">
        <v>2569</v>
      </c>
      <c r="K1367" s="34"/>
    </row>
    <row r="1368" spans="1:11" ht="39.75" x14ac:dyDescent="0.25">
      <c r="A1368" s="90" t="s">
        <v>8284</v>
      </c>
      <c r="B1368" s="23" t="s">
        <v>559</v>
      </c>
      <c r="C1368" s="36" t="s">
        <v>2570</v>
      </c>
      <c r="D1368" s="88"/>
      <c r="E1368" s="89"/>
      <c r="F1368" s="37">
        <v>32557962</v>
      </c>
      <c r="G1368" s="34"/>
      <c r="H1368" s="37">
        <v>25457962</v>
      </c>
      <c r="I1368" s="34"/>
      <c r="J1368" s="38" t="s">
        <v>2569</v>
      </c>
      <c r="K1368" s="34"/>
    </row>
    <row r="1369" spans="1:11" ht="20.25" x14ac:dyDescent="0.25">
      <c r="A1369" s="91" t="s">
        <v>8290</v>
      </c>
      <c r="B1369" s="23" t="s">
        <v>559</v>
      </c>
      <c r="C1369" s="36" t="s">
        <v>2571</v>
      </c>
      <c r="D1369" s="88"/>
      <c r="E1369" s="89"/>
      <c r="F1369" s="37">
        <v>32557962</v>
      </c>
      <c r="G1369" s="34"/>
      <c r="H1369" s="37">
        <v>25457962</v>
      </c>
      <c r="I1369" s="34"/>
      <c r="J1369" s="38" t="s">
        <v>2569</v>
      </c>
      <c r="K1369" s="34"/>
    </row>
    <row r="1370" spans="1:11" ht="30" x14ac:dyDescent="0.25">
      <c r="A1370" s="91" t="s">
        <v>8291</v>
      </c>
      <c r="B1370" s="23" t="s">
        <v>559</v>
      </c>
      <c r="C1370" s="36" t="s">
        <v>2572</v>
      </c>
      <c r="D1370" s="88"/>
      <c r="E1370" s="89"/>
      <c r="F1370" s="35">
        <v>11590000</v>
      </c>
      <c r="G1370" s="34"/>
      <c r="H1370" s="35">
        <v>4490000</v>
      </c>
      <c r="I1370" s="34"/>
      <c r="J1370" s="38" t="s">
        <v>2569</v>
      </c>
      <c r="K1370" s="34"/>
    </row>
    <row r="1371" spans="1:11" ht="156.75" x14ac:dyDescent="0.25">
      <c r="A1371" s="90" t="s">
        <v>2573</v>
      </c>
      <c r="B1371" s="23" t="s">
        <v>559</v>
      </c>
      <c r="C1371" s="36" t="s">
        <v>2574</v>
      </c>
      <c r="D1371" s="88"/>
      <c r="E1371" s="89"/>
      <c r="F1371" s="37">
        <v>11590000</v>
      </c>
      <c r="G1371" s="34"/>
      <c r="H1371" s="37">
        <v>4490000</v>
      </c>
      <c r="I1371" s="34"/>
      <c r="J1371" s="38" t="s">
        <v>2569</v>
      </c>
      <c r="K1371" s="34"/>
    </row>
    <row r="1372" spans="1:11" ht="30" x14ac:dyDescent="0.25">
      <c r="A1372" s="91" t="s">
        <v>599</v>
      </c>
      <c r="B1372" s="23" t="s">
        <v>559</v>
      </c>
      <c r="C1372" s="36" t="s">
        <v>2575</v>
      </c>
      <c r="D1372" s="88"/>
      <c r="E1372" s="89"/>
      <c r="F1372" s="37">
        <v>11590000</v>
      </c>
      <c r="G1372" s="34"/>
      <c r="H1372" s="37">
        <v>4490000</v>
      </c>
      <c r="I1372" s="34"/>
      <c r="J1372" s="38" t="s">
        <v>2569</v>
      </c>
      <c r="K1372" s="34"/>
    </row>
    <row r="1373" spans="1:11" ht="30" x14ac:dyDescent="0.25">
      <c r="A1373" s="91" t="s">
        <v>602</v>
      </c>
      <c r="B1373" s="23" t="s">
        <v>559</v>
      </c>
      <c r="C1373" s="36" t="s">
        <v>2576</v>
      </c>
      <c r="D1373" s="88"/>
      <c r="E1373" s="89"/>
      <c r="F1373" s="37">
        <v>11590000</v>
      </c>
      <c r="G1373" s="34"/>
      <c r="H1373" s="37">
        <v>4490000</v>
      </c>
      <c r="I1373" s="34"/>
      <c r="J1373" s="38" t="s">
        <v>2569</v>
      </c>
      <c r="K1373" s="34"/>
    </row>
    <row r="1374" spans="1:11" x14ac:dyDescent="0.25">
      <c r="A1374" s="90" t="s">
        <v>607</v>
      </c>
      <c r="B1374" s="23" t="s">
        <v>559</v>
      </c>
      <c r="C1374" s="36" t="s">
        <v>2577</v>
      </c>
      <c r="D1374" s="88"/>
      <c r="E1374" s="89"/>
      <c r="F1374" s="37">
        <v>11590000</v>
      </c>
      <c r="G1374" s="34"/>
      <c r="H1374" s="37">
        <v>4490000</v>
      </c>
      <c r="I1374" s="34"/>
      <c r="J1374" s="38" t="s">
        <v>2569</v>
      </c>
      <c r="K1374" s="34"/>
    </row>
    <row r="1375" spans="1:11" ht="30" x14ac:dyDescent="0.25">
      <c r="A1375" s="91" t="s">
        <v>8292</v>
      </c>
      <c r="B1375" s="23" t="s">
        <v>559</v>
      </c>
      <c r="C1375" s="36" t="s">
        <v>2578</v>
      </c>
      <c r="D1375" s="88"/>
      <c r="E1375" s="89"/>
      <c r="F1375" s="35">
        <v>18458712</v>
      </c>
      <c r="G1375" s="34"/>
      <c r="H1375" s="35">
        <v>18458712</v>
      </c>
      <c r="I1375" s="34"/>
      <c r="J1375" s="38" t="s">
        <v>578</v>
      </c>
      <c r="K1375" s="34"/>
    </row>
    <row r="1376" spans="1:11" ht="127.5" x14ac:dyDescent="0.25">
      <c r="A1376" s="90" t="s">
        <v>8486</v>
      </c>
      <c r="B1376" s="23" t="s">
        <v>559</v>
      </c>
      <c r="C1376" s="36" t="s">
        <v>2579</v>
      </c>
      <c r="D1376" s="88"/>
      <c r="E1376" s="89"/>
      <c r="F1376" s="37">
        <v>18458712</v>
      </c>
      <c r="G1376" s="34"/>
      <c r="H1376" s="37">
        <v>18458712</v>
      </c>
      <c r="I1376" s="34"/>
      <c r="J1376" s="38" t="s">
        <v>578</v>
      </c>
      <c r="K1376" s="34"/>
    </row>
    <row r="1377" spans="1:11" ht="30" x14ac:dyDescent="0.25">
      <c r="A1377" s="91" t="s">
        <v>599</v>
      </c>
      <c r="B1377" s="23" t="s">
        <v>559</v>
      </c>
      <c r="C1377" s="36" t="s">
        <v>2580</v>
      </c>
      <c r="D1377" s="88"/>
      <c r="E1377" s="89"/>
      <c r="F1377" s="37">
        <v>18458712</v>
      </c>
      <c r="G1377" s="34"/>
      <c r="H1377" s="37">
        <v>18458712</v>
      </c>
      <c r="I1377" s="34"/>
      <c r="J1377" s="38" t="s">
        <v>578</v>
      </c>
      <c r="K1377" s="34"/>
    </row>
    <row r="1378" spans="1:11" ht="30" x14ac:dyDescent="0.25">
      <c r="A1378" s="91" t="s">
        <v>602</v>
      </c>
      <c r="B1378" s="23" t="s">
        <v>559</v>
      </c>
      <c r="C1378" s="36" t="s">
        <v>2581</v>
      </c>
      <c r="D1378" s="88"/>
      <c r="E1378" s="89"/>
      <c r="F1378" s="37">
        <v>18458712</v>
      </c>
      <c r="G1378" s="34"/>
      <c r="H1378" s="37">
        <v>18458712</v>
      </c>
      <c r="I1378" s="34"/>
      <c r="J1378" s="38" t="s">
        <v>578</v>
      </c>
      <c r="K1378" s="34"/>
    </row>
    <row r="1379" spans="1:11" x14ac:dyDescent="0.25">
      <c r="A1379" s="90" t="s">
        <v>607</v>
      </c>
      <c r="B1379" s="23" t="s">
        <v>559</v>
      </c>
      <c r="C1379" s="36" t="s">
        <v>2582</v>
      </c>
      <c r="D1379" s="88"/>
      <c r="E1379" s="89"/>
      <c r="F1379" s="37">
        <v>18458712</v>
      </c>
      <c r="G1379" s="34"/>
      <c r="H1379" s="37">
        <v>18458712</v>
      </c>
      <c r="I1379" s="34"/>
      <c r="J1379" s="38" t="s">
        <v>578</v>
      </c>
      <c r="K1379" s="34"/>
    </row>
    <row r="1380" spans="1:11" ht="49.5" x14ac:dyDescent="0.25">
      <c r="A1380" s="91" t="s">
        <v>8293</v>
      </c>
      <c r="B1380" s="23" t="s">
        <v>559</v>
      </c>
      <c r="C1380" s="36" t="s">
        <v>2583</v>
      </c>
      <c r="D1380" s="88"/>
      <c r="E1380" s="89"/>
      <c r="F1380" s="35">
        <v>1950000</v>
      </c>
      <c r="G1380" s="34"/>
      <c r="H1380" s="35">
        <v>1950000</v>
      </c>
      <c r="I1380" s="34"/>
      <c r="J1380" s="38" t="s">
        <v>578</v>
      </c>
      <c r="K1380" s="34"/>
    </row>
    <row r="1381" spans="1:11" ht="147" x14ac:dyDescent="0.25">
      <c r="A1381" s="90" t="s">
        <v>8487</v>
      </c>
      <c r="B1381" s="23" t="s">
        <v>559</v>
      </c>
      <c r="C1381" s="36" t="s">
        <v>2584</v>
      </c>
      <c r="D1381" s="88"/>
      <c r="E1381" s="89"/>
      <c r="F1381" s="37">
        <v>1950000</v>
      </c>
      <c r="G1381" s="34"/>
      <c r="H1381" s="37">
        <v>1950000</v>
      </c>
      <c r="I1381" s="34"/>
      <c r="J1381" s="38" t="s">
        <v>578</v>
      </c>
      <c r="K1381" s="34"/>
    </row>
    <row r="1382" spans="1:11" ht="18.75" customHeight="1" x14ac:dyDescent="0.25">
      <c r="A1382" s="91" t="s">
        <v>599</v>
      </c>
      <c r="B1382" s="23" t="s">
        <v>559</v>
      </c>
      <c r="C1382" s="36" t="s">
        <v>2585</v>
      </c>
      <c r="D1382" s="88"/>
      <c r="E1382" s="89"/>
      <c r="F1382" s="37">
        <v>1950000</v>
      </c>
      <c r="G1382" s="34"/>
      <c r="H1382" s="37">
        <v>1950000</v>
      </c>
      <c r="I1382" s="34"/>
      <c r="J1382" s="38" t="s">
        <v>578</v>
      </c>
      <c r="K1382" s="34"/>
    </row>
    <row r="1383" spans="1:11" ht="30" x14ac:dyDescent="0.25">
      <c r="A1383" s="91" t="s">
        <v>602</v>
      </c>
      <c r="B1383" s="23" t="s">
        <v>559</v>
      </c>
      <c r="C1383" s="36" t="s">
        <v>2586</v>
      </c>
      <c r="D1383" s="88"/>
      <c r="E1383" s="89"/>
      <c r="F1383" s="37">
        <v>1950000</v>
      </c>
      <c r="G1383" s="34"/>
      <c r="H1383" s="37">
        <v>1950000</v>
      </c>
      <c r="I1383" s="34"/>
      <c r="J1383" s="38" t="s">
        <v>578</v>
      </c>
      <c r="K1383" s="34"/>
    </row>
    <row r="1384" spans="1:11" x14ac:dyDescent="0.25">
      <c r="A1384" s="90" t="s">
        <v>607</v>
      </c>
      <c r="B1384" s="23" t="s">
        <v>559</v>
      </c>
      <c r="C1384" s="36" t="s">
        <v>2587</v>
      </c>
      <c r="D1384" s="88"/>
      <c r="E1384" s="89"/>
      <c r="F1384" s="37">
        <v>1950000</v>
      </c>
      <c r="G1384" s="34"/>
      <c r="H1384" s="37">
        <v>1950000</v>
      </c>
      <c r="I1384" s="34"/>
      <c r="J1384" s="38" t="s">
        <v>578</v>
      </c>
      <c r="K1384" s="34"/>
    </row>
    <row r="1385" spans="1:11" ht="39.75" x14ac:dyDescent="0.25">
      <c r="A1385" s="91" t="s">
        <v>8294</v>
      </c>
      <c r="B1385" s="23" t="s">
        <v>559</v>
      </c>
      <c r="C1385" s="36" t="s">
        <v>2588</v>
      </c>
      <c r="D1385" s="88"/>
      <c r="E1385" s="89"/>
      <c r="F1385" s="35">
        <v>559250</v>
      </c>
      <c r="G1385" s="34"/>
      <c r="H1385" s="35">
        <v>559250</v>
      </c>
      <c r="I1385" s="34"/>
      <c r="J1385" s="38" t="s">
        <v>578</v>
      </c>
      <c r="K1385" s="34"/>
    </row>
    <row r="1386" spans="1:11" ht="147" x14ac:dyDescent="0.25">
      <c r="A1386" s="90" t="s">
        <v>2589</v>
      </c>
      <c r="B1386" s="23" t="s">
        <v>559</v>
      </c>
      <c r="C1386" s="36" t="s">
        <v>2590</v>
      </c>
      <c r="D1386" s="88"/>
      <c r="E1386" s="89"/>
      <c r="F1386" s="37">
        <v>559250</v>
      </c>
      <c r="G1386" s="34"/>
      <c r="H1386" s="37">
        <v>559250</v>
      </c>
      <c r="I1386" s="34"/>
      <c r="J1386" s="38" t="s">
        <v>578</v>
      </c>
      <c r="K1386" s="34"/>
    </row>
    <row r="1387" spans="1:11" ht="30" x14ac:dyDescent="0.25">
      <c r="A1387" s="91" t="s">
        <v>599</v>
      </c>
      <c r="B1387" s="23" t="s">
        <v>559</v>
      </c>
      <c r="C1387" s="36" t="s">
        <v>2591</v>
      </c>
      <c r="D1387" s="88"/>
      <c r="E1387" s="89"/>
      <c r="F1387" s="37">
        <v>559250</v>
      </c>
      <c r="G1387" s="34"/>
      <c r="H1387" s="37">
        <v>559250</v>
      </c>
      <c r="I1387" s="34"/>
      <c r="J1387" s="38" t="s">
        <v>578</v>
      </c>
      <c r="K1387" s="34"/>
    </row>
    <row r="1388" spans="1:11" ht="30" x14ac:dyDescent="0.25">
      <c r="A1388" s="91" t="s">
        <v>602</v>
      </c>
      <c r="B1388" s="23" t="s">
        <v>559</v>
      </c>
      <c r="C1388" s="36" t="s">
        <v>2592</v>
      </c>
      <c r="D1388" s="88"/>
      <c r="E1388" s="89"/>
      <c r="F1388" s="37">
        <v>559250</v>
      </c>
      <c r="G1388" s="34"/>
      <c r="H1388" s="37">
        <v>559250</v>
      </c>
      <c r="I1388" s="34"/>
      <c r="J1388" s="38" t="s">
        <v>578</v>
      </c>
      <c r="K1388" s="34"/>
    </row>
    <row r="1389" spans="1:11" x14ac:dyDescent="0.25">
      <c r="A1389" s="90" t="s">
        <v>607</v>
      </c>
      <c r="B1389" s="23" t="s">
        <v>559</v>
      </c>
      <c r="C1389" s="36" t="s">
        <v>2593</v>
      </c>
      <c r="D1389" s="88"/>
      <c r="E1389" s="89"/>
      <c r="F1389" s="37">
        <v>559250</v>
      </c>
      <c r="G1389" s="34"/>
      <c r="H1389" s="37">
        <v>559250</v>
      </c>
      <c r="I1389" s="34"/>
      <c r="J1389" s="38" t="s">
        <v>578</v>
      </c>
      <c r="K1389" s="34"/>
    </row>
    <row r="1390" spans="1:11" x14ac:dyDescent="0.25">
      <c r="A1390" s="90" t="s">
        <v>2594</v>
      </c>
      <c r="B1390" s="23" t="s">
        <v>559</v>
      </c>
      <c r="C1390" s="36" t="s">
        <v>2595</v>
      </c>
      <c r="D1390" s="88"/>
      <c r="E1390" s="89"/>
      <c r="F1390" s="37">
        <v>1514510347.1500001</v>
      </c>
      <c r="G1390" s="34"/>
      <c r="H1390" s="37">
        <v>1502522744.73</v>
      </c>
      <c r="I1390" s="34"/>
      <c r="J1390" s="38" t="s">
        <v>2596</v>
      </c>
      <c r="K1390" s="34"/>
    </row>
    <row r="1391" spans="1:11" ht="137.25" x14ac:dyDescent="0.25">
      <c r="A1391" s="90" t="s">
        <v>2597</v>
      </c>
      <c r="B1391" s="23" t="s">
        <v>559</v>
      </c>
      <c r="C1391" s="36" t="s">
        <v>2598</v>
      </c>
      <c r="D1391" s="88"/>
      <c r="E1391" s="89"/>
      <c r="F1391" s="37">
        <v>6000000</v>
      </c>
      <c r="G1391" s="34"/>
      <c r="H1391" s="37">
        <v>5999999.5499999998</v>
      </c>
      <c r="I1391" s="34"/>
      <c r="J1391" s="38" t="s">
        <v>2599</v>
      </c>
      <c r="K1391" s="34"/>
    </row>
    <row r="1392" spans="1:11" x14ac:dyDescent="0.25">
      <c r="A1392" s="91" t="s">
        <v>610</v>
      </c>
      <c r="B1392" s="23" t="s">
        <v>559</v>
      </c>
      <c r="C1392" s="36" t="s">
        <v>2600</v>
      </c>
      <c r="D1392" s="88"/>
      <c r="E1392" s="89"/>
      <c r="F1392" s="37">
        <v>6000000</v>
      </c>
      <c r="G1392" s="34"/>
      <c r="H1392" s="37">
        <v>5999999.5499999998</v>
      </c>
      <c r="I1392" s="34"/>
      <c r="J1392" s="38" t="s">
        <v>2599</v>
      </c>
      <c r="K1392" s="34"/>
    </row>
    <row r="1393" spans="1:11" ht="49.5" x14ac:dyDescent="0.25">
      <c r="A1393" s="91" t="s">
        <v>1129</v>
      </c>
      <c r="B1393" s="23" t="s">
        <v>559</v>
      </c>
      <c r="C1393" s="36" t="s">
        <v>2601</v>
      </c>
      <c r="D1393" s="88"/>
      <c r="E1393" s="89"/>
      <c r="F1393" s="37">
        <v>6000000</v>
      </c>
      <c r="G1393" s="34"/>
      <c r="H1393" s="37">
        <v>5999999.5499999998</v>
      </c>
      <c r="I1393" s="34"/>
      <c r="J1393" s="38" t="s">
        <v>2599</v>
      </c>
      <c r="K1393" s="34"/>
    </row>
    <row r="1394" spans="1:11" ht="49.5" x14ac:dyDescent="0.25">
      <c r="A1394" s="90" t="s">
        <v>1131</v>
      </c>
      <c r="B1394" s="23" t="s">
        <v>559</v>
      </c>
      <c r="C1394" s="36" t="s">
        <v>2602</v>
      </c>
      <c r="D1394" s="88"/>
      <c r="E1394" s="89"/>
      <c r="F1394" s="37">
        <v>6000000</v>
      </c>
      <c r="G1394" s="34"/>
      <c r="H1394" s="37">
        <v>5999999.5499999998</v>
      </c>
      <c r="I1394" s="34"/>
      <c r="J1394" s="38" t="s">
        <v>2599</v>
      </c>
      <c r="K1394" s="34"/>
    </row>
    <row r="1395" spans="1:11" ht="137.25" x14ac:dyDescent="0.25">
      <c r="A1395" s="90" t="s">
        <v>2603</v>
      </c>
      <c r="B1395" s="23" t="s">
        <v>559</v>
      </c>
      <c r="C1395" s="36" t="s">
        <v>2604</v>
      </c>
      <c r="D1395" s="88"/>
      <c r="E1395" s="89"/>
      <c r="F1395" s="37">
        <v>36670622.009999998</v>
      </c>
      <c r="G1395" s="34"/>
      <c r="H1395" s="37">
        <v>36670622.009999998</v>
      </c>
      <c r="I1395" s="34"/>
      <c r="J1395" s="38" t="s">
        <v>578</v>
      </c>
      <c r="K1395" s="34"/>
    </row>
    <row r="1396" spans="1:11" x14ac:dyDescent="0.25">
      <c r="A1396" s="91" t="s">
        <v>610</v>
      </c>
      <c r="B1396" s="23" t="s">
        <v>559</v>
      </c>
      <c r="C1396" s="36" t="s">
        <v>2605</v>
      </c>
      <c r="D1396" s="88"/>
      <c r="E1396" s="89"/>
      <c r="F1396" s="37">
        <v>36670622.009999998</v>
      </c>
      <c r="G1396" s="34"/>
      <c r="H1396" s="37">
        <v>36670622.009999998</v>
      </c>
      <c r="I1396" s="34"/>
      <c r="J1396" s="38" t="s">
        <v>578</v>
      </c>
      <c r="K1396" s="34"/>
    </row>
    <row r="1397" spans="1:11" ht="49.5" x14ac:dyDescent="0.25">
      <c r="A1397" s="91" t="s">
        <v>1129</v>
      </c>
      <c r="B1397" s="23" t="s">
        <v>559</v>
      </c>
      <c r="C1397" s="36" t="s">
        <v>2606</v>
      </c>
      <c r="D1397" s="88"/>
      <c r="E1397" s="89"/>
      <c r="F1397" s="37">
        <v>36670622.009999998</v>
      </c>
      <c r="G1397" s="34"/>
      <c r="H1397" s="37">
        <v>36670622.009999998</v>
      </c>
      <c r="I1397" s="34"/>
      <c r="J1397" s="38" t="s">
        <v>578</v>
      </c>
      <c r="K1397" s="34"/>
    </row>
    <row r="1398" spans="1:11" ht="49.5" x14ac:dyDescent="0.25">
      <c r="A1398" s="90" t="s">
        <v>1131</v>
      </c>
      <c r="B1398" s="23" t="s">
        <v>559</v>
      </c>
      <c r="C1398" s="36" t="s">
        <v>2607</v>
      </c>
      <c r="D1398" s="88"/>
      <c r="E1398" s="89"/>
      <c r="F1398" s="37">
        <v>36670622.009999998</v>
      </c>
      <c r="G1398" s="34"/>
      <c r="H1398" s="37">
        <v>36670622.009999998</v>
      </c>
      <c r="I1398" s="34"/>
      <c r="J1398" s="38" t="s">
        <v>578</v>
      </c>
      <c r="K1398" s="34"/>
    </row>
    <row r="1399" spans="1:11" ht="127.5" customHeight="1" x14ac:dyDescent="0.25">
      <c r="A1399" s="90" t="s">
        <v>2608</v>
      </c>
      <c r="B1399" s="23" t="s">
        <v>559</v>
      </c>
      <c r="C1399" s="36" t="s">
        <v>2609</v>
      </c>
      <c r="D1399" s="88"/>
      <c r="E1399" s="89"/>
      <c r="F1399" s="37">
        <v>25932739.010000002</v>
      </c>
      <c r="G1399" s="34"/>
      <c r="H1399" s="37">
        <v>25932739.010000002</v>
      </c>
      <c r="I1399" s="34"/>
      <c r="J1399" s="38" t="s">
        <v>578</v>
      </c>
      <c r="K1399" s="34"/>
    </row>
    <row r="1400" spans="1:11" x14ac:dyDescent="0.25">
      <c r="A1400" s="91" t="s">
        <v>610</v>
      </c>
      <c r="B1400" s="23" t="s">
        <v>559</v>
      </c>
      <c r="C1400" s="36" t="s">
        <v>2610</v>
      </c>
      <c r="D1400" s="88"/>
      <c r="E1400" s="89"/>
      <c r="F1400" s="37">
        <v>25932739.010000002</v>
      </c>
      <c r="G1400" s="34"/>
      <c r="H1400" s="37">
        <v>25932739.010000002</v>
      </c>
      <c r="I1400" s="34"/>
      <c r="J1400" s="38" t="s">
        <v>578</v>
      </c>
      <c r="K1400" s="34"/>
    </row>
    <row r="1401" spans="1:11" ht="49.5" x14ac:dyDescent="0.25">
      <c r="A1401" s="91" t="s">
        <v>1129</v>
      </c>
      <c r="B1401" s="23" t="s">
        <v>559</v>
      </c>
      <c r="C1401" s="36" t="s">
        <v>2611</v>
      </c>
      <c r="D1401" s="88"/>
      <c r="E1401" s="89"/>
      <c r="F1401" s="37">
        <v>25932739.010000002</v>
      </c>
      <c r="G1401" s="34"/>
      <c r="H1401" s="37">
        <v>25932739.010000002</v>
      </c>
      <c r="I1401" s="34"/>
      <c r="J1401" s="38" t="s">
        <v>578</v>
      </c>
      <c r="K1401" s="34"/>
    </row>
    <row r="1402" spans="1:11" ht="49.5" x14ac:dyDescent="0.25">
      <c r="A1402" s="90" t="s">
        <v>1131</v>
      </c>
      <c r="B1402" s="23" t="s">
        <v>559</v>
      </c>
      <c r="C1402" s="36" t="s">
        <v>2612</v>
      </c>
      <c r="D1402" s="88"/>
      <c r="E1402" s="89"/>
      <c r="F1402" s="37">
        <v>25932739.010000002</v>
      </c>
      <c r="G1402" s="34"/>
      <c r="H1402" s="37">
        <v>25932739.010000002</v>
      </c>
      <c r="I1402" s="34"/>
      <c r="J1402" s="38" t="s">
        <v>578</v>
      </c>
      <c r="K1402" s="34"/>
    </row>
    <row r="1403" spans="1:11" ht="30" x14ac:dyDescent="0.25">
      <c r="A1403" s="90" t="s">
        <v>2613</v>
      </c>
      <c r="B1403" s="23" t="s">
        <v>559</v>
      </c>
      <c r="C1403" s="36" t="s">
        <v>2614</v>
      </c>
      <c r="D1403" s="88"/>
      <c r="E1403" s="89"/>
      <c r="F1403" s="37">
        <v>9723515.7899999991</v>
      </c>
      <c r="G1403" s="34"/>
      <c r="H1403" s="37">
        <v>9723515.7599999998</v>
      </c>
      <c r="I1403" s="34"/>
      <c r="J1403" s="38" t="s">
        <v>2615</v>
      </c>
      <c r="K1403" s="34"/>
    </row>
    <row r="1404" spans="1:11" x14ac:dyDescent="0.25">
      <c r="A1404" s="91" t="s">
        <v>610</v>
      </c>
      <c r="B1404" s="23" t="s">
        <v>559</v>
      </c>
      <c r="C1404" s="36" t="s">
        <v>2616</v>
      </c>
      <c r="D1404" s="88"/>
      <c r="E1404" s="89"/>
      <c r="F1404" s="37">
        <v>9723515.7899999991</v>
      </c>
      <c r="G1404" s="34"/>
      <c r="H1404" s="37">
        <v>9723515.7599999998</v>
      </c>
      <c r="I1404" s="34"/>
      <c r="J1404" s="38" t="s">
        <v>2615</v>
      </c>
      <c r="K1404" s="34"/>
    </row>
    <row r="1405" spans="1:11" ht="49.5" x14ac:dyDescent="0.25">
      <c r="A1405" s="91" t="s">
        <v>1129</v>
      </c>
      <c r="B1405" s="23" t="s">
        <v>559</v>
      </c>
      <c r="C1405" s="36" t="s">
        <v>2617</v>
      </c>
      <c r="D1405" s="88"/>
      <c r="E1405" s="89"/>
      <c r="F1405" s="37">
        <v>9723515.7899999991</v>
      </c>
      <c r="G1405" s="34"/>
      <c r="H1405" s="37">
        <v>9723515.7599999998</v>
      </c>
      <c r="I1405" s="34"/>
      <c r="J1405" s="38" t="s">
        <v>2615</v>
      </c>
      <c r="K1405" s="34"/>
    </row>
    <row r="1406" spans="1:11" ht="49.5" x14ac:dyDescent="0.25">
      <c r="A1406" s="90" t="s">
        <v>1131</v>
      </c>
      <c r="B1406" s="23" t="s">
        <v>559</v>
      </c>
      <c r="C1406" s="36" t="s">
        <v>2618</v>
      </c>
      <c r="D1406" s="88"/>
      <c r="E1406" s="89"/>
      <c r="F1406" s="37">
        <v>9723515.7899999991</v>
      </c>
      <c r="G1406" s="34"/>
      <c r="H1406" s="37">
        <v>9723515.7599999998</v>
      </c>
      <c r="I1406" s="34"/>
      <c r="J1406" s="38" t="s">
        <v>2615</v>
      </c>
      <c r="K1406" s="34"/>
    </row>
    <row r="1407" spans="1:11" x14ac:dyDescent="0.25">
      <c r="A1407" s="90" t="s">
        <v>2619</v>
      </c>
      <c r="B1407" s="23" t="s">
        <v>559</v>
      </c>
      <c r="C1407" s="36" t="s">
        <v>2620</v>
      </c>
      <c r="D1407" s="88"/>
      <c r="E1407" s="89"/>
      <c r="F1407" s="37">
        <v>1592947.37</v>
      </c>
      <c r="G1407" s="34"/>
      <c r="H1407" s="37">
        <v>1592947.37</v>
      </c>
      <c r="I1407" s="34"/>
      <c r="J1407" s="38" t="s">
        <v>578</v>
      </c>
      <c r="K1407" s="34"/>
    </row>
    <row r="1408" spans="1:11" x14ac:dyDescent="0.25">
      <c r="A1408" s="91" t="s">
        <v>610</v>
      </c>
      <c r="B1408" s="23" t="s">
        <v>559</v>
      </c>
      <c r="C1408" s="36" t="s">
        <v>2621</v>
      </c>
      <c r="D1408" s="88"/>
      <c r="E1408" s="89"/>
      <c r="F1408" s="37">
        <v>1592947.37</v>
      </c>
      <c r="G1408" s="34"/>
      <c r="H1408" s="37">
        <v>1592947.37</v>
      </c>
      <c r="I1408" s="34"/>
      <c r="J1408" s="38" t="s">
        <v>578</v>
      </c>
      <c r="K1408" s="34"/>
    </row>
    <row r="1409" spans="1:11" ht="42.75" customHeight="1" x14ac:dyDescent="0.25">
      <c r="A1409" s="91" t="s">
        <v>1129</v>
      </c>
      <c r="B1409" s="23" t="s">
        <v>559</v>
      </c>
      <c r="C1409" s="36" t="s">
        <v>2622</v>
      </c>
      <c r="D1409" s="88"/>
      <c r="E1409" s="89"/>
      <c r="F1409" s="37">
        <v>1592947.37</v>
      </c>
      <c r="G1409" s="34"/>
      <c r="H1409" s="37">
        <v>1592947.37</v>
      </c>
      <c r="I1409" s="34"/>
      <c r="J1409" s="38" t="s">
        <v>578</v>
      </c>
      <c r="K1409" s="34"/>
    </row>
    <row r="1410" spans="1:11" ht="49.5" x14ac:dyDescent="0.25">
      <c r="A1410" s="90" t="s">
        <v>1131</v>
      </c>
      <c r="B1410" s="23" t="s">
        <v>559</v>
      </c>
      <c r="C1410" s="36" t="s">
        <v>2623</v>
      </c>
      <c r="D1410" s="88"/>
      <c r="E1410" s="89"/>
      <c r="F1410" s="37">
        <v>1592947.37</v>
      </c>
      <c r="G1410" s="34"/>
      <c r="H1410" s="37">
        <v>1592947.37</v>
      </c>
      <c r="I1410" s="34"/>
      <c r="J1410" s="38" t="s">
        <v>578</v>
      </c>
      <c r="K1410" s="34"/>
    </row>
    <row r="1411" spans="1:11" ht="30" x14ac:dyDescent="0.25">
      <c r="A1411" s="90" t="s">
        <v>2613</v>
      </c>
      <c r="B1411" s="23" t="s">
        <v>559</v>
      </c>
      <c r="C1411" s="36" t="s">
        <v>2624</v>
      </c>
      <c r="D1411" s="88"/>
      <c r="E1411" s="89"/>
      <c r="F1411" s="37">
        <v>1976800</v>
      </c>
      <c r="G1411" s="34"/>
      <c r="H1411" s="37">
        <v>1976800</v>
      </c>
      <c r="I1411" s="34"/>
      <c r="J1411" s="38" t="s">
        <v>578</v>
      </c>
      <c r="K1411" s="34"/>
    </row>
    <row r="1412" spans="1:11" x14ac:dyDescent="0.25">
      <c r="A1412" s="91" t="s">
        <v>610</v>
      </c>
      <c r="B1412" s="23" t="s">
        <v>559</v>
      </c>
      <c r="C1412" s="36" t="s">
        <v>2625</v>
      </c>
      <c r="D1412" s="88"/>
      <c r="E1412" s="89"/>
      <c r="F1412" s="37">
        <v>1976800</v>
      </c>
      <c r="G1412" s="34"/>
      <c r="H1412" s="37">
        <v>1976800</v>
      </c>
      <c r="I1412" s="34"/>
      <c r="J1412" s="38" t="s">
        <v>578</v>
      </c>
      <c r="K1412" s="34"/>
    </row>
    <row r="1413" spans="1:11" ht="42.75" customHeight="1" x14ac:dyDescent="0.25">
      <c r="A1413" s="91" t="s">
        <v>1129</v>
      </c>
      <c r="B1413" s="23" t="s">
        <v>559</v>
      </c>
      <c r="C1413" s="36" t="s">
        <v>2626</v>
      </c>
      <c r="D1413" s="88"/>
      <c r="E1413" s="89"/>
      <c r="F1413" s="37">
        <v>1976800</v>
      </c>
      <c r="G1413" s="34"/>
      <c r="H1413" s="37">
        <v>1976800</v>
      </c>
      <c r="I1413" s="34"/>
      <c r="J1413" s="38" t="s">
        <v>578</v>
      </c>
      <c r="K1413" s="34"/>
    </row>
    <row r="1414" spans="1:11" ht="49.5" x14ac:dyDescent="0.25">
      <c r="A1414" s="90" t="s">
        <v>1131</v>
      </c>
      <c r="B1414" s="23" t="s">
        <v>559</v>
      </c>
      <c r="C1414" s="36" t="s">
        <v>2627</v>
      </c>
      <c r="D1414" s="88"/>
      <c r="E1414" s="89"/>
      <c r="F1414" s="37">
        <v>1976800</v>
      </c>
      <c r="G1414" s="34"/>
      <c r="H1414" s="37">
        <v>1976800</v>
      </c>
      <c r="I1414" s="34"/>
      <c r="J1414" s="38" t="s">
        <v>578</v>
      </c>
      <c r="K1414" s="34"/>
    </row>
    <row r="1415" spans="1:11" ht="117.75" x14ac:dyDescent="0.25">
      <c r="A1415" s="90" t="s">
        <v>8500</v>
      </c>
      <c r="B1415" s="23" t="s">
        <v>559</v>
      </c>
      <c r="C1415" s="36" t="s">
        <v>2628</v>
      </c>
      <c r="D1415" s="88"/>
      <c r="E1415" s="89"/>
      <c r="F1415" s="37">
        <v>7384902.1500000004</v>
      </c>
      <c r="G1415" s="34"/>
      <c r="H1415" s="37">
        <v>7384563</v>
      </c>
      <c r="I1415" s="34"/>
      <c r="J1415" s="38" t="s">
        <v>2629</v>
      </c>
      <c r="K1415" s="34"/>
    </row>
    <row r="1416" spans="1:11" x14ac:dyDescent="0.25">
      <c r="A1416" s="91" t="s">
        <v>610</v>
      </c>
      <c r="B1416" s="23" t="s">
        <v>559</v>
      </c>
      <c r="C1416" s="36" t="s">
        <v>2630</v>
      </c>
      <c r="D1416" s="88"/>
      <c r="E1416" s="89"/>
      <c r="F1416" s="37">
        <v>7384902.1500000004</v>
      </c>
      <c r="G1416" s="34"/>
      <c r="H1416" s="37">
        <v>7384563</v>
      </c>
      <c r="I1416" s="34"/>
      <c r="J1416" s="38" t="s">
        <v>2629</v>
      </c>
      <c r="K1416" s="34"/>
    </row>
    <row r="1417" spans="1:11" ht="49.5" x14ac:dyDescent="0.25">
      <c r="A1417" s="91" t="s">
        <v>1129</v>
      </c>
      <c r="B1417" s="23" t="s">
        <v>559</v>
      </c>
      <c r="C1417" s="36" t="s">
        <v>2631</v>
      </c>
      <c r="D1417" s="88"/>
      <c r="E1417" s="89"/>
      <c r="F1417" s="37">
        <v>7384902.1500000004</v>
      </c>
      <c r="G1417" s="34"/>
      <c r="H1417" s="37">
        <v>7384563</v>
      </c>
      <c r="I1417" s="34"/>
      <c r="J1417" s="38" t="s">
        <v>2629</v>
      </c>
      <c r="K1417" s="34"/>
    </row>
    <row r="1418" spans="1:11" ht="49.5" x14ac:dyDescent="0.25">
      <c r="A1418" s="90" t="s">
        <v>1131</v>
      </c>
      <c r="B1418" s="23" t="s">
        <v>559</v>
      </c>
      <c r="C1418" s="36" t="s">
        <v>2632</v>
      </c>
      <c r="D1418" s="88"/>
      <c r="E1418" s="89"/>
      <c r="F1418" s="37">
        <v>7384902.1500000004</v>
      </c>
      <c r="G1418" s="34"/>
      <c r="H1418" s="37">
        <v>7384563</v>
      </c>
      <c r="I1418" s="34"/>
      <c r="J1418" s="38" t="s">
        <v>2629</v>
      </c>
      <c r="K1418" s="34"/>
    </row>
    <row r="1419" spans="1:11" ht="117.75" x14ac:dyDescent="0.25">
      <c r="A1419" s="90" t="s">
        <v>8501</v>
      </c>
      <c r="B1419" s="23" t="s">
        <v>559</v>
      </c>
      <c r="C1419" s="36" t="s">
        <v>2633</v>
      </c>
      <c r="D1419" s="88"/>
      <c r="E1419" s="89"/>
      <c r="F1419" s="37">
        <v>398065692</v>
      </c>
      <c r="G1419" s="34"/>
      <c r="H1419" s="37">
        <v>398065692</v>
      </c>
      <c r="I1419" s="34"/>
      <c r="J1419" s="38" t="s">
        <v>578</v>
      </c>
      <c r="K1419" s="34"/>
    </row>
    <row r="1420" spans="1:11" ht="20.25" x14ac:dyDescent="0.25">
      <c r="A1420" s="91" t="s">
        <v>854</v>
      </c>
      <c r="B1420" s="23" t="s">
        <v>559</v>
      </c>
      <c r="C1420" s="36" t="s">
        <v>2634</v>
      </c>
      <c r="D1420" s="88"/>
      <c r="E1420" s="89"/>
      <c r="F1420" s="37">
        <v>1380000</v>
      </c>
      <c r="G1420" s="34"/>
      <c r="H1420" s="37">
        <v>1380000</v>
      </c>
      <c r="I1420" s="34"/>
      <c r="J1420" s="38" t="s">
        <v>578</v>
      </c>
      <c r="K1420" s="34"/>
    </row>
    <row r="1421" spans="1:11" x14ac:dyDescent="0.25">
      <c r="A1421" s="91" t="s">
        <v>1067</v>
      </c>
      <c r="B1421" s="23" t="s">
        <v>559</v>
      </c>
      <c r="C1421" s="36" t="s">
        <v>2635</v>
      </c>
      <c r="D1421" s="88"/>
      <c r="E1421" s="89"/>
      <c r="F1421" s="37">
        <v>1380000</v>
      </c>
      <c r="G1421" s="34"/>
      <c r="H1421" s="37">
        <v>1380000</v>
      </c>
      <c r="I1421" s="34"/>
      <c r="J1421" s="38" t="s">
        <v>578</v>
      </c>
      <c r="K1421" s="34"/>
    </row>
    <row r="1422" spans="1:11" x14ac:dyDescent="0.25">
      <c r="A1422" s="91" t="s">
        <v>610</v>
      </c>
      <c r="B1422" s="23" t="s">
        <v>559</v>
      </c>
      <c r="C1422" s="36" t="s">
        <v>2636</v>
      </c>
      <c r="D1422" s="88"/>
      <c r="E1422" s="89"/>
      <c r="F1422" s="37">
        <v>396685692</v>
      </c>
      <c r="G1422" s="34"/>
      <c r="H1422" s="37">
        <v>396685692</v>
      </c>
      <c r="I1422" s="34"/>
      <c r="J1422" s="38" t="s">
        <v>578</v>
      </c>
      <c r="K1422" s="34"/>
    </row>
    <row r="1423" spans="1:11" ht="49.5" x14ac:dyDescent="0.25">
      <c r="A1423" s="91" t="s">
        <v>1129</v>
      </c>
      <c r="B1423" s="23" t="s">
        <v>559</v>
      </c>
      <c r="C1423" s="36" t="s">
        <v>2637</v>
      </c>
      <c r="D1423" s="88"/>
      <c r="E1423" s="89"/>
      <c r="F1423" s="37">
        <v>396685692</v>
      </c>
      <c r="G1423" s="34"/>
      <c r="H1423" s="37">
        <v>396685692</v>
      </c>
      <c r="I1423" s="34"/>
      <c r="J1423" s="38" t="s">
        <v>578</v>
      </c>
      <c r="K1423" s="34"/>
    </row>
    <row r="1424" spans="1:11" ht="49.5" x14ac:dyDescent="0.25">
      <c r="A1424" s="90" t="s">
        <v>1131</v>
      </c>
      <c r="B1424" s="23" t="s">
        <v>559</v>
      </c>
      <c r="C1424" s="36" t="s">
        <v>2638</v>
      </c>
      <c r="D1424" s="88"/>
      <c r="E1424" s="89"/>
      <c r="F1424" s="37">
        <v>37583775</v>
      </c>
      <c r="G1424" s="34"/>
      <c r="H1424" s="37">
        <v>37583775</v>
      </c>
      <c r="I1424" s="34"/>
      <c r="J1424" s="38" t="s">
        <v>578</v>
      </c>
      <c r="K1424" s="34"/>
    </row>
    <row r="1425" spans="1:11" ht="88.5" x14ac:dyDescent="0.25">
      <c r="A1425" s="90" t="s">
        <v>1133</v>
      </c>
      <c r="B1425" s="23" t="s">
        <v>559</v>
      </c>
      <c r="C1425" s="36" t="s">
        <v>2639</v>
      </c>
      <c r="D1425" s="88"/>
      <c r="E1425" s="89"/>
      <c r="F1425" s="37">
        <v>359101917</v>
      </c>
      <c r="G1425" s="34"/>
      <c r="H1425" s="37">
        <v>359101917</v>
      </c>
      <c r="I1425" s="34"/>
      <c r="J1425" s="38" t="s">
        <v>578</v>
      </c>
      <c r="K1425" s="34"/>
    </row>
    <row r="1426" spans="1:11" x14ac:dyDescent="0.25">
      <c r="A1426" s="90" t="s">
        <v>2640</v>
      </c>
      <c r="B1426" s="23" t="s">
        <v>559</v>
      </c>
      <c r="C1426" s="36" t="s">
        <v>2641</v>
      </c>
      <c r="D1426" s="88"/>
      <c r="E1426" s="89"/>
      <c r="F1426" s="37">
        <v>43627005.460000001</v>
      </c>
      <c r="G1426" s="34"/>
      <c r="H1426" s="37">
        <v>43627005.460000001</v>
      </c>
      <c r="I1426" s="34"/>
      <c r="J1426" s="38" t="s">
        <v>578</v>
      </c>
      <c r="K1426" s="34"/>
    </row>
    <row r="1427" spans="1:11" x14ac:dyDescent="0.25">
      <c r="A1427" s="91" t="s">
        <v>1191</v>
      </c>
      <c r="B1427" s="23" t="s">
        <v>559</v>
      </c>
      <c r="C1427" s="36" t="s">
        <v>2642</v>
      </c>
      <c r="D1427" s="88"/>
      <c r="E1427" s="89"/>
      <c r="F1427" s="37">
        <v>43627005.460000001</v>
      </c>
      <c r="G1427" s="34"/>
      <c r="H1427" s="37">
        <v>43627005.460000001</v>
      </c>
      <c r="I1427" s="34"/>
      <c r="J1427" s="38" t="s">
        <v>578</v>
      </c>
      <c r="K1427" s="34"/>
    </row>
    <row r="1428" spans="1:11" x14ac:dyDescent="0.25">
      <c r="A1428" s="91" t="s">
        <v>1193</v>
      </c>
      <c r="B1428" s="23" t="s">
        <v>559</v>
      </c>
      <c r="C1428" s="36" t="s">
        <v>2643</v>
      </c>
      <c r="D1428" s="88"/>
      <c r="E1428" s="89"/>
      <c r="F1428" s="37">
        <v>43627005.460000001</v>
      </c>
      <c r="G1428" s="34"/>
      <c r="H1428" s="37">
        <v>43627005.460000001</v>
      </c>
      <c r="I1428" s="34"/>
      <c r="J1428" s="38" t="s">
        <v>578</v>
      </c>
      <c r="K1428" s="34"/>
    </row>
    <row r="1429" spans="1:11" ht="39.75" x14ac:dyDescent="0.25">
      <c r="A1429" s="90" t="s">
        <v>1195</v>
      </c>
      <c r="B1429" s="23" t="s">
        <v>559</v>
      </c>
      <c r="C1429" s="36" t="s">
        <v>2644</v>
      </c>
      <c r="D1429" s="88"/>
      <c r="E1429" s="89"/>
      <c r="F1429" s="37">
        <v>43627005.460000001</v>
      </c>
      <c r="G1429" s="34"/>
      <c r="H1429" s="37">
        <v>43627005.460000001</v>
      </c>
      <c r="I1429" s="34"/>
      <c r="J1429" s="38" t="s">
        <v>578</v>
      </c>
      <c r="K1429" s="34"/>
    </row>
    <row r="1430" spans="1:11" ht="78.75" x14ac:dyDescent="0.25">
      <c r="A1430" s="91" t="s">
        <v>2645</v>
      </c>
      <c r="B1430" s="23" t="s">
        <v>559</v>
      </c>
      <c r="C1430" s="36" t="s">
        <v>2646</v>
      </c>
      <c r="D1430" s="88"/>
      <c r="E1430" s="89"/>
      <c r="F1430" s="35">
        <v>31998720</v>
      </c>
      <c r="G1430" s="34"/>
      <c r="H1430" s="35">
        <v>31998720</v>
      </c>
      <c r="I1430" s="34"/>
      <c r="J1430" s="38" t="s">
        <v>578</v>
      </c>
      <c r="K1430" s="34"/>
    </row>
    <row r="1431" spans="1:11" ht="137.25" x14ac:dyDescent="0.25">
      <c r="A1431" s="90" t="s">
        <v>8502</v>
      </c>
      <c r="B1431" s="23" t="s">
        <v>559</v>
      </c>
      <c r="C1431" s="36" t="s">
        <v>2647</v>
      </c>
      <c r="D1431" s="88"/>
      <c r="E1431" s="89"/>
      <c r="F1431" s="37">
        <v>31998720</v>
      </c>
      <c r="G1431" s="34"/>
      <c r="H1431" s="37">
        <v>31998720</v>
      </c>
      <c r="I1431" s="34"/>
      <c r="J1431" s="38" t="s">
        <v>578</v>
      </c>
      <c r="K1431" s="34"/>
    </row>
    <row r="1432" spans="1:11" ht="59.25" x14ac:dyDescent="0.25">
      <c r="A1432" s="91" t="s">
        <v>570</v>
      </c>
      <c r="B1432" s="23" t="s">
        <v>559</v>
      </c>
      <c r="C1432" s="36" t="s">
        <v>2648</v>
      </c>
      <c r="D1432" s="88"/>
      <c r="E1432" s="89"/>
      <c r="F1432" s="37">
        <v>28176300</v>
      </c>
      <c r="G1432" s="34"/>
      <c r="H1432" s="37">
        <v>28176300</v>
      </c>
      <c r="I1432" s="34"/>
      <c r="J1432" s="38" t="s">
        <v>578</v>
      </c>
      <c r="K1432" s="34"/>
    </row>
    <row r="1433" spans="1:11" ht="20.25" x14ac:dyDescent="0.25">
      <c r="A1433" s="91" t="s">
        <v>930</v>
      </c>
      <c r="B1433" s="23" t="s">
        <v>559</v>
      </c>
      <c r="C1433" s="36" t="s">
        <v>2649</v>
      </c>
      <c r="D1433" s="88"/>
      <c r="E1433" s="89"/>
      <c r="F1433" s="37">
        <v>28176300</v>
      </c>
      <c r="G1433" s="34"/>
      <c r="H1433" s="37">
        <v>28176300</v>
      </c>
      <c r="I1433" s="34"/>
      <c r="J1433" s="38" t="s">
        <v>578</v>
      </c>
      <c r="K1433" s="34"/>
    </row>
    <row r="1434" spans="1:11" x14ac:dyDescent="0.25">
      <c r="A1434" s="90" t="s">
        <v>932</v>
      </c>
      <c r="B1434" s="23" t="s">
        <v>559</v>
      </c>
      <c r="C1434" s="36" t="s">
        <v>2650</v>
      </c>
      <c r="D1434" s="88"/>
      <c r="E1434" s="89"/>
      <c r="F1434" s="37">
        <v>20676400</v>
      </c>
      <c r="G1434" s="34"/>
      <c r="H1434" s="37">
        <v>20676400</v>
      </c>
      <c r="I1434" s="34"/>
      <c r="J1434" s="38" t="s">
        <v>578</v>
      </c>
      <c r="K1434" s="34"/>
    </row>
    <row r="1435" spans="1:11" ht="20.25" x14ac:dyDescent="0.25">
      <c r="A1435" s="90" t="s">
        <v>934</v>
      </c>
      <c r="B1435" s="23" t="s">
        <v>559</v>
      </c>
      <c r="C1435" s="36" t="s">
        <v>2651</v>
      </c>
      <c r="D1435" s="88"/>
      <c r="E1435" s="89"/>
      <c r="F1435" s="37">
        <v>1536900</v>
      </c>
      <c r="G1435" s="34"/>
      <c r="H1435" s="37">
        <v>1536900</v>
      </c>
      <c r="I1435" s="34"/>
      <c r="J1435" s="38" t="s">
        <v>578</v>
      </c>
      <c r="K1435" s="34"/>
    </row>
    <row r="1436" spans="1:11" ht="39.75" x14ac:dyDescent="0.25">
      <c r="A1436" s="90" t="s">
        <v>940</v>
      </c>
      <c r="B1436" s="23" t="s">
        <v>559</v>
      </c>
      <c r="C1436" s="36" t="s">
        <v>2652</v>
      </c>
      <c r="D1436" s="88"/>
      <c r="E1436" s="89"/>
      <c r="F1436" s="37">
        <v>5963000</v>
      </c>
      <c r="G1436" s="34"/>
      <c r="H1436" s="37">
        <v>5963000</v>
      </c>
      <c r="I1436" s="34"/>
      <c r="J1436" s="38" t="s">
        <v>578</v>
      </c>
      <c r="K1436" s="34"/>
    </row>
    <row r="1437" spans="1:11" ht="30" x14ac:dyDescent="0.25">
      <c r="A1437" s="91" t="s">
        <v>599</v>
      </c>
      <c r="B1437" s="23" t="s">
        <v>559</v>
      </c>
      <c r="C1437" s="36" t="s">
        <v>2653</v>
      </c>
      <c r="D1437" s="88"/>
      <c r="E1437" s="89"/>
      <c r="F1437" s="37">
        <v>3727020</v>
      </c>
      <c r="G1437" s="34"/>
      <c r="H1437" s="37">
        <v>3727020</v>
      </c>
      <c r="I1437" s="34"/>
      <c r="J1437" s="38" t="s">
        <v>578</v>
      </c>
      <c r="K1437" s="34"/>
    </row>
    <row r="1438" spans="1:11" ht="30" x14ac:dyDescent="0.25">
      <c r="A1438" s="91" t="s">
        <v>602</v>
      </c>
      <c r="B1438" s="23" t="s">
        <v>559</v>
      </c>
      <c r="C1438" s="36" t="s">
        <v>2654</v>
      </c>
      <c r="D1438" s="88"/>
      <c r="E1438" s="89"/>
      <c r="F1438" s="37">
        <v>3727020</v>
      </c>
      <c r="G1438" s="34"/>
      <c r="H1438" s="37">
        <v>3727020</v>
      </c>
      <c r="I1438" s="34"/>
      <c r="J1438" s="38" t="s">
        <v>578</v>
      </c>
      <c r="K1438" s="34"/>
    </row>
    <row r="1439" spans="1:11" ht="20.25" x14ac:dyDescent="0.25">
      <c r="A1439" s="90" t="s">
        <v>604</v>
      </c>
      <c r="B1439" s="23" t="s">
        <v>559</v>
      </c>
      <c r="C1439" s="36" t="s">
        <v>2655</v>
      </c>
      <c r="D1439" s="88"/>
      <c r="E1439" s="89"/>
      <c r="F1439" s="37">
        <v>386620</v>
      </c>
      <c r="G1439" s="34"/>
      <c r="H1439" s="37">
        <v>386620</v>
      </c>
      <c r="I1439" s="34"/>
      <c r="J1439" s="38" t="s">
        <v>578</v>
      </c>
      <c r="K1439" s="34"/>
    </row>
    <row r="1440" spans="1:11" x14ac:dyDescent="0.25">
      <c r="A1440" s="90" t="s">
        <v>607</v>
      </c>
      <c r="B1440" s="23" t="s">
        <v>559</v>
      </c>
      <c r="C1440" s="36" t="s">
        <v>2656</v>
      </c>
      <c r="D1440" s="88"/>
      <c r="E1440" s="89"/>
      <c r="F1440" s="37">
        <v>3340400</v>
      </c>
      <c r="G1440" s="34"/>
      <c r="H1440" s="37">
        <v>3340400</v>
      </c>
      <c r="I1440" s="34"/>
      <c r="J1440" s="38" t="s">
        <v>578</v>
      </c>
      <c r="K1440" s="34"/>
    </row>
    <row r="1441" spans="1:11" x14ac:dyDescent="0.25">
      <c r="A1441" s="91" t="s">
        <v>610</v>
      </c>
      <c r="B1441" s="23" t="s">
        <v>559</v>
      </c>
      <c r="C1441" s="36" t="s">
        <v>2657</v>
      </c>
      <c r="D1441" s="88"/>
      <c r="E1441" s="89"/>
      <c r="F1441" s="37">
        <v>95400</v>
      </c>
      <c r="G1441" s="34"/>
      <c r="H1441" s="37">
        <v>95400</v>
      </c>
      <c r="I1441" s="34"/>
      <c r="J1441" s="38" t="s">
        <v>578</v>
      </c>
      <c r="K1441" s="34"/>
    </row>
    <row r="1442" spans="1:11" x14ac:dyDescent="0.25">
      <c r="A1442" s="91" t="s">
        <v>613</v>
      </c>
      <c r="B1442" s="23" t="s">
        <v>559</v>
      </c>
      <c r="C1442" s="36" t="s">
        <v>2658</v>
      </c>
      <c r="D1442" s="88"/>
      <c r="E1442" s="89"/>
      <c r="F1442" s="37">
        <v>95400</v>
      </c>
      <c r="G1442" s="34"/>
      <c r="H1442" s="37">
        <v>95400</v>
      </c>
      <c r="I1442" s="34"/>
      <c r="J1442" s="38" t="s">
        <v>578</v>
      </c>
      <c r="K1442" s="34"/>
    </row>
    <row r="1443" spans="1:11" ht="20.25" x14ac:dyDescent="0.25">
      <c r="A1443" s="90" t="s">
        <v>615</v>
      </c>
      <c r="B1443" s="23" t="s">
        <v>559</v>
      </c>
      <c r="C1443" s="36" t="s">
        <v>2659</v>
      </c>
      <c r="D1443" s="88"/>
      <c r="E1443" s="89"/>
      <c r="F1443" s="37">
        <v>41000</v>
      </c>
      <c r="G1443" s="34"/>
      <c r="H1443" s="37">
        <v>41000</v>
      </c>
      <c r="I1443" s="34"/>
      <c r="J1443" s="38" t="s">
        <v>578</v>
      </c>
      <c r="K1443" s="34"/>
    </row>
    <row r="1444" spans="1:11" x14ac:dyDescent="0.25">
      <c r="A1444" s="90" t="s">
        <v>953</v>
      </c>
      <c r="B1444" s="23" t="s">
        <v>559</v>
      </c>
      <c r="C1444" s="36" t="s">
        <v>2660</v>
      </c>
      <c r="D1444" s="88"/>
      <c r="E1444" s="89"/>
      <c r="F1444" s="37">
        <v>54400</v>
      </c>
      <c r="G1444" s="34"/>
      <c r="H1444" s="37">
        <v>54400</v>
      </c>
      <c r="I1444" s="34"/>
      <c r="J1444" s="38" t="s">
        <v>578</v>
      </c>
      <c r="K1444" s="34"/>
    </row>
    <row r="1445" spans="1:11" ht="78.75" x14ac:dyDescent="0.25">
      <c r="A1445" s="91" t="s">
        <v>2661</v>
      </c>
      <c r="B1445" s="23" t="s">
        <v>559</v>
      </c>
      <c r="C1445" s="36" t="s">
        <v>2662</v>
      </c>
      <c r="D1445" s="88"/>
      <c r="E1445" s="89"/>
      <c r="F1445" s="35">
        <v>238959829</v>
      </c>
      <c r="G1445" s="34"/>
      <c r="H1445" s="35">
        <v>238959829</v>
      </c>
      <c r="I1445" s="34"/>
      <c r="J1445" s="38" t="s">
        <v>578</v>
      </c>
      <c r="K1445" s="34"/>
    </row>
    <row r="1446" spans="1:11" ht="117.75" x14ac:dyDescent="0.25">
      <c r="A1446" s="90" t="s">
        <v>8503</v>
      </c>
      <c r="B1446" s="23" t="s">
        <v>559</v>
      </c>
      <c r="C1446" s="36" t="s">
        <v>2663</v>
      </c>
      <c r="D1446" s="88"/>
      <c r="E1446" s="89"/>
      <c r="F1446" s="37">
        <v>154673929</v>
      </c>
      <c r="G1446" s="34"/>
      <c r="H1446" s="37">
        <v>154673929</v>
      </c>
      <c r="I1446" s="34"/>
      <c r="J1446" s="38" t="s">
        <v>578</v>
      </c>
      <c r="K1446" s="34"/>
    </row>
    <row r="1447" spans="1:11" x14ac:dyDescent="0.25">
      <c r="A1447" s="91" t="s">
        <v>610</v>
      </c>
      <c r="B1447" s="23" t="s">
        <v>559</v>
      </c>
      <c r="C1447" s="36" t="s">
        <v>2664</v>
      </c>
      <c r="D1447" s="88"/>
      <c r="E1447" s="89"/>
      <c r="F1447" s="37">
        <v>154673929</v>
      </c>
      <c r="G1447" s="34"/>
      <c r="H1447" s="37">
        <v>154673929</v>
      </c>
      <c r="I1447" s="34"/>
      <c r="J1447" s="38" t="s">
        <v>578</v>
      </c>
      <c r="K1447" s="34"/>
    </row>
    <row r="1448" spans="1:11" ht="49.5" x14ac:dyDescent="0.25">
      <c r="A1448" s="91" t="s">
        <v>1129</v>
      </c>
      <c r="B1448" s="23" t="s">
        <v>559</v>
      </c>
      <c r="C1448" s="36" t="s">
        <v>2665</v>
      </c>
      <c r="D1448" s="88"/>
      <c r="E1448" s="89"/>
      <c r="F1448" s="37">
        <v>154673929</v>
      </c>
      <c r="G1448" s="34"/>
      <c r="H1448" s="37">
        <v>154673929</v>
      </c>
      <c r="I1448" s="34"/>
      <c r="J1448" s="38" t="s">
        <v>578</v>
      </c>
      <c r="K1448" s="34"/>
    </row>
    <row r="1449" spans="1:11" ht="49.5" x14ac:dyDescent="0.25">
      <c r="A1449" s="90" t="s">
        <v>1131</v>
      </c>
      <c r="B1449" s="23" t="s">
        <v>559</v>
      </c>
      <c r="C1449" s="36" t="s">
        <v>2666</v>
      </c>
      <c r="D1449" s="88"/>
      <c r="E1449" s="89"/>
      <c r="F1449" s="37">
        <v>66339300</v>
      </c>
      <c r="G1449" s="34"/>
      <c r="H1449" s="37">
        <v>66339300</v>
      </c>
      <c r="I1449" s="34"/>
      <c r="J1449" s="38" t="s">
        <v>578</v>
      </c>
      <c r="K1449" s="34"/>
    </row>
    <row r="1450" spans="1:11" ht="88.5" x14ac:dyDescent="0.25">
      <c r="A1450" s="90" t="s">
        <v>1133</v>
      </c>
      <c r="B1450" s="23" t="s">
        <v>559</v>
      </c>
      <c r="C1450" s="36" t="s">
        <v>2667</v>
      </c>
      <c r="D1450" s="88"/>
      <c r="E1450" s="89"/>
      <c r="F1450" s="37">
        <v>88334629</v>
      </c>
      <c r="G1450" s="34"/>
      <c r="H1450" s="37">
        <v>88334629</v>
      </c>
      <c r="I1450" s="34"/>
      <c r="J1450" s="38" t="s">
        <v>578</v>
      </c>
      <c r="K1450" s="34"/>
    </row>
    <row r="1451" spans="1:11" ht="97.5" customHeight="1" x14ac:dyDescent="0.25">
      <c r="A1451" s="90" t="s">
        <v>2668</v>
      </c>
      <c r="B1451" s="23" t="s">
        <v>559</v>
      </c>
      <c r="C1451" s="36" t="s">
        <v>2669</v>
      </c>
      <c r="D1451" s="88"/>
      <c r="E1451" s="89"/>
      <c r="F1451" s="37">
        <v>84285900</v>
      </c>
      <c r="G1451" s="34"/>
      <c r="H1451" s="37">
        <v>84285900</v>
      </c>
      <c r="I1451" s="34"/>
      <c r="J1451" s="38" t="s">
        <v>578</v>
      </c>
      <c r="K1451" s="34"/>
    </row>
    <row r="1452" spans="1:11" x14ac:dyDescent="0.25">
      <c r="A1452" s="91" t="s">
        <v>610</v>
      </c>
      <c r="B1452" s="23" t="s">
        <v>559</v>
      </c>
      <c r="C1452" s="36" t="s">
        <v>2670</v>
      </c>
      <c r="D1452" s="88"/>
      <c r="E1452" s="89"/>
      <c r="F1452" s="37">
        <v>84285900</v>
      </c>
      <c r="G1452" s="34"/>
      <c r="H1452" s="37">
        <v>84285900</v>
      </c>
      <c r="I1452" s="34"/>
      <c r="J1452" s="38" t="s">
        <v>578</v>
      </c>
      <c r="K1452" s="34"/>
    </row>
    <row r="1453" spans="1:11" ht="40.5" customHeight="1" x14ac:dyDescent="0.25">
      <c r="A1453" s="91" t="s">
        <v>1129</v>
      </c>
      <c r="B1453" s="23" t="s">
        <v>559</v>
      </c>
      <c r="C1453" s="36" t="s">
        <v>2671</v>
      </c>
      <c r="D1453" s="88"/>
      <c r="E1453" s="89"/>
      <c r="F1453" s="37">
        <v>84285900</v>
      </c>
      <c r="G1453" s="34"/>
      <c r="H1453" s="37">
        <v>84285900</v>
      </c>
      <c r="I1453" s="34"/>
      <c r="J1453" s="38" t="s">
        <v>578</v>
      </c>
      <c r="K1453" s="34"/>
    </row>
    <row r="1454" spans="1:11" ht="88.5" x14ac:dyDescent="0.25">
      <c r="A1454" s="90" t="s">
        <v>1133</v>
      </c>
      <c r="B1454" s="23" t="s">
        <v>559</v>
      </c>
      <c r="C1454" s="36" t="s">
        <v>2672</v>
      </c>
      <c r="D1454" s="88"/>
      <c r="E1454" s="89"/>
      <c r="F1454" s="37">
        <v>84285900</v>
      </c>
      <c r="G1454" s="34"/>
      <c r="H1454" s="37">
        <v>84285900</v>
      </c>
      <c r="I1454" s="34"/>
      <c r="J1454" s="38" t="s">
        <v>578</v>
      </c>
      <c r="K1454" s="34"/>
    </row>
    <row r="1455" spans="1:11" x14ac:dyDescent="0.25">
      <c r="A1455" s="90" t="s">
        <v>2640</v>
      </c>
      <c r="B1455" s="23" t="s">
        <v>559</v>
      </c>
      <c r="C1455" s="36" t="s">
        <v>2673</v>
      </c>
      <c r="D1455" s="88"/>
      <c r="E1455" s="89"/>
      <c r="F1455" s="37">
        <v>5037052.63</v>
      </c>
      <c r="G1455" s="34"/>
      <c r="H1455" s="37">
        <v>5037052.63</v>
      </c>
      <c r="I1455" s="34"/>
      <c r="J1455" s="38" t="s">
        <v>578</v>
      </c>
      <c r="K1455" s="34"/>
    </row>
    <row r="1456" spans="1:11" x14ac:dyDescent="0.25">
      <c r="A1456" s="91" t="s">
        <v>610</v>
      </c>
      <c r="B1456" s="23" t="s">
        <v>559</v>
      </c>
      <c r="C1456" s="36" t="s">
        <v>2674</v>
      </c>
      <c r="D1456" s="88"/>
      <c r="E1456" s="89"/>
      <c r="F1456" s="37">
        <v>5037052.63</v>
      </c>
      <c r="G1456" s="34"/>
      <c r="H1456" s="37">
        <v>5037052.63</v>
      </c>
      <c r="I1456" s="34"/>
      <c r="J1456" s="38" t="s">
        <v>578</v>
      </c>
      <c r="K1456" s="34"/>
    </row>
    <row r="1457" spans="1:11" ht="49.5" x14ac:dyDescent="0.25">
      <c r="A1457" s="91" t="s">
        <v>1129</v>
      </c>
      <c r="B1457" s="23" t="s">
        <v>559</v>
      </c>
      <c r="C1457" s="36" t="s">
        <v>2675</v>
      </c>
      <c r="D1457" s="88"/>
      <c r="E1457" s="89"/>
      <c r="F1457" s="37">
        <v>5037052.63</v>
      </c>
      <c r="G1457" s="34"/>
      <c r="H1457" s="37">
        <v>5037052.63</v>
      </c>
      <c r="I1457" s="34"/>
      <c r="J1457" s="38" t="s">
        <v>578</v>
      </c>
      <c r="K1457" s="34"/>
    </row>
    <row r="1458" spans="1:11" ht="49.5" x14ac:dyDescent="0.25">
      <c r="A1458" s="90" t="s">
        <v>1131</v>
      </c>
      <c r="B1458" s="23" t="s">
        <v>559</v>
      </c>
      <c r="C1458" s="36" t="s">
        <v>2676</v>
      </c>
      <c r="D1458" s="88"/>
      <c r="E1458" s="89"/>
      <c r="F1458" s="37">
        <v>5037052.63</v>
      </c>
      <c r="G1458" s="34"/>
      <c r="H1458" s="37">
        <v>5037052.63</v>
      </c>
      <c r="I1458" s="34"/>
      <c r="J1458" s="38" t="s">
        <v>578</v>
      </c>
      <c r="K1458" s="34"/>
    </row>
    <row r="1459" spans="1:11" ht="147" x14ac:dyDescent="0.25">
      <c r="A1459" s="90" t="s">
        <v>8504</v>
      </c>
      <c r="B1459" s="23" t="s">
        <v>559</v>
      </c>
      <c r="C1459" s="36" t="s">
        <v>2677</v>
      </c>
      <c r="D1459" s="88"/>
      <c r="E1459" s="89"/>
      <c r="F1459" s="37">
        <v>49238097</v>
      </c>
      <c r="G1459" s="34"/>
      <c r="H1459" s="37">
        <v>49238097</v>
      </c>
      <c r="I1459" s="34"/>
      <c r="J1459" s="38" t="s">
        <v>578</v>
      </c>
      <c r="K1459" s="34"/>
    </row>
    <row r="1460" spans="1:11" x14ac:dyDescent="0.25">
      <c r="A1460" s="91" t="s">
        <v>610</v>
      </c>
      <c r="B1460" s="23" t="s">
        <v>559</v>
      </c>
      <c r="C1460" s="36" t="s">
        <v>2678</v>
      </c>
      <c r="D1460" s="88"/>
      <c r="E1460" s="89"/>
      <c r="F1460" s="37">
        <v>49238097</v>
      </c>
      <c r="G1460" s="34"/>
      <c r="H1460" s="37">
        <v>49238097</v>
      </c>
      <c r="I1460" s="34"/>
      <c r="J1460" s="38" t="s">
        <v>578</v>
      </c>
      <c r="K1460" s="34"/>
    </row>
    <row r="1461" spans="1:11" ht="49.5" x14ac:dyDescent="0.25">
      <c r="A1461" s="91" t="s">
        <v>1129</v>
      </c>
      <c r="B1461" s="23" t="s">
        <v>559</v>
      </c>
      <c r="C1461" s="36" t="s">
        <v>2679</v>
      </c>
      <c r="D1461" s="88"/>
      <c r="E1461" s="89"/>
      <c r="F1461" s="37">
        <v>49238097</v>
      </c>
      <c r="G1461" s="34"/>
      <c r="H1461" s="37">
        <v>49238097</v>
      </c>
      <c r="I1461" s="34"/>
      <c r="J1461" s="38" t="s">
        <v>578</v>
      </c>
      <c r="K1461" s="34"/>
    </row>
    <row r="1462" spans="1:11" ht="49.5" x14ac:dyDescent="0.25">
      <c r="A1462" s="90" t="s">
        <v>1131</v>
      </c>
      <c r="B1462" s="23" t="s">
        <v>559</v>
      </c>
      <c r="C1462" s="36" t="s">
        <v>2680</v>
      </c>
      <c r="D1462" s="88"/>
      <c r="E1462" s="89"/>
      <c r="F1462" s="37">
        <v>49238097</v>
      </c>
      <c r="G1462" s="34"/>
      <c r="H1462" s="37">
        <v>49238097</v>
      </c>
      <c r="I1462" s="34"/>
      <c r="J1462" s="38" t="s">
        <v>578</v>
      </c>
      <c r="K1462" s="34"/>
    </row>
    <row r="1463" spans="1:11" ht="147" x14ac:dyDescent="0.25">
      <c r="A1463" s="90" t="s">
        <v>8505</v>
      </c>
      <c r="B1463" s="23" t="s">
        <v>559</v>
      </c>
      <c r="C1463" s="36" t="s">
        <v>2681</v>
      </c>
      <c r="D1463" s="88"/>
      <c r="E1463" s="89"/>
      <c r="F1463" s="37">
        <v>34500000</v>
      </c>
      <c r="G1463" s="34"/>
      <c r="H1463" s="37">
        <v>31775229.359999999</v>
      </c>
      <c r="I1463" s="34"/>
      <c r="J1463" s="38" t="s">
        <v>2682</v>
      </c>
      <c r="K1463" s="34"/>
    </row>
    <row r="1464" spans="1:11" x14ac:dyDescent="0.25">
      <c r="A1464" s="91" t="s">
        <v>1191</v>
      </c>
      <c r="B1464" s="23" t="s">
        <v>559</v>
      </c>
      <c r="C1464" s="36" t="s">
        <v>2683</v>
      </c>
      <c r="D1464" s="88"/>
      <c r="E1464" s="89"/>
      <c r="F1464" s="37">
        <v>34500000</v>
      </c>
      <c r="G1464" s="34"/>
      <c r="H1464" s="37">
        <v>31775229.359999999</v>
      </c>
      <c r="I1464" s="34"/>
      <c r="J1464" s="38" t="s">
        <v>2682</v>
      </c>
      <c r="K1464" s="34"/>
    </row>
    <row r="1465" spans="1:11" x14ac:dyDescent="0.25">
      <c r="A1465" s="91" t="s">
        <v>1193</v>
      </c>
      <c r="B1465" s="23" t="s">
        <v>559</v>
      </c>
      <c r="C1465" s="36" t="s">
        <v>2684</v>
      </c>
      <c r="D1465" s="88"/>
      <c r="E1465" s="89"/>
      <c r="F1465" s="37">
        <v>34500000</v>
      </c>
      <c r="G1465" s="34"/>
      <c r="H1465" s="37">
        <v>31775229.359999999</v>
      </c>
      <c r="I1465" s="34"/>
      <c r="J1465" s="38" t="s">
        <v>2682</v>
      </c>
      <c r="K1465" s="34"/>
    </row>
    <row r="1466" spans="1:11" ht="39.75" x14ac:dyDescent="0.25">
      <c r="A1466" s="90" t="s">
        <v>1195</v>
      </c>
      <c r="B1466" s="23" t="s">
        <v>559</v>
      </c>
      <c r="C1466" s="36" t="s">
        <v>2685</v>
      </c>
      <c r="D1466" s="88"/>
      <c r="E1466" s="89"/>
      <c r="F1466" s="37">
        <v>34500000</v>
      </c>
      <c r="G1466" s="34"/>
      <c r="H1466" s="37">
        <v>31775229.359999999</v>
      </c>
      <c r="I1466" s="34"/>
      <c r="J1466" s="38" t="s">
        <v>2682</v>
      </c>
      <c r="K1466" s="34"/>
    </row>
    <row r="1467" spans="1:11" ht="156.75" x14ac:dyDescent="0.25">
      <c r="A1467" s="90" t="s">
        <v>8506</v>
      </c>
      <c r="B1467" s="23" t="s">
        <v>559</v>
      </c>
      <c r="C1467" s="36" t="s">
        <v>2686</v>
      </c>
      <c r="D1467" s="88"/>
      <c r="E1467" s="89"/>
      <c r="F1467" s="37">
        <v>6055223</v>
      </c>
      <c r="G1467" s="34"/>
      <c r="H1467" s="37">
        <v>6055223</v>
      </c>
      <c r="I1467" s="34"/>
      <c r="J1467" s="38" t="s">
        <v>578</v>
      </c>
      <c r="K1467" s="34"/>
    </row>
    <row r="1468" spans="1:11" x14ac:dyDescent="0.25">
      <c r="A1468" s="91" t="s">
        <v>610</v>
      </c>
      <c r="B1468" s="23" t="s">
        <v>559</v>
      </c>
      <c r="C1468" s="36" t="s">
        <v>2687</v>
      </c>
      <c r="D1468" s="88"/>
      <c r="E1468" s="89"/>
      <c r="F1468" s="37">
        <v>6055223</v>
      </c>
      <c r="G1468" s="34"/>
      <c r="H1468" s="37">
        <v>6055223</v>
      </c>
      <c r="I1468" s="34"/>
      <c r="J1468" s="38" t="s">
        <v>578</v>
      </c>
      <c r="K1468" s="34"/>
    </row>
    <row r="1469" spans="1:11" ht="49.5" x14ac:dyDescent="0.25">
      <c r="A1469" s="91" t="s">
        <v>1129</v>
      </c>
      <c r="B1469" s="23" t="s">
        <v>559</v>
      </c>
      <c r="C1469" s="36" t="s">
        <v>2688</v>
      </c>
      <c r="D1469" s="88"/>
      <c r="E1469" s="89"/>
      <c r="F1469" s="37">
        <v>6055223</v>
      </c>
      <c r="G1469" s="34"/>
      <c r="H1469" s="37">
        <v>6055223</v>
      </c>
      <c r="I1469" s="34"/>
      <c r="J1469" s="38" t="s">
        <v>578</v>
      </c>
      <c r="K1469" s="34"/>
    </row>
    <row r="1470" spans="1:11" ht="49.5" x14ac:dyDescent="0.25">
      <c r="A1470" s="90" t="s">
        <v>1131</v>
      </c>
      <c r="B1470" s="23" t="s">
        <v>559</v>
      </c>
      <c r="C1470" s="36" t="s">
        <v>2689</v>
      </c>
      <c r="D1470" s="88"/>
      <c r="E1470" s="89"/>
      <c r="F1470" s="37">
        <v>6055223</v>
      </c>
      <c r="G1470" s="34"/>
      <c r="H1470" s="37">
        <v>6055223</v>
      </c>
      <c r="I1470" s="34"/>
      <c r="J1470" s="38" t="s">
        <v>578</v>
      </c>
      <c r="K1470" s="34"/>
    </row>
    <row r="1471" spans="1:11" ht="69" x14ac:dyDescent="0.25">
      <c r="A1471" s="91" t="s">
        <v>2690</v>
      </c>
      <c r="B1471" s="23" t="s">
        <v>559</v>
      </c>
      <c r="C1471" s="36" t="s">
        <v>2691</v>
      </c>
      <c r="D1471" s="88"/>
      <c r="E1471" s="89"/>
      <c r="F1471" s="37">
        <v>165764261.58000001</v>
      </c>
      <c r="G1471" s="34"/>
      <c r="H1471" s="37">
        <v>164527009.31</v>
      </c>
      <c r="I1471" s="34"/>
      <c r="J1471" s="38" t="s">
        <v>2692</v>
      </c>
      <c r="K1471" s="34"/>
    </row>
    <row r="1472" spans="1:11" ht="108" x14ac:dyDescent="0.25">
      <c r="A1472" s="91" t="s">
        <v>2693</v>
      </c>
      <c r="B1472" s="23" t="s">
        <v>559</v>
      </c>
      <c r="C1472" s="36" t="s">
        <v>2694</v>
      </c>
      <c r="D1472" s="88"/>
      <c r="E1472" s="89"/>
      <c r="F1472" s="35">
        <v>112362079.06999999</v>
      </c>
      <c r="G1472" s="34"/>
      <c r="H1472" s="35">
        <v>112352843.06999999</v>
      </c>
      <c r="I1472" s="34"/>
      <c r="J1472" s="38" t="s">
        <v>2695</v>
      </c>
      <c r="K1472" s="34"/>
    </row>
    <row r="1473" spans="1:11" ht="147" x14ac:dyDescent="0.25">
      <c r="A1473" s="90" t="s">
        <v>8507</v>
      </c>
      <c r="B1473" s="23" t="s">
        <v>559</v>
      </c>
      <c r="C1473" s="36" t="s">
        <v>2696</v>
      </c>
      <c r="D1473" s="88"/>
      <c r="E1473" s="89"/>
      <c r="F1473" s="37">
        <v>112362079.06999999</v>
      </c>
      <c r="G1473" s="34"/>
      <c r="H1473" s="37">
        <v>112352843.06999999</v>
      </c>
      <c r="I1473" s="34"/>
      <c r="J1473" s="38" t="s">
        <v>2695</v>
      </c>
      <c r="K1473" s="34"/>
    </row>
    <row r="1474" spans="1:11" x14ac:dyDescent="0.25">
      <c r="A1474" s="91" t="s">
        <v>610</v>
      </c>
      <c r="B1474" s="23" t="s">
        <v>559</v>
      </c>
      <c r="C1474" s="36" t="s">
        <v>2697</v>
      </c>
      <c r="D1474" s="88"/>
      <c r="E1474" s="89"/>
      <c r="F1474" s="37">
        <v>112362079.06999999</v>
      </c>
      <c r="G1474" s="34"/>
      <c r="H1474" s="37">
        <v>112352843.06999999</v>
      </c>
      <c r="I1474" s="34"/>
      <c r="J1474" s="38" t="s">
        <v>2695</v>
      </c>
      <c r="K1474" s="34"/>
    </row>
    <row r="1475" spans="1:11" ht="49.5" x14ac:dyDescent="0.25">
      <c r="A1475" s="91" t="s">
        <v>1129</v>
      </c>
      <c r="B1475" s="23" t="s">
        <v>559</v>
      </c>
      <c r="C1475" s="36" t="s">
        <v>2698</v>
      </c>
      <c r="D1475" s="88"/>
      <c r="E1475" s="89"/>
      <c r="F1475" s="37">
        <v>112362079.06999999</v>
      </c>
      <c r="G1475" s="34"/>
      <c r="H1475" s="37">
        <v>112352843.06999999</v>
      </c>
      <c r="I1475" s="34"/>
      <c r="J1475" s="38" t="s">
        <v>2695</v>
      </c>
      <c r="K1475" s="34"/>
    </row>
    <row r="1476" spans="1:11" ht="49.5" x14ac:dyDescent="0.25">
      <c r="A1476" s="90" t="s">
        <v>1131</v>
      </c>
      <c r="B1476" s="23" t="s">
        <v>559</v>
      </c>
      <c r="C1476" s="36" t="s">
        <v>2699</v>
      </c>
      <c r="D1476" s="88"/>
      <c r="E1476" s="89"/>
      <c r="F1476" s="37">
        <v>112362079.06999999</v>
      </c>
      <c r="G1476" s="34"/>
      <c r="H1476" s="37">
        <v>112352843.06999999</v>
      </c>
      <c r="I1476" s="34"/>
      <c r="J1476" s="38" t="s">
        <v>2695</v>
      </c>
      <c r="K1476" s="34"/>
    </row>
    <row r="1477" spans="1:11" ht="39.75" x14ac:dyDescent="0.25">
      <c r="A1477" s="90" t="s">
        <v>2700</v>
      </c>
      <c r="B1477" s="23" t="s">
        <v>559</v>
      </c>
      <c r="C1477" s="36" t="s">
        <v>2701</v>
      </c>
      <c r="D1477" s="88"/>
      <c r="E1477" s="89"/>
      <c r="F1477" s="37">
        <v>5682603.5599999996</v>
      </c>
      <c r="G1477" s="34"/>
      <c r="H1477" s="37">
        <v>4454587.3</v>
      </c>
      <c r="I1477" s="34"/>
      <c r="J1477" s="38" t="s">
        <v>2702</v>
      </c>
      <c r="K1477" s="34"/>
    </row>
    <row r="1478" spans="1:11" x14ac:dyDescent="0.25">
      <c r="A1478" s="91" t="s">
        <v>610</v>
      </c>
      <c r="B1478" s="23" t="s">
        <v>559</v>
      </c>
      <c r="C1478" s="36" t="s">
        <v>2703</v>
      </c>
      <c r="D1478" s="88"/>
      <c r="E1478" s="89"/>
      <c r="F1478" s="37">
        <v>5682603.5599999996</v>
      </c>
      <c r="G1478" s="34"/>
      <c r="H1478" s="37">
        <v>4454587.3</v>
      </c>
      <c r="I1478" s="34"/>
      <c r="J1478" s="38" t="s">
        <v>2702</v>
      </c>
      <c r="K1478" s="34"/>
    </row>
    <row r="1479" spans="1:11" ht="42" customHeight="1" x14ac:dyDescent="0.25">
      <c r="A1479" s="91" t="s">
        <v>1129</v>
      </c>
      <c r="B1479" s="23" t="s">
        <v>559</v>
      </c>
      <c r="C1479" s="36" t="s">
        <v>2704</v>
      </c>
      <c r="D1479" s="88"/>
      <c r="E1479" s="89"/>
      <c r="F1479" s="37">
        <v>5682603.5599999996</v>
      </c>
      <c r="G1479" s="34"/>
      <c r="H1479" s="37">
        <v>4454587.3</v>
      </c>
      <c r="I1479" s="34"/>
      <c r="J1479" s="38" t="s">
        <v>2702</v>
      </c>
      <c r="K1479" s="34"/>
    </row>
    <row r="1480" spans="1:11" ht="49.5" x14ac:dyDescent="0.25">
      <c r="A1480" s="90" t="s">
        <v>1131</v>
      </c>
      <c r="B1480" s="23" t="s">
        <v>559</v>
      </c>
      <c r="C1480" s="36" t="s">
        <v>2705</v>
      </c>
      <c r="D1480" s="88"/>
      <c r="E1480" s="89"/>
      <c r="F1480" s="37">
        <v>5682603.5599999996</v>
      </c>
      <c r="G1480" s="34"/>
      <c r="H1480" s="37">
        <v>4454587.3</v>
      </c>
      <c r="I1480" s="34"/>
      <c r="J1480" s="38" t="s">
        <v>2702</v>
      </c>
      <c r="K1480" s="34"/>
    </row>
    <row r="1481" spans="1:11" ht="30" x14ac:dyDescent="0.25">
      <c r="A1481" s="90" t="s">
        <v>2706</v>
      </c>
      <c r="B1481" s="23" t="s">
        <v>559</v>
      </c>
      <c r="C1481" s="36" t="s">
        <v>2707</v>
      </c>
      <c r="D1481" s="88"/>
      <c r="E1481" s="89"/>
      <c r="F1481" s="37">
        <v>24660210.530000001</v>
      </c>
      <c r="G1481" s="34"/>
      <c r="H1481" s="37">
        <v>24660210.530000001</v>
      </c>
      <c r="I1481" s="34"/>
      <c r="J1481" s="38" t="s">
        <v>578</v>
      </c>
      <c r="K1481" s="34"/>
    </row>
    <row r="1482" spans="1:11" x14ac:dyDescent="0.25">
      <c r="A1482" s="91" t="s">
        <v>610</v>
      </c>
      <c r="B1482" s="23" t="s">
        <v>559</v>
      </c>
      <c r="C1482" s="36" t="s">
        <v>2708</v>
      </c>
      <c r="D1482" s="88"/>
      <c r="E1482" s="89"/>
      <c r="F1482" s="37">
        <v>24660210.530000001</v>
      </c>
      <c r="G1482" s="34"/>
      <c r="H1482" s="37">
        <v>24660210.530000001</v>
      </c>
      <c r="I1482" s="34"/>
      <c r="J1482" s="38" t="s">
        <v>578</v>
      </c>
      <c r="K1482" s="34"/>
    </row>
    <row r="1483" spans="1:11" ht="49.5" x14ac:dyDescent="0.25">
      <c r="A1483" s="91" t="s">
        <v>1129</v>
      </c>
      <c r="B1483" s="23" t="s">
        <v>559</v>
      </c>
      <c r="C1483" s="36" t="s">
        <v>2709</v>
      </c>
      <c r="D1483" s="88"/>
      <c r="E1483" s="89"/>
      <c r="F1483" s="37">
        <v>24660210.530000001</v>
      </c>
      <c r="G1483" s="34"/>
      <c r="H1483" s="37">
        <v>24660210.530000001</v>
      </c>
      <c r="I1483" s="34"/>
      <c r="J1483" s="38" t="s">
        <v>578</v>
      </c>
      <c r="K1483" s="34"/>
    </row>
    <row r="1484" spans="1:11" ht="49.5" x14ac:dyDescent="0.25">
      <c r="A1484" s="90" t="s">
        <v>1131</v>
      </c>
      <c r="B1484" s="23" t="s">
        <v>559</v>
      </c>
      <c r="C1484" s="36" t="s">
        <v>2710</v>
      </c>
      <c r="D1484" s="88"/>
      <c r="E1484" s="89"/>
      <c r="F1484" s="37">
        <v>24660210.530000001</v>
      </c>
      <c r="G1484" s="34"/>
      <c r="H1484" s="37">
        <v>24660210.530000001</v>
      </c>
      <c r="I1484" s="34"/>
      <c r="J1484" s="38" t="s">
        <v>578</v>
      </c>
      <c r="K1484" s="34"/>
    </row>
    <row r="1485" spans="1:11" ht="39.75" x14ac:dyDescent="0.25">
      <c r="A1485" s="90" t="s">
        <v>2700</v>
      </c>
      <c r="B1485" s="23" t="s">
        <v>559</v>
      </c>
      <c r="C1485" s="36" t="s">
        <v>2711</v>
      </c>
      <c r="D1485" s="88"/>
      <c r="E1485" s="89"/>
      <c r="F1485" s="37">
        <v>23059368.420000002</v>
      </c>
      <c r="G1485" s="34"/>
      <c r="H1485" s="37">
        <v>23059368.41</v>
      </c>
      <c r="I1485" s="34"/>
      <c r="J1485" s="38" t="s">
        <v>1184</v>
      </c>
      <c r="K1485" s="34"/>
    </row>
    <row r="1486" spans="1:11" x14ac:dyDescent="0.25">
      <c r="A1486" s="91" t="s">
        <v>610</v>
      </c>
      <c r="B1486" s="23" t="s">
        <v>559</v>
      </c>
      <c r="C1486" s="36" t="s">
        <v>2712</v>
      </c>
      <c r="D1486" s="88"/>
      <c r="E1486" s="89"/>
      <c r="F1486" s="37">
        <v>23059368.420000002</v>
      </c>
      <c r="G1486" s="34"/>
      <c r="H1486" s="37">
        <v>23059368.41</v>
      </c>
      <c r="I1486" s="34"/>
      <c r="J1486" s="38" t="s">
        <v>1184</v>
      </c>
      <c r="K1486" s="34"/>
    </row>
    <row r="1487" spans="1:11" ht="49.5" x14ac:dyDescent="0.25">
      <c r="A1487" s="91" t="s">
        <v>1129</v>
      </c>
      <c r="B1487" s="23" t="s">
        <v>559</v>
      </c>
      <c r="C1487" s="36" t="s">
        <v>2713</v>
      </c>
      <c r="D1487" s="88"/>
      <c r="E1487" s="89"/>
      <c r="F1487" s="37">
        <v>23059368.420000002</v>
      </c>
      <c r="G1487" s="34"/>
      <c r="H1487" s="37">
        <v>23059368.41</v>
      </c>
      <c r="I1487" s="34"/>
      <c r="J1487" s="38" t="s">
        <v>1184</v>
      </c>
      <c r="K1487" s="34"/>
    </row>
    <row r="1488" spans="1:11" ht="49.5" x14ac:dyDescent="0.25">
      <c r="A1488" s="90" t="s">
        <v>1131</v>
      </c>
      <c r="B1488" s="23" t="s">
        <v>559</v>
      </c>
      <c r="C1488" s="36" t="s">
        <v>2714</v>
      </c>
      <c r="D1488" s="88"/>
      <c r="E1488" s="89"/>
      <c r="F1488" s="37">
        <v>23059368.420000002</v>
      </c>
      <c r="G1488" s="34"/>
      <c r="H1488" s="37">
        <v>23059368.41</v>
      </c>
      <c r="I1488" s="34"/>
      <c r="J1488" s="38" t="s">
        <v>1184</v>
      </c>
      <c r="K1488" s="34"/>
    </row>
    <row r="1489" spans="1:11" ht="108" x14ac:dyDescent="0.25">
      <c r="A1489" s="91" t="s">
        <v>2715</v>
      </c>
      <c r="B1489" s="23" t="s">
        <v>559</v>
      </c>
      <c r="C1489" s="36" t="s">
        <v>2716</v>
      </c>
      <c r="D1489" s="88"/>
      <c r="E1489" s="89"/>
      <c r="F1489" s="37">
        <v>3591859.17</v>
      </c>
      <c r="G1489" s="34"/>
      <c r="H1489" s="37">
        <v>2591859.17</v>
      </c>
      <c r="I1489" s="34"/>
      <c r="J1489" s="38" t="s">
        <v>2717</v>
      </c>
      <c r="K1489" s="34"/>
    </row>
    <row r="1490" spans="1:11" ht="93.75" customHeight="1" x14ac:dyDescent="0.25">
      <c r="A1490" s="91" t="s">
        <v>2718</v>
      </c>
      <c r="B1490" s="23" t="s">
        <v>559</v>
      </c>
      <c r="C1490" s="36" t="s">
        <v>2719</v>
      </c>
      <c r="D1490" s="88"/>
      <c r="E1490" s="89"/>
      <c r="F1490" s="35">
        <v>1067300</v>
      </c>
      <c r="G1490" s="34"/>
      <c r="H1490" s="35">
        <v>67300</v>
      </c>
      <c r="I1490" s="34"/>
      <c r="J1490" s="38" t="s">
        <v>2717</v>
      </c>
      <c r="K1490" s="34"/>
    </row>
    <row r="1491" spans="1:11" ht="137.25" x14ac:dyDescent="0.25">
      <c r="A1491" s="90" t="s">
        <v>8508</v>
      </c>
      <c r="B1491" s="23" t="s">
        <v>559</v>
      </c>
      <c r="C1491" s="36" t="s">
        <v>2720</v>
      </c>
      <c r="D1491" s="88"/>
      <c r="E1491" s="89"/>
      <c r="F1491" s="37">
        <v>1067300</v>
      </c>
      <c r="G1491" s="34"/>
      <c r="H1491" s="37">
        <v>67300</v>
      </c>
      <c r="I1491" s="34"/>
      <c r="J1491" s="38" t="s">
        <v>2717</v>
      </c>
      <c r="K1491" s="34"/>
    </row>
    <row r="1492" spans="1:11" x14ac:dyDescent="0.25">
      <c r="A1492" s="91" t="s">
        <v>610</v>
      </c>
      <c r="B1492" s="23" t="s">
        <v>559</v>
      </c>
      <c r="C1492" s="36" t="s">
        <v>2721</v>
      </c>
      <c r="D1492" s="88"/>
      <c r="E1492" s="89"/>
      <c r="F1492" s="37">
        <v>1067300</v>
      </c>
      <c r="G1492" s="34"/>
      <c r="H1492" s="37">
        <v>67300</v>
      </c>
      <c r="I1492" s="34"/>
      <c r="J1492" s="38" t="s">
        <v>2717</v>
      </c>
      <c r="K1492" s="34"/>
    </row>
    <row r="1493" spans="1:11" ht="49.5" x14ac:dyDescent="0.25">
      <c r="A1493" s="91" t="s">
        <v>1129</v>
      </c>
      <c r="B1493" s="23" t="s">
        <v>559</v>
      </c>
      <c r="C1493" s="36" t="s">
        <v>2722</v>
      </c>
      <c r="D1493" s="88"/>
      <c r="E1493" s="89"/>
      <c r="F1493" s="37">
        <v>1067300</v>
      </c>
      <c r="G1493" s="34"/>
      <c r="H1493" s="37">
        <v>67300</v>
      </c>
      <c r="I1493" s="34"/>
      <c r="J1493" s="38" t="s">
        <v>2717</v>
      </c>
      <c r="K1493" s="34"/>
    </row>
    <row r="1494" spans="1:11" ht="49.5" x14ac:dyDescent="0.25">
      <c r="A1494" s="90" t="s">
        <v>1131</v>
      </c>
      <c r="B1494" s="23" t="s">
        <v>559</v>
      </c>
      <c r="C1494" s="36" t="s">
        <v>2723</v>
      </c>
      <c r="D1494" s="88"/>
      <c r="E1494" s="89"/>
      <c r="F1494" s="37">
        <v>1067300</v>
      </c>
      <c r="G1494" s="34"/>
      <c r="H1494" s="37">
        <v>67300</v>
      </c>
      <c r="I1494" s="34"/>
      <c r="J1494" s="38" t="s">
        <v>2717</v>
      </c>
      <c r="K1494" s="34"/>
    </row>
    <row r="1495" spans="1:11" ht="102.75" customHeight="1" x14ac:dyDescent="0.25">
      <c r="A1495" s="91" t="s">
        <v>2724</v>
      </c>
      <c r="B1495" s="23" t="s">
        <v>559</v>
      </c>
      <c r="C1495" s="36" t="s">
        <v>2725</v>
      </c>
      <c r="D1495" s="88"/>
      <c r="E1495" s="89"/>
      <c r="F1495" s="35">
        <v>2524559.17</v>
      </c>
      <c r="G1495" s="34"/>
      <c r="H1495" s="35">
        <v>2524559.17</v>
      </c>
      <c r="I1495" s="34"/>
      <c r="J1495" s="38" t="s">
        <v>578</v>
      </c>
      <c r="K1495" s="34"/>
    </row>
    <row r="1496" spans="1:11" ht="147" x14ac:dyDescent="0.25">
      <c r="A1496" s="90" t="s">
        <v>8509</v>
      </c>
      <c r="B1496" s="23" t="s">
        <v>559</v>
      </c>
      <c r="C1496" s="36" t="s">
        <v>2726</v>
      </c>
      <c r="D1496" s="88"/>
      <c r="E1496" s="89"/>
      <c r="F1496" s="37">
        <v>2524559.17</v>
      </c>
      <c r="G1496" s="34"/>
      <c r="H1496" s="37">
        <v>2524559.17</v>
      </c>
      <c r="I1496" s="34"/>
      <c r="J1496" s="38" t="s">
        <v>578</v>
      </c>
      <c r="K1496" s="34"/>
    </row>
    <row r="1497" spans="1:11" ht="30" x14ac:dyDescent="0.25">
      <c r="A1497" s="91" t="s">
        <v>599</v>
      </c>
      <c r="B1497" s="23" t="s">
        <v>559</v>
      </c>
      <c r="C1497" s="36" t="s">
        <v>2727</v>
      </c>
      <c r="D1497" s="88"/>
      <c r="E1497" s="89"/>
      <c r="F1497" s="37">
        <v>2524559.17</v>
      </c>
      <c r="G1497" s="34"/>
      <c r="H1497" s="37">
        <v>2524559.17</v>
      </c>
      <c r="I1497" s="34"/>
      <c r="J1497" s="38" t="s">
        <v>578</v>
      </c>
      <c r="K1497" s="34"/>
    </row>
    <row r="1498" spans="1:11" ht="30" x14ac:dyDescent="0.25">
      <c r="A1498" s="91" t="s">
        <v>602</v>
      </c>
      <c r="B1498" s="23" t="s">
        <v>559</v>
      </c>
      <c r="C1498" s="36" t="s">
        <v>2728</v>
      </c>
      <c r="D1498" s="88"/>
      <c r="E1498" s="89"/>
      <c r="F1498" s="37">
        <v>2524559.17</v>
      </c>
      <c r="G1498" s="34"/>
      <c r="H1498" s="37">
        <v>2524559.17</v>
      </c>
      <c r="I1498" s="34"/>
      <c r="J1498" s="38" t="s">
        <v>578</v>
      </c>
      <c r="K1498" s="34"/>
    </row>
    <row r="1499" spans="1:11" x14ac:dyDescent="0.25">
      <c r="A1499" s="90" t="s">
        <v>607</v>
      </c>
      <c r="B1499" s="23" t="s">
        <v>559</v>
      </c>
      <c r="C1499" s="36" t="s">
        <v>2729</v>
      </c>
      <c r="D1499" s="88"/>
      <c r="E1499" s="89"/>
      <c r="F1499" s="37">
        <v>2524559.17</v>
      </c>
      <c r="G1499" s="34"/>
      <c r="H1499" s="37">
        <v>2524559.17</v>
      </c>
      <c r="I1499" s="34"/>
      <c r="J1499" s="38" t="s">
        <v>578</v>
      </c>
      <c r="K1499" s="34"/>
    </row>
    <row r="1500" spans="1:11" ht="80.25" customHeight="1" x14ac:dyDescent="0.25">
      <c r="A1500" s="91" t="s">
        <v>2730</v>
      </c>
      <c r="B1500" s="23" t="s">
        <v>559</v>
      </c>
      <c r="C1500" s="36" t="s">
        <v>2731</v>
      </c>
      <c r="D1500" s="88"/>
      <c r="E1500" s="89"/>
      <c r="F1500" s="37">
        <v>189157878.47999999</v>
      </c>
      <c r="G1500" s="34"/>
      <c r="H1500" s="37">
        <v>182894388.05000001</v>
      </c>
      <c r="I1500" s="34"/>
      <c r="J1500" s="38" t="s">
        <v>2732</v>
      </c>
      <c r="K1500" s="34"/>
    </row>
    <row r="1501" spans="1:11" ht="87" customHeight="1" x14ac:dyDescent="0.25">
      <c r="A1501" s="91" t="s">
        <v>2733</v>
      </c>
      <c r="B1501" s="23" t="s">
        <v>559</v>
      </c>
      <c r="C1501" s="36" t="s">
        <v>2734</v>
      </c>
      <c r="D1501" s="88"/>
      <c r="E1501" s="89"/>
      <c r="F1501" s="35">
        <v>155680234.13999999</v>
      </c>
      <c r="G1501" s="34"/>
      <c r="H1501" s="35">
        <v>155680234.13999999</v>
      </c>
      <c r="I1501" s="34"/>
      <c r="J1501" s="38" t="s">
        <v>578</v>
      </c>
      <c r="K1501" s="34"/>
    </row>
    <row r="1502" spans="1:11" ht="147" x14ac:dyDescent="0.25">
      <c r="A1502" s="90" t="s">
        <v>8510</v>
      </c>
      <c r="B1502" s="23" t="s">
        <v>559</v>
      </c>
      <c r="C1502" s="36" t="s">
        <v>2735</v>
      </c>
      <c r="D1502" s="88"/>
      <c r="E1502" s="89"/>
      <c r="F1502" s="37">
        <v>155680234.13999999</v>
      </c>
      <c r="G1502" s="34"/>
      <c r="H1502" s="37">
        <v>155680234.13999999</v>
      </c>
      <c r="I1502" s="34"/>
      <c r="J1502" s="38" t="s">
        <v>578</v>
      </c>
      <c r="K1502" s="34"/>
    </row>
    <row r="1503" spans="1:11" ht="30" x14ac:dyDescent="0.25">
      <c r="A1503" s="91" t="s">
        <v>987</v>
      </c>
      <c r="B1503" s="23" t="s">
        <v>559</v>
      </c>
      <c r="C1503" s="36" t="s">
        <v>2736</v>
      </c>
      <c r="D1503" s="88"/>
      <c r="E1503" s="89"/>
      <c r="F1503" s="37">
        <v>155680234.13999999</v>
      </c>
      <c r="G1503" s="34"/>
      <c r="H1503" s="37">
        <v>155680234.13999999</v>
      </c>
      <c r="I1503" s="34"/>
      <c r="J1503" s="38" t="s">
        <v>578</v>
      </c>
      <c r="K1503" s="34"/>
    </row>
    <row r="1504" spans="1:11" x14ac:dyDescent="0.25">
      <c r="A1504" s="91" t="s">
        <v>989</v>
      </c>
      <c r="B1504" s="23" t="s">
        <v>559</v>
      </c>
      <c r="C1504" s="36" t="s">
        <v>2737</v>
      </c>
      <c r="D1504" s="88"/>
      <c r="E1504" s="89"/>
      <c r="F1504" s="37">
        <v>155680234.13999999</v>
      </c>
      <c r="G1504" s="34"/>
      <c r="H1504" s="37">
        <v>155680234.13999999</v>
      </c>
      <c r="I1504" s="34"/>
      <c r="J1504" s="38" t="s">
        <v>578</v>
      </c>
      <c r="K1504" s="34"/>
    </row>
    <row r="1505" spans="1:11" ht="49.5" x14ac:dyDescent="0.25">
      <c r="A1505" s="90" t="s">
        <v>991</v>
      </c>
      <c r="B1505" s="23" t="s">
        <v>559</v>
      </c>
      <c r="C1505" s="36" t="s">
        <v>2738</v>
      </c>
      <c r="D1505" s="88"/>
      <c r="E1505" s="89"/>
      <c r="F1505" s="37">
        <v>154148241</v>
      </c>
      <c r="G1505" s="34"/>
      <c r="H1505" s="37">
        <v>154148241</v>
      </c>
      <c r="I1505" s="34"/>
      <c r="J1505" s="38" t="s">
        <v>578</v>
      </c>
      <c r="K1505" s="34"/>
    </row>
    <row r="1506" spans="1:11" ht="20.25" x14ac:dyDescent="0.25">
      <c r="A1506" s="90" t="s">
        <v>1567</v>
      </c>
      <c r="B1506" s="23" t="s">
        <v>559</v>
      </c>
      <c r="C1506" s="36" t="s">
        <v>2739</v>
      </c>
      <c r="D1506" s="88"/>
      <c r="E1506" s="89"/>
      <c r="F1506" s="37">
        <v>1531993.14</v>
      </c>
      <c r="G1506" s="34"/>
      <c r="H1506" s="37">
        <v>1531993.14</v>
      </c>
      <c r="I1506" s="34"/>
      <c r="J1506" s="38" t="s">
        <v>578</v>
      </c>
      <c r="K1506" s="34"/>
    </row>
    <row r="1507" spans="1:11" ht="80.25" customHeight="1" x14ac:dyDescent="0.25">
      <c r="A1507" s="91" t="s">
        <v>2740</v>
      </c>
      <c r="B1507" s="23" t="s">
        <v>559</v>
      </c>
      <c r="C1507" s="36" t="s">
        <v>2741</v>
      </c>
      <c r="D1507" s="88"/>
      <c r="E1507" s="89"/>
      <c r="F1507" s="35">
        <v>6392695.54</v>
      </c>
      <c r="G1507" s="34"/>
      <c r="H1507" s="35">
        <v>3353871.64</v>
      </c>
      <c r="I1507" s="34"/>
      <c r="J1507" s="38" t="s">
        <v>2742</v>
      </c>
      <c r="K1507" s="34"/>
    </row>
    <row r="1508" spans="1:11" ht="108" x14ac:dyDescent="0.25">
      <c r="A1508" s="90" t="s">
        <v>8511</v>
      </c>
      <c r="B1508" s="23" t="s">
        <v>559</v>
      </c>
      <c r="C1508" s="36" t="s">
        <v>2743</v>
      </c>
      <c r="D1508" s="88"/>
      <c r="E1508" s="89"/>
      <c r="F1508" s="37">
        <v>6392695.54</v>
      </c>
      <c r="G1508" s="34"/>
      <c r="H1508" s="37">
        <v>3353871.64</v>
      </c>
      <c r="I1508" s="34"/>
      <c r="J1508" s="38" t="s">
        <v>2742</v>
      </c>
      <c r="K1508" s="34"/>
    </row>
    <row r="1509" spans="1:11" ht="30" x14ac:dyDescent="0.25">
      <c r="A1509" s="91" t="s">
        <v>1227</v>
      </c>
      <c r="B1509" s="23" t="s">
        <v>559</v>
      </c>
      <c r="C1509" s="36" t="s">
        <v>2744</v>
      </c>
      <c r="D1509" s="88"/>
      <c r="E1509" s="89"/>
      <c r="F1509" s="37">
        <v>6392695.54</v>
      </c>
      <c r="G1509" s="34"/>
      <c r="H1509" s="37">
        <v>3353871.64</v>
      </c>
      <c r="I1509" s="34"/>
      <c r="J1509" s="38" t="s">
        <v>2742</v>
      </c>
      <c r="K1509" s="34"/>
    </row>
    <row r="1510" spans="1:11" ht="88.5" x14ac:dyDescent="0.25">
      <c r="A1510" s="91" t="s">
        <v>1229</v>
      </c>
      <c r="B1510" s="23" t="s">
        <v>559</v>
      </c>
      <c r="C1510" s="36" t="s">
        <v>2745</v>
      </c>
      <c r="D1510" s="88"/>
      <c r="E1510" s="89"/>
      <c r="F1510" s="37">
        <v>6392695.54</v>
      </c>
      <c r="G1510" s="34"/>
      <c r="H1510" s="37">
        <v>3353871.64</v>
      </c>
      <c r="I1510" s="34"/>
      <c r="J1510" s="38" t="s">
        <v>2742</v>
      </c>
      <c r="K1510" s="34"/>
    </row>
    <row r="1511" spans="1:11" ht="49.5" x14ac:dyDescent="0.25">
      <c r="A1511" s="90" t="s">
        <v>2746</v>
      </c>
      <c r="B1511" s="23" t="s">
        <v>559</v>
      </c>
      <c r="C1511" s="36" t="s">
        <v>2747</v>
      </c>
      <c r="D1511" s="88"/>
      <c r="E1511" s="89"/>
      <c r="F1511" s="37">
        <v>6392695.54</v>
      </c>
      <c r="G1511" s="34"/>
      <c r="H1511" s="37">
        <v>3353871.64</v>
      </c>
      <c r="I1511" s="34"/>
      <c r="J1511" s="38" t="s">
        <v>2742</v>
      </c>
      <c r="K1511" s="34"/>
    </row>
    <row r="1512" spans="1:11" ht="109.5" customHeight="1" x14ac:dyDescent="0.25">
      <c r="A1512" s="91" t="s">
        <v>2748</v>
      </c>
      <c r="B1512" s="23" t="s">
        <v>559</v>
      </c>
      <c r="C1512" s="36" t="s">
        <v>2749</v>
      </c>
      <c r="D1512" s="88"/>
      <c r="E1512" s="89"/>
      <c r="F1512" s="35">
        <v>9088698.3399999999</v>
      </c>
      <c r="G1512" s="34"/>
      <c r="H1512" s="35">
        <v>6138698.3399999999</v>
      </c>
      <c r="I1512" s="34"/>
      <c r="J1512" s="38" t="s">
        <v>2750</v>
      </c>
      <c r="K1512" s="34"/>
    </row>
    <row r="1513" spans="1:11" ht="156.75" x14ac:dyDescent="0.25">
      <c r="A1513" s="90" t="s">
        <v>8512</v>
      </c>
      <c r="B1513" s="23" t="s">
        <v>559</v>
      </c>
      <c r="C1513" s="36" t="s">
        <v>2751</v>
      </c>
      <c r="D1513" s="88"/>
      <c r="E1513" s="89"/>
      <c r="F1513" s="37">
        <v>9088698.3399999999</v>
      </c>
      <c r="G1513" s="34"/>
      <c r="H1513" s="37">
        <v>6138698.3399999999</v>
      </c>
      <c r="I1513" s="34"/>
      <c r="J1513" s="38" t="s">
        <v>2750</v>
      </c>
      <c r="K1513" s="34"/>
    </row>
    <row r="1514" spans="1:11" ht="30" x14ac:dyDescent="0.25">
      <c r="A1514" s="91" t="s">
        <v>599</v>
      </c>
      <c r="B1514" s="23" t="s">
        <v>559</v>
      </c>
      <c r="C1514" s="36" t="s">
        <v>2752</v>
      </c>
      <c r="D1514" s="88"/>
      <c r="E1514" s="89"/>
      <c r="F1514" s="37">
        <v>1979788.34</v>
      </c>
      <c r="G1514" s="34"/>
      <c r="H1514" s="37">
        <v>1979788.34</v>
      </c>
      <c r="I1514" s="34"/>
      <c r="J1514" s="38" t="s">
        <v>578</v>
      </c>
      <c r="K1514" s="34"/>
    </row>
    <row r="1515" spans="1:11" ht="30" x14ac:dyDescent="0.25">
      <c r="A1515" s="91" t="s">
        <v>602</v>
      </c>
      <c r="B1515" s="23" t="s">
        <v>559</v>
      </c>
      <c r="C1515" s="36" t="s">
        <v>2753</v>
      </c>
      <c r="D1515" s="88"/>
      <c r="E1515" s="89"/>
      <c r="F1515" s="37">
        <v>1979788.34</v>
      </c>
      <c r="G1515" s="34"/>
      <c r="H1515" s="37">
        <v>1979788.34</v>
      </c>
      <c r="I1515" s="34"/>
      <c r="J1515" s="38" t="s">
        <v>578</v>
      </c>
      <c r="K1515" s="34"/>
    </row>
    <row r="1516" spans="1:11" x14ac:dyDescent="0.25">
      <c r="A1516" s="90" t="s">
        <v>607</v>
      </c>
      <c r="B1516" s="23" t="s">
        <v>559</v>
      </c>
      <c r="C1516" s="36" t="s">
        <v>2754</v>
      </c>
      <c r="D1516" s="88"/>
      <c r="E1516" s="89"/>
      <c r="F1516" s="37">
        <v>1979788.34</v>
      </c>
      <c r="G1516" s="34"/>
      <c r="H1516" s="37">
        <v>1979788.34</v>
      </c>
      <c r="I1516" s="34"/>
      <c r="J1516" s="38" t="s">
        <v>578</v>
      </c>
      <c r="K1516" s="34"/>
    </row>
    <row r="1517" spans="1:11" ht="30" x14ac:dyDescent="0.25">
      <c r="A1517" s="91" t="s">
        <v>987</v>
      </c>
      <c r="B1517" s="23" t="s">
        <v>559</v>
      </c>
      <c r="C1517" s="36" t="s">
        <v>2755</v>
      </c>
      <c r="D1517" s="88"/>
      <c r="E1517" s="89"/>
      <c r="F1517" s="37">
        <v>7108910</v>
      </c>
      <c r="G1517" s="34"/>
      <c r="H1517" s="37">
        <v>4158910</v>
      </c>
      <c r="I1517" s="34"/>
      <c r="J1517" s="38" t="s">
        <v>2750</v>
      </c>
      <c r="K1517" s="34"/>
    </row>
    <row r="1518" spans="1:11" x14ac:dyDescent="0.25">
      <c r="A1518" s="91" t="s">
        <v>989</v>
      </c>
      <c r="B1518" s="23" t="s">
        <v>559</v>
      </c>
      <c r="C1518" s="36" t="s">
        <v>2756</v>
      </c>
      <c r="D1518" s="88"/>
      <c r="E1518" s="89"/>
      <c r="F1518" s="37">
        <v>7108910</v>
      </c>
      <c r="G1518" s="34"/>
      <c r="H1518" s="37">
        <v>4158910</v>
      </c>
      <c r="I1518" s="34"/>
      <c r="J1518" s="38" t="s">
        <v>2750</v>
      </c>
      <c r="K1518" s="34"/>
    </row>
    <row r="1519" spans="1:11" ht="20.25" x14ac:dyDescent="0.25">
      <c r="A1519" s="90" t="s">
        <v>1567</v>
      </c>
      <c r="B1519" s="23" t="s">
        <v>559</v>
      </c>
      <c r="C1519" s="36" t="s">
        <v>2757</v>
      </c>
      <c r="D1519" s="88"/>
      <c r="E1519" s="89"/>
      <c r="F1519" s="37">
        <v>7108910</v>
      </c>
      <c r="G1519" s="34"/>
      <c r="H1519" s="37">
        <v>4158910</v>
      </c>
      <c r="I1519" s="34"/>
      <c r="J1519" s="38" t="s">
        <v>2750</v>
      </c>
      <c r="K1519" s="34"/>
    </row>
    <row r="1520" spans="1:11" ht="79.5" customHeight="1" x14ac:dyDescent="0.25">
      <c r="A1520" s="91" t="s">
        <v>2758</v>
      </c>
      <c r="B1520" s="23" t="s">
        <v>559</v>
      </c>
      <c r="C1520" s="36" t="s">
        <v>2759</v>
      </c>
      <c r="D1520" s="88"/>
      <c r="E1520" s="89"/>
      <c r="F1520" s="35">
        <v>17996250.460000001</v>
      </c>
      <c r="G1520" s="34"/>
      <c r="H1520" s="35">
        <v>17721583.93</v>
      </c>
      <c r="I1520" s="34"/>
      <c r="J1520" s="38" t="s">
        <v>2760</v>
      </c>
      <c r="K1520" s="34"/>
    </row>
    <row r="1521" spans="1:11" ht="117.75" x14ac:dyDescent="0.25">
      <c r="A1521" s="90" t="s">
        <v>8513</v>
      </c>
      <c r="B1521" s="23" t="s">
        <v>559</v>
      </c>
      <c r="C1521" s="36" t="s">
        <v>2761</v>
      </c>
      <c r="D1521" s="88"/>
      <c r="E1521" s="89"/>
      <c r="F1521" s="37">
        <v>17270293.120000001</v>
      </c>
      <c r="G1521" s="34"/>
      <c r="H1521" s="37">
        <v>16995626.59</v>
      </c>
      <c r="I1521" s="34"/>
      <c r="J1521" s="38" t="s">
        <v>2760</v>
      </c>
      <c r="K1521" s="34"/>
    </row>
    <row r="1522" spans="1:11" ht="51" customHeight="1" x14ac:dyDescent="0.25">
      <c r="A1522" s="91" t="s">
        <v>570</v>
      </c>
      <c r="B1522" s="23" t="s">
        <v>559</v>
      </c>
      <c r="C1522" s="36" t="s">
        <v>2762</v>
      </c>
      <c r="D1522" s="88"/>
      <c r="E1522" s="89"/>
      <c r="F1522" s="37">
        <v>16228529.91</v>
      </c>
      <c r="G1522" s="34"/>
      <c r="H1522" s="37">
        <v>15972398.51</v>
      </c>
      <c r="I1522" s="34"/>
      <c r="J1522" s="38" t="s">
        <v>2763</v>
      </c>
      <c r="K1522" s="34"/>
    </row>
    <row r="1523" spans="1:11" ht="20.25" x14ac:dyDescent="0.25">
      <c r="A1523" s="91" t="s">
        <v>572</v>
      </c>
      <c r="B1523" s="23" t="s">
        <v>559</v>
      </c>
      <c r="C1523" s="36" t="s">
        <v>2764</v>
      </c>
      <c r="D1523" s="88"/>
      <c r="E1523" s="89"/>
      <c r="F1523" s="37">
        <v>16228529.91</v>
      </c>
      <c r="G1523" s="34"/>
      <c r="H1523" s="37">
        <v>15972398.51</v>
      </c>
      <c r="I1523" s="34"/>
      <c r="J1523" s="38" t="s">
        <v>2763</v>
      </c>
      <c r="K1523" s="34"/>
    </row>
    <row r="1524" spans="1:11" ht="20.25" x14ac:dyDescent="0.25">
      <c r="A1524" s="90" t="s">
        <v>574</v>
      </c>
      <c r="B1524" s="23" t="s">
        <v>559</v>
      </c>
      <c r="C1524" s="36" t="s">
        <v>2765</v>
      </c>
      <c r="D1524" s="88"/>
      <c r="E1524" s="89"/>
      <c r="F1524" s="37">
        <v>12402900</v>
      </c>
      <c r="G1524" s="34"/>
      <c r="H1524" s="37">
        <v>12268602.449999999</v>
      </c>
      <c r="I1524" s="34"/>
      <c r="J1524" s="38" t="s">
        <v>2766</v>
      </c>
      <c r="K1524" s="34"/>
    </row>
    <row r="1525" spans="1:11" ht="30" x14ac:dyDescent="0.25">
      <c r="A1525" s="90" t="s">
        <v>591</v>
      </c>
      <c r="B1525" s="23" t="s">
        <v>559</v>
      </c>
      <c r="C1525" s="36" t="s">
        <v>2767</v>
      </c>
      <c r="D1525" s="88"/>
      <c r="E1525" s="89"/>
      <c r="F1525" s="37">
        <v>379629.91</v>
      </c>
      <c r="G1525" s="34"/>
      <c r="H1525" s="37">
        <v>362629.91</v>
      </c>
      <c r="I1525" s="34"/>
      <c r="J1525" s="38" t="s">
        <v>2768</v>
      </c>
      <c r="K1525" s="34"/>
    </row>
    <row r="1526" spans="1:11" ht="39.75" x14ac:dyDescent="0.25">
      <c r="A1526" s="90" t="s">
        <v>576</v>
      </c>
      <c r="B1526" s="23" t="s">
        <v>559</v>
      </c>
      <c r="C1526" s="36" t="s">
        <v>2769</v>
      </c>
      <c r="D1526" s="88"/>
      <c r="E1526" s="89"/>
      <c r="F1526" s="37">
        <v>3446000</v>
      </c>
      <c r="G1526" s="34"/>
      <c r="H1526" s="37">
        <v>3341166.15</v>
      </c>
      <c r="I1526" s="34"/>
      <c r="J1526" s="38" t="s">
        <v>2770</v>
      </c>
      <c r="K1526" s="34"/>
    </row>
    <row r="1527" spans="1:11" ht="30" x14ac:dyDescent="0.25">
      <c r="A1527" s="91" t="s">
        <v>599</v>
      </c>
      <c r="B1527" s="23" t="s">
        <v>559</v>
      </c>
      <c r="C1527" s="36" t="s">
        <v>2771</v>
      </c>
      <c r="D1527" s="88"/>
      <c r="E1527" s="89"/>
      <c r="F1527" s="37">
        <v>968563.21</v>
      </c>
      <c r="G1527" s="34"/>
      <c r="H1527" s="37">
        <v>950814.2</v>
      </c>
      <c r="I1527" s="34"/>
      <c r="J1527" s="38" t="s">
        <v>2772</v>
      </c>
      <c r="K1527" s="34"/>
    </row>
    <row r="1528" spans="1:11" ht="30" x14ac:dyDescent="0.25">
      <c r="A1528" s="91" t="s">
        <v>602</v>
      </c>
      <c r="B1528" s="23" t="s">
        <v>559</v>
      </c>
      <c r="C1528" s="36" t="s">
        <v>2773</v>
      </c>
      <c r="D1528" s="88"/>
      <c r="E1528" s="89"/>
      <c r="F1528" s="37">
        <v>968563.21</v>
      </c>
      <c r="G1528" s="34"/>
      <c r="H1528" s="37">
        <v>950814.2</v>
      </c>
      <c r="I1528" s="34"/>
      <c r="J1528" s="38" t="s">
        <v>2772</v>
      </c>
      <c r="K1528" s="34"/>
    </row>
    <row r="1529" spans="1:11" ht="20.25" x14ac:dyDescent="0.25">
      <c r="A1529" s="90" t="s">
        <v>604</v>
      </c>
      <c r="B1529" s="23" t="s">
        <v>559</v>
      </c>
      <c r="C1529" s="36" t="s">
        <v>2774</v>
      </c>
      <c r="D1529" s="88"/>
      <c r="E1529" s="89"/>
      <c r="F1529" s="37">
        <v>924418.36</v>
      </c>
      <c r="G1529" s="34"/>
      <c r="H1529" s="37">
        <v>906669.35</v>
      </c>
      <c r="I1529" s="34"/>
      <c r="J1529" s="38" t="s">
        <v>2772</v>
      </c>
      <c r="K1529" s="34"/>
    </row>
    <row r="1530" spans="1:11" x14ac:dyDescent="0.25">
      <c r="A1530" s="90" t="s">
        <v>607</v>
      </c>
      <c r="B1530" s="23" t="s">
        <v>559</v>
      </c>
      <c r="C1530" s="36" t="s">
        <v>2775</v>
      </c>
      <c r="D1530" s="88"/>
      <c r="E1530" s="89"/>
      <c r="F1530" s="37">
        <v>44144.85</v>
      </c>
      <c r="G1530" s="34"/>
      <c r="H1530" s="37">
        <v>44144.85</v>
      </c>
      <c r="I1530" s="34"/>
      <c r="J1530" s="38" t="s">
        <v>578</v>
      </c>
      <c r="K1530" s="34"/>
    </row>
    <row r="1531" spans="1:11" x14ac:dyDescent="0.25">
      <c r="A1531" s="91" t="s">
        <v>610</v>
      </c>
      <c r="B1531" s="23" t="s">
        <v>559</v>
      </c>
      <c r="C1531" s="36" t="s">
        <v>2776</v>
      </c>
      <c r="D1531" s="88"/>
      <c r="E1531" s="89"/>
      <c r="F1531" s="37">
        <v>73200</v>
      </c>
      <c r="G1531" s="34"/>
      <c r="H1531" s="37">
        <v>72413.88</v>
      </c>
      <c r="I1531" s="34"/>
      <c r="J1531" s="38" t="s">
        <v>2777</v>
      </c>
      <c r="K1531" s="34"/>
    </row>
    <row r="1532" spans="1:11" x14ac:dyDescent="0.25">
      <c r="A1532" s="91" t="s">
        <v>613</v>
      </c>
      <c r="B1532" s="23" t="s">
        <v>559</v>
      </c>
      <c r="C1532" s="36" t="s">
        <v>2778</v>
      </c>
      <c r="D1532" s="88"/>
      <c r="E1532" s="89"/>
      <c r="F1532" s="37">
        <v>73200</v>
      </c>
      <c r="G1532" s="34"/>
      <c r="H1532" s="37">
        <v>72413.88</v>
      </c>
      <c r="I1532" s="34"/>
      <c r="J1532" s="38" t="s">
        <v>2777</v>
      </c>
      <c r="K1532" s="34"/>
    </row>
    <row r="1533" spans="1:11" ht="20.25" x14ac:dyDescent="0.25">
      <c r="A1533" s="90" t="s">
        <v>615</v>
      </c>
      <c r="B1533" s="23" t="s">
        <v>559</v>
      </c>
      <c r="C1533" s="36" t="s">
        <v>2779</v>
      </c>
      <c r="D1533" s="88"/>
      <c r="E1533" s="89"/>
      <c r="F1533" s="37">
        <v>72200</v>
      </c>
      <c r="G1533" s="34"/>
      <c r="H1533" s="37">
        <v>71965</v>
      </c>
      <c r="I1533" s="34"/>
      <c r="J1533" s="38" t="s">
        <v>2780</v>
      </c>
      <c r="K1533" s="34"/>
    </row>
    <row r="1534" spans="1:11" x14ac:dyDescent="0.25">
      <c r="A1534" s="90" t="s">
        <v>618</v>
      </c>
      <c r="B1534" s="23" t="s">
        <v>559</v>
      </c>
      <c r="C1534" s="36" t="s">
        <v>2781</v>
      </c>
      <c r="D1534" s="88"/>
      <c r="E1534" s="89"/>
      <c r="F1534" s="37">
        <v>1000</v>
      </c>
      <c r="G1534" s="34"/>
      <c r="H1534" s="37">
        <v>448.88</v>
      </c>
      <c r="I1534" s="34"/>
      <c r="J1534" s="38" t="s">
        <v>2782</v>
      </c>
      <c r="K1534" s="34"/>
    </row>
    <row r="1535" spans="1:11" ht="108" x14ac:dyDescent="0.25">
      <c r="A1535" s="90" t="s">
        <v>8514</v>
      </c>
      <c r="B1535" s="23" t="s">
        <v>559</v>
      </c>
      <c r="C1535" s="36" t="s">
        <v>2783</v>
      </c>
      <c r="D1535" s="88"/>
      <c r="E1535" s="89"/>
      <c r="F1535" s="37">
        <v>725957.34</v>
      </c>
      <c r="G1535" s="34"/>
      <c r="H1535" s="37">
        <v>725957.34</v>
      </c>
      <c r="I1535" s="34"/>
      <c r="J1535" s="38" t="s">
        <v>578</v>
      </c>
      <c r="K1535" s="34"/>
    </row>
    <row r="1536" spans="1:11" ht="30" x14ac:dyDescent="0.25">
      <c r="A1536" s="91" t="s">
        <v>599</v>
      </c>
      <c r="B1536" s="23" t="s">
        <v>559</v>
      </c>
      <c r="C1536" s="36" t="s">
        <v>2784</v>
      </c>
      <c r="D1536" s="88"/>
      <c r="E1536" s="89"/>
      <c r="F1536" s="37">
        <v>725957.34</v>
      </c>
      <c r="G1536" s="34"/>
      <c r="H1536" s="37">
        <v>725957.34</v>
      </c>
      <c r="I1536" s="34"/>
      <c r="J1536" s="38" t="s">
        <v>578</v>
      </c>
      <c r="K1536" s="34"/>
    </row>
    <row r="1537" spans="1:11" ht="30" x14ac:dyDescent="0.25">
      <c r="A1537" s="91" t="s">
        <v>602</v>
      </c>
      <c r="B1537" s="23" t="s">
        <v>559</v>
      </c>
      <c r="C1537" s="36" t="s">
        <v>2785</v>
      </c>
      <c r="D1537" s="88"/>
      <c r="E1537" s="89"/>
      <c r="F1537" s="37">
        <v>725957.34</v>
      </c>
      <c r="G1537" s="34"/>
      <c r="H1537" s="37">
        <v>725957.34</v>
      </c>
      <c r="I1537" s="34"/>
      <c r="J1537" s="38" t="s">
        <v>578</v>
      </c>
      <c r="K1537" s="34"/>
    </row>
    <row r="1538" spans="1:11" x14ac:dyDescent="0.25">
      <c r="A1538" s="90" t="s">
        <v>607</v>
      </c>
      <c r="B1538" s="23" t="s">
        <v>559</v>
      </c>
      <c r="C1538" s="36" t="s">
        <v>2786</v>
      </c>
      <c r="D1538" s="88"/>
      <c r="E1538" s="89"/>
      <c r="F1538" s="37">
        <v>725957.34</v>
      </c>
      <c r="G1538" s="34"/>
      <c r="H1538" s="37">
        <v>725957.34</v>
      </c>
      <c r="I1538" s="34"/>
      <c r="J1538" s="38" t="s">
        <v>578</v>
      </c>
      <c r="K1538" s="34"/>
    </row>
    <row r="1539" spans="1:11" ht="78.75" x14ac:dyDescent="0.25">
      <c r="A1539" s="91" t="s">
        <v>718</v>
      </c>
      <c r="B1539" s="23" t="s">
        <v>559</v>
      </c>
      <c r="C1539" s="36" t="s">
        <v>2787</v>
      </c>
      <c r="D1539" s="88"/>
      <c r="E1539" s="89"/>
      <c r="F1539" s="37">
        <v>44207354.5</v>
      </c>
      <c r="G1539" s="34"/>
      <c r="H1539" s="37">
        <v>43507694.090000004</v>
      </c>
      <c r="I1539" s="34"/>
      <c r="J1539" s="38" t="s">
        <v>2788</v>
      </c>
      <c r="K1539" s="34"/>
    </row>
    <row r="1540" spans="1:11" ht="90" customHeight="1" x14ac:dyDescent="0.25">
      <c r="A1540" s="91" t="s">
        <v>721</v>
      </c>
      <c r="B1540" s="23" t="s">
        <v>559</v>
      </c>
      <c r="C1540" s="36" t="s">
        <v>2789</v>
      </c>
      <c r="D1540" s="88"/>
      <c r="E1540" s="89"/>
      <c r="F1540" s="35">
        <v>42733677</v>
      </c>
      <c r="G1540" s="34"/>
      <c r="H1540" s="35">
        <v>42034016.590000004</v>
      </c>
      <c r="I1540" s="34"/>
      <c r="J1540" s="38" t="s">
        <v>2788</v>
      </c>
      <c r="K1540" s="34"/>
    </row>
    <row r="1541" spans="1:11" ht="127.5" x14ac:dyDescent="0.25">
      <c r="A1541" s="90" t="s">
        <v>8438</v>
      </c>
      <c r="B1541" s="23" t="s">
        <v>559</v>
      </c>
      <c r="C1541" s="36" t="s">
        <v>2790</v>
      </c>
      <c r="D1541" s="88"/>
      <c r="E1541" s="89"/>
      <c r="F1541" s="37">
        <v>40208776.789999999</v>
      </c>
      <c r="G1541" s="34"/>
      <c r="H1541" s="37">
        <v>39509116.380000003</v>
      </c>
      <c r="I1541" s="34"/>
      <c r="J1541" s="38" t="s">
        <v>2788</v>
      </c>
      <c r="K1541" s="34"/>
    </row>
    <row r="1542" spans="1:11" ht="54" customHeight="1" x14ac:dyDescent="0.25">
      <c r="A1542" s="91" t="s">
        <v>570</v>
      </c>
      <c r="B1542" s="23" t="s">
        <v>559</v>
      </c>
      <c r="C1542" s="36" t="s">
        <v>2791</v>
      </c>
      <c r="D1542" s="88"/>
      <c r="E1542" s="89"/>
      <c r="F1542" s="37">
        <v>38467834.359999999</v>
      </c>
      <c r="G1542" s="34"/>
      <c r="H1542" s="37">
        <v>37789767.07</v>
      </c>
      <c r="I1542" s="34"/>
      <c r="J1542" s="38" t="s">
        <v>2792</v>
      </c>
      <c r="K1542" s="34"/>
    </row>
    <row r="1543" spans="1:11" ht="20.25" x14ac:dyDescent="0.25">
      <c r="A1543" s="91" t="s">
        <v>572</v>
      </c>
      <c r="B1543" s="23" t="s">
        <v>559</v>
      </c>
      <c r="C1543" s="36" t="s">
        <v>2793</v>
      </c>
      <c r="D1543" s="88"/>
      <c r="E1543" s="89"/>
      <c r="F1543" s="37">
        <v>38467834.359999999</v>
      </c>
      <c r="G1543" s="34"/>
      <c r="H1543" s="37">
        <v>37789767.07</v>
      </c>
      <c r="I1543" s="34"/>
      <c r="J1543" s="38" t="s">
        <v>2792</v>
      </c>
      <c r="K1543" s="34"/>
    </row>
    <row r="1544" spans="1:11" ht="20.25" x14ac:dyDescent="0.25">
      <c r="A1544" s="90" t="s">
        <v>574</v>
      </c>
      <c r="B1544" s="23" t="s">
        <v>559</v>
      </c>
      <c r="C1544" s="36" t="s">
        <v>2794</v>
      </c>
      <c r="D1544" s="88"/>
      <c r="E1544" s="89"/>
      <c r="F1544" s="37">
        <v>28121402.440000001</v>
      </c>
      <c r="G1544" s="34"/>
      <c r="H1544" s="37">
        <v>27809089.289999999</v>
      </c>
      <c r="I1544" s="34"/>
      <c r="J1544" s="38" t="s">
        <v>2795</v>
      </c>
      <c r="K1544" s="34"/>
    </row>
    <row r="1545" spans="1:11" ht="30" x14ac:dyDescent="0.25">
      <c r="A1545" s="90" t="s">
        <v>591</v>
      </c>
      <c r="B1545" s="23" t="s">
        <v>559</v>
      </c>
      <c r="C1545" s="36" t="s">
        <v>2796</v>
      </c>
      <c r="D1545" s="88"/>
      <c r="E1545" s="89"/>
      <c r="F1545" s="37">
        <v>2217431.92</v>
      </c>
      <c r="G1545" s="34"/>
      <c r="H1545" s="37">
        <v>1978912.54</v>
      </c>
      <c r="I1545" s="34"/>
      <c r="J1545" s="38" t="s">
        <v>2797</v>
      </c>
      <c r="K1545" s="34"/>
    </row>
    <row r="1546" spans="1:11" ht="39.75" x14ac:dyDescent="0.25">
      <c r="A1546" s="90" t="s">
        <v>576</v>
      </c>
      <c r="B1546" s="23" t="s">
        <v>559</v>
      </c>
      <c r="C1546" s="36" t="s">
        <v>2798</v>
      </c>
      <c r="D1546" s="88"/>
      <c r="E1546" s="89"/>
      <c r="F1546" s="37">
        <v>8129000</v>
      </c>
      <c r="G1546" s="34"/>
      <c r="H1546" s="37">
        <v>8001765.2400000002</v>
      </c>
      <c r="I1546" s="34"/>
      <c r="J1546" s="38" t="s">
        <v>2799</v>
      </c>
      <c r="K1546" s="34"/>
    </row>
    <row r="1547" spans="1:11" ht="30" x14ac:dyDescent="0.25">
      <c r="A1547" s="91" t="s">
        <v>599</v>
      </c>
      <c r="B1547" s="23" t="s">
        <v>559</v>
      </c>
      <c r="C1547" s="36" t="s">
        <v>2800</v>
      </c>
      <c r="D1547" s="88"/>
      <c r="E1547" s="89"/>
      <c r="F1547" s="37">
        <v>1646544.87</v>
      </c>
      <c r="G1547" s="34"/>
      <c r="H1547" s="37">
        <v>1625098.25</v>
      </c>
      <c r="I1547" s="34"/>
      <c r="J1547" s="38" t="s">
        <v>2801</v>
      </c>
      <c r="K1547" s="34"/>
    </row>
    <row r="1548" spans="1:11" ht="30" x14ac:dyDescent="0.25">
      <c r="A1548" s="91" t="s">
        <v>602</v>
      </c>
      <c r="B1548" s="23" t="s">
        <v>559</v>
      </c>
      <c r="C1548" s="36" t="s">
        <v>2802</v>
      </c>
      <c r="D1548" s="88"/>
      <c r="E1548" s="89"/>
      <c r="F1548" s="37">
        <v>1646544.87</v>
      </c>
      <c r="G1548" s="34"/>
      <c r="H1548" s="37">
        <v>1625098.25</v>
      </c>
      <c r="I1548" s="34"/>
      <c r="J1548" s="38" t="s">
        <v>2801</v>
      </c>
      <c r="K1548" s="34"/>
    </row>
    <row r="1549" spans="1:11" ht="20.25" x14ac:dyDescent="0.25">
      <c r="A1549" s="90" t="s">
        <v>604</v>
      </c>
      <c r="B1549" s="23" t="s">
        <v>559</v>
      </c>
      <c r="C1549" s="36" t="s">
        <v>2803</v>
      </c>
      <c r="D1549" s="88"/>
      <c r="E1549" s="89"/>
      <c r="F1549" s="37">
        <v>870000</v>
      </c>
      <c r="G1549" s="34"/>
      <c r="H1549" s="37">
        <v>848553.38</v>
      </c>
      <c r="I1549" s="34"/>
      <c r="J1549" s="38" t="s">
        <v>2801</v>
      </c>
      <c r="K1549" s="34"/>
    </row>
    <row r="1550" spans="1:11" x14ac:dyDescent="0.25">
      <c r="A1550" s="90" t="s">
        <v>607</v>
      </c>
      <c r="B1550" s="23" t="s">
        <v>559</v>
      </c>
      <c r="C1550" s="36" t="s">
        <v>2804</v>
      </c>
      <c r="D1550" s="88"/>
      <c r="E1550" s="89"/>
      <c r="F1550" s="37">
        <v>776544.87</v>
      </c>
      <c r="G1550" s="34"/>
      <c r="H1550" s="37">
        <v>776544.87</v>
      </c>
      <c r="I1550" s="34"/>
      <c r="J1550" s="38" t="s">
        <v>578</v>
      </c>
      <c r="K1550" s="34"/>
    </row>
    <row r="1551" spans="1:11" ht="20.25" x14ac:dyDescent="0.25">
      <c r="A1551" s="91" t="s">
        <v>854</v>
      </c>
      <c r="B1551" s="23" t="s">
        <v>559</v>
      </c>
      <c r="C1551" s="36" t="s">
        <v>2805</v>
      </c>
      <c r="D1551" s="88"/>
      <c r="E1551" s="89"/>
      <c r="F1551" s="37">
        <v>72397.56</v>
      </c>
      <c r="G1551" s="34"/>
      <c r="H1551" s="37">
        <v>72397.56</v>
      </c>
      <c r="I1551" s="34"/>
      <c r="J1551" s="38" t="s">
        <v>578</v>
      </c>
      <c r="K1551" s="34"/>
    </row>
    <row r="1552" spans="1:11" ht="20.25" x14ac:dyDescent="0.25">
      <c r="A1552" s="91" t="s">
        <v>857</v>
      </c>
      <c r="B1552" s="23" t="s">
        <v>559</v>
      </c>
      <c r="C1552" s="36" t="s">
        <v>2806</v>
      </c>
      <c r="D1552" s="88"/>
      <c r="E1552" s="89"/>
      <c r="F1552" s="37">
        <v>72397.56</v>
      </c>
      <c r="G1552" s="34"/>
      <c r="H1552" s="37">
        <v>72397.56</v>
      </c>
      <c r="I1552" s="34"/>
      <c r="J1552" s="38" t="s">
        <v>578</v>
      </c>
      <c r="K1552" s="34"/>
    </row>
    <row r="1553" spans="1:11" ht="30" x14ac:dyDescent="0.25">
      <c r="A1553" s="90" t="s">
        <v>859</v>
      </c>
      <c r="B1553" s="23" t="s">
        <v>559</v>
      </c>
      <c r="C1553" s="36" t="s">
        <v>2807</v>
      </c>
      <c r="D1553" s="88"/>
      <c r="E1553" s="89"/>
      <c r="F1553" s="37">
        <v>72397.56</v>
      </c>
      <c r="G1553" s="34"/>
      <c r="H1553" s="37">
        <v>72397.56</v>
      </c>
      <c r="I1553" s="34"/>
      <c r="J1553" s="38" t="s">
        <v>578</v>
      </c>
      <c r="K1553" s="34"/>
    </row>
    <row r="1554" spans="1:11" x14ac:dyDescent="0.25">
      <c r="A1554" s="91" t="s">
        <v>610</v>
      </c>
      <c r="B1554" s="23" t="s">
        <v>559</v>
      </c>
      <c r="C1554" s="36" t="s">
        <v>2808</v>
      </c>
      <c r="D1554" s="88"/>
      <c r="E1554" s="89"/>
      <c r="F1554" s="37">
        <v>22000</v>
      </c>
      <c r="G1554" s="34"/>
      <c r="H1554" s="37">
        <v>21853.5</v>
      </c>
      <c r="I1554" s="34"/>
      <c r="J1554" s="38" t="s">
        <v>2809</v>
      </c>
      <c r="K1554" s="34"/>
    </row>
    <row r="1555" spans="1:11" x14ac:dyDescent="0.25">
      <c r="A1555" s="91" t="s">
        <v>875</v>
      </c>
      <c r="B1555" s="23" t="s">
        <v>559</v>
      </c>
      <c r="C1555" s="36" t="s">
        <v>2810</v>
      </c>
      <c r="D1555" s="88"/>
      <c r="E1555" s="89"/>
      <c r="F1555" s="37">
        <v>146.5</v>
      </c>
      <c r="G1555" s="34"/>
      <c r="H1555" s="38" t="s">
        <v>32</v>
      </c>
      <c r="I1555" s="34"/>
      <c r="J1555" s="38" t="s">
        <v>2809</v>
      </c>
      <c r="K1555" s="34"/>
    </row>
    <row r="1556" spans="1:11" ht="30" x14ac:dyDescent="0.25">
      <c r="A1556" s="90" t="s">
        <v>877</v>
      </c>
      <c r="B1556" s="23" t="s">
        <v>559</v>
      </c>
      <c r="C1556" s="36" t="s">
        <v>2811</v>
      </c>
      <c r="D1556" s="88"/>
      <c r="E1556" s="89"/>
      <c r="F1556" s="37">
        <v>146.5</v>
      </c>
      <c r="G1556" s="34"/>
      <c r="H1556" s="38" t="s">
        <v>32</v>
      </c>
      <c r="I1556" s="34"/>
      <c r="J1556" s="38" t="s">
        <v>2809</v>
      </c>
      <c r="K1556" s="34"/>
    </row>
    <row r="1557" spans="1:11" x14ac:dyDescent="0.25">
      <c r="A1557" s="91" t="s">
        <v>613</v>
      </c>
      <c r="B1557" s="23" t="s">
        <v>559</v>
      </c>
      <c r="C1557" s="36" t="s">
        <v>2812</v>
      </c>
      <c r="D1557" s="88"/>
      <c r="E1557" s="89"/>
      <c r="F1557" s="37">
        <v>21853.5</v>
      </c>
      <c r="G1557" s="34"/>
      <c r="H1557" s="37">
        <v>21853.5</v>
      </c>
      <c r="I1557" s="34"/>
      <c r="J1557" s="38" t="s">
        <v>578</v>
      </c>
      <c r="K1557" s="34"/>
    </row>
    <row r="1558" spans="1:11" ht="20.25" x14ac:dyDescent="0.25">
      <c r="A1558" s="90" t="s">
        <v>615</v>
      </c>
      <c r="B1558" s="23" t="s">
        <v>559</v>
      </c>
      <c r="C1558" s="36" t="s">
        <v>2813</v>
      </c>
      <c r="D1558" s="88"/>
      <c r="E1558" s="89"/>
      <c r="F1558" s="37">
        <v>6800</v>
      </c>
      <c r="G1558" s="34"/>
      <c r="H1558" s="37">
        <v>6800</v>
      </c>
      <c r="I1558" s="34"/>
      <c r="J1558" s="38" t="s">
        <v>578</v>
      </c>
      <c r="K1558" s="34"/>
    </row>
    <row r="1559" spans="1:11" x14ac:dyDescent="0.25">
      <c r="A1559" s="90" t="s">
        <v>618</v>
      </c>
      <c r="B1559" s="23" t="s">
        <v>559</v>
      </c>
      <c r="C1559" s="36" t="s">
        <v>2814</v>
      </c>
      <c r="D1559" s="88"/>
      <c r="E1559" s="89"/>
      <c r="F1559" s="37">
        <v>15053.5</v>
      </c>
      <c r="G1559" s="34"/>
      <c r="H1559" s="37">
        <v>15053.5</v>
      </c>
      <c r="I1559" s="34"/>
      <c r="J1559" s="38" t="s">
        <v>578</v>
      </c>
      <c r="K1559" s="34"/>
    </row>
    <row r="1560" spans="1:11" ht="30" x14ac:dyDescent="0.25">
      <c r="A1560" s="90" t="s">
        <v>2815</v>
      </c>
      <c r="B1560" s="23" t="s">
        <v>559</v>
      </c>
      <c r="C1560" s="36" t="s">
        <v>2816</v>
      </c>
      <c r="D1560" s="88"/>
      <c r="E1560" s="89"/>
      <c r="F1560" s="37">
        <v>2524900.21</v>
      </c>
      <c r="G1560" s="34"/>
      <c r="H1560" s="37">
        <v>2524900.21</v>
      </c>
      <c r="I1560" s="34"/>
      <c r="J1560" s="38" t="s">
        <v>578</v>
      </c>
      <c r="K1560" s="34"/>
    </row>
    <row r="1561" spans="1:11" ht="30" x14ac:dyDescent="0.25">
      <c r="A1561" s="91" t="s">
        <v>599</v>
      </c>
      <c r="B1561" s="23" t="s">
        <v>559</v>
      </c>
      <c r="C1561" s="36" t="s">
        <v>2817</v>
      </c>
      <c r="D1561" s="88"/>
      <c r="E1561" s="89"/>
      <c r="F1561" s="37">
        <v>2524900.21</v>
      </c>
      <c r="G1561" s="34"/>
      <c r="H1561" s="37">
        <v>2524900.21</v>
      </c>
      <c r="I1561" s="34"/>
      <c r="J1561" s="38" t="s">
        <v>578</v>
      </c>
      <c r="K1561" s="34"/>
    </row>
    <row r="1562" spans="1:11" ht="30" x14ac:dyDescent="0.25">
      <c r="A1562" s="91" t="s">
        <v>602</v>
      </c>
      <c r="B1562" s="23" t="s">
        <v>559</v>
      </c>
      <c r="C1562" s="36" t="s">
        <v>2818</v>
      </c>
      <c r="D1562" s="88"/>
      <c r="E1562" s="89"/>
      <c r="F1562" s="37">
        <v>2524900.21</v>
      </c>
      <c r="G1562" s="34"/>
      <c r="H1562" s="37">
        <v>2524900.21</v>
      </c>
      <c r="I1562" s="34"/>
      <c r="J1562" s="38" t="s">
        <v>578</v>
      </c>
      <c r="K1562" s="34"/>
    </row>
    <row r="1563" spans="1:11" x14ac:dyDescent="0.25">
      <c r="A1563" s="90" t="s">
        <v>607</v>
      </c>
      <c r="B1563" s="23" t="s">
        <v>559</v>
      </c>
      <c r="C1563" s="36" t="s">
        <v>2819</v>
      </c>
      <c r="D1563" s="88"/>
      <c r="E1563" s="89"/>
      <c r="F1563" s="37">
        <v>2524900.21</v>
      </c>
      <c r="G1563" s="34"/>
      <c r="H1563" s="37">
        <v>2524900.21</v>
      </c>
      <c r="I1563" s="34"/>
      <c r="J1563" s="38" t="s">
        <v>578</v>
      </c>
      <c r="K1563" s="34"/>
    </row>
    <row r="1564" spans="1:11" ht="88.5" x14ac:dyDescent="0.25">
      <c r="A1564" s="91" t="s">
        <v>2820</v>
      </c>
      <c r="B1564" s="23" t="s">
        <v>559</v>
      </c>
      <c r="C1564" s="36" t="s">
        <v>2821</v>
      </c>
      <c r="D1564" s="88"/>
      <c r="E1564" s="89"/>
      <c r="F1564" s="35">
        <v>1473677.5</v>
      </c>
      <c r="G1564" s="34"/>
      <c r="H1564" s="35">
        <v>1473677.5</v>
      </c>
      <c r="I1564" s="34"/>
      <c r="J1564" s="38" t="s">
        <v>578</v>
      </c>
      <c r="K1564" s="34"/>
    </row>
    <row r="1565" spans="1:11" ht="127.5" x14ac:dyDescent="0.25">
      <c r="A1565" s="90" t="s">
        <v>8515</v>
      </c>
      <c r="B1565" s="23" t="s">
        <v>559</v>
      </c>
      <c r="C1565" s="36" t="s">
        <v>2822</v>
      </c>
      <c r="D1565" s="88"/>
      <c r="E1565" s="89"/>
      <c r="F1565" s="37">
        <v>1473677.5</v>
      </c>
      <c r="G1565" s="34"/>
      <c r="H1565" s="37">
        <v>1473677.5</v>
      </c>
      <c r="I1565" s="34"/>
      <c r="J1565" s="38" t="s">
        <v>578</v>
      </c>
      <c r="K1565" s="34"/>
    </row>
    <row r="1566" spans="1:11" x14ac:dyDescent="0.25">
      <c r="A1566" s="91" t="s">
        <v>610</v>
      </c>
      <c r="B1566" s="23" t="s">
        <v>559</v>
      </c>
      <c r="C1566" s="36" t="s">
        <v>2823</v>
      </c>
      <c r="D1566" s="88"/>
      <c r="E1566" s="89"/>
      <c r="F1566" s="37">
        <v>1473677.5</v>
      </c>
      <c r="G1566" s="34"/>
      <c r="H1566" s="37">
        <v>1473677.5</v>
      </c>
      <c r="I1566" s="34"/>
      <c r="J1566" s="38" t="s">
        <v>578</v>
      </c>
      <c r="K1566" s="34"/>
    </row>
    <row r="1567" spans="1:11" x14ac:dyDescent="0.25">
      <c r="A1567" s="91" t="s">
        <v>613</v>
      </c>
      <c r="B1567" s="23" t="s">
        <v>559</v>
      </c>
      <c r="C1567" s="36" t="s">
        <v>2824</v>
      </c>
      <c r="D1567" s="88"/>
      <c r="E1567" s="89"/>
      <c r="F1567" s="37">
        <v>1473677.5</v>
      </c>
      <c r="G1567" s="34"/>
      <c r="H1567" s="37">
        <v>1473677.5</v>
      </c>
      <c r="I1567" s="34"/>
      <c r="J1567" s="38" t="s">
        <v>578</v>
      </c>
      <c r="K1567" s="34"/>
    </row>
    <row r="1568" spans="1:11" x14ac:dyDescent="0.25">
      <c r="A1568" s="90" t="s">
        <v>618</v>
      </c>
      <c r="B1568" s="23" t="s">
        <v>559</v>
      </c>
      <c r="C1568" s="36" t="s">
        <v>2825</v>
      </c>
      <c r="D1568" s="88"/>
      <c r="E1568" s="89"/>
      <c r="F1568" s="37">
        <v>1473677.5</v>
      </c>
      <c r="G1568" s="34"/>
      <c r="H1568" s="37">
        <v>1473677.5</v>
      </c>
      <c r="I1568" s="34"/>
      <c r="J1568" s="38" t="s">
        <v>578</v>
      </c>
      <c r="K1568" s="34"/>
    </row>
    <row r="1569" spans="1:11" ht="30" x14ac:dyDescent="0.25">
      <c r="A1569" s="90" t="s">
        <v>8277</v>
      </c>
      <c r="B1569" s="23" t="s">
        <v>559</v>
      </c>
      <c r="C1569" s="36" t="s">
        <v>2826</v>
      </c>
      <c r="D1569" s="88"/>
      <c r="E1569" s="89"/>
      <c r="F1569" s="37">
        <v>213968948</v>
      </c>
      <c r="G1569" s="34"/>
      <c r="H1569" s="37">
        <v>213906858.96000001</v>
      </c>
      <c r="I1569" s="34"/>
      <c r="J1569" s="38" t="s">
        <v>2827</v>
      </c>
      <c r="K1569" s="34"/>
    </row>
    <row r="1570" spans="1:11" ht="20.25" x14ac:dyDescent="0.25">
      <c r="A1570" s="91" t="s">
        <v>8278</v>
      </c>
      <c r="B1570" s="23" t="s">
        <v>559</v>
      </c>
      <c r="C1570" s="36" t="s">
        <v>2828</v>
      </c>
      <c r="D1570" s="88"/>
      <c r="E1570" s="89"/>
      <c r="F1570" s="37">
        <v>185991107</v>
      </c>
      <c r="G1570" s="34"/>
      <c r="H1570" s="37">
        <v>185991106.28</v>
      </c>
      <c r="I1570" s="34"/>
      <c r="J1570" s="38" t="s">
        <v>2829</v>
      </c>
      <c r="K1570" s="34"/>
    </row>
    <row r="1571" spans="1:11" ht="42" customHeight="1" x14ac:dyDescent="0.25">
      <c r="A1571" s="91" t="s">
        <v>8279</v>
      </c>
      <c r="B1571" s="23" t="s">
        <v>559</v>
      </c>
      <c r="C1571" s="36" t="s">
        <v>2830</v>
      </c>
      <c r="D1571" s="88"/>
      <c r="E1571" s="89"/>
      <c r="F1571" s="35">
        <v>185991107</v>
      </c>
      <c r="G1571" s="34"/>
      <c r="H1571" s="35">
        <v>185991106.28</v>
      </c>
      <c r="I1571" s="34"/>
      <c r="J1571" s="38" t="s">
        <v>2829</v>
      </c>
      <c r="K1571" s="34"/>
    </row>
    <row r="1572" spans="1:11" ht="137.25" x14ac:dyDescent="0.25">
      <c r="A1572" s="90" t="s">
        <v>2831</v>
      </c>
      <c r="B1572" s="23" t="s">
        <v>559</v>
      </c>
      <c r="C1572" s="36" t="s">
        <v>2832</v>
      </c>
      <c r="D1572" s="88"/>
      <c r="E1572" s="89"/>
      <c r="F1572" s="37">
        <v>185991107</v>
      </c>
      <c r="G1572" s="34"/>
      <c r="H1572" s="37">
        <v>185991106.28</v>
      </c>
      <c r="I1572" s="34"/>
      <c r="J1572" s="38" t="s">
        <v>2829</v>
      </c>
      <c r="K1572" s="34"/>
    </row>
    <row r="1573" spans="1:11" x14ac:dyDescent="0.25">
      <c r="A1573" s="91" t="s">
        <v>610</v>
      </c>
      <c r="B1573" s="23" t="s">
        <v>559</v>
      </c>
      <c r="C1573" s="36" t="s">
        <v>2833</v>
      </c>
      <c r="D1573" s="88"/>
      <c r="E1573" s="89"/>
      <c r="F1573" s="37">
        <v>185991107</v>
      </c>
      <c r="G1573" s="34"/>
      <c r="H1573" s="37">
        <v>185991106.28</v>
      </c>
      <c r="I1573" s="34"/>
      <c r="J1573" s="38" t="s">
        <v>2829</v>
      </c>
      <c r="K1573" s="34"/>
    </row>
    <row r="1574" spans="1:11" ht="49.5" x14ac:dyDescent="0.25">
      <c r="A1574" s="91" t="s">
        <v>1129</v>
      </c>
      <c r="B1574" s="23" t="s">
        <v>559</v>
      </c>
      <c r="C1574" s="36" t="s">
        <v>2834</v>
      </c>
      <c r="D1574" s="88"/>
      <c r="E1574" s="89"/>
      <c r="F1574" s="37">
        <v>185991107</v>
      </c>
      <c r="G1574" s="34"/>
      <c r="H1574" s="37">
        <v>185991106.28</v>
      </c>
      <c r="I1574" s="34"/>
      <c r="J1574" s="38" t="s">
        <v>2829</v>
      </c>
      <c r="K1574" s="34"/>
    </row>
    <row r="1575" spans="1:11" ht="49.5" x14ac:dyDescent="0.25">
      <c r="A1575" s="90" t="s">
        <v>1131</v>
      </c>
      <c r="B1575" s="23" t="s">
        <v>559</v>
      </c>
      <c r="C1575" s="36" t="s">
        <v>2835</v>
      </c>
      <c r="D1575" s="88"/>
      <c r="E1575" s="89"/>
      <c r="F1575" s="37">
        <v>185991107</v>
      </c>
      <c r="G1575" s="34"/>
      <c r="H1575" s="37">
        <v>185991106.28</v>
      </c>
      <c r="I1575" s="34"/>
      <c r="J1575" s="38" t="s">
        <v>2829</v>
      </c>
      <c r="K1575" s="34"/>
    </row>
    <row r="1576" spans="1:11" ht="20.25" x14ac:dyDescent="0.25">
      <c r="A1576" s="91" t="s">
        <v>8280</v>
      </c>
      <c r="B1576" s="23" t="s">
        <v>559</v>
      </c>
      <c r="C1576" s="36" t="s">
        <v>2836</v>
      </c>
      <c r="D1576" s="88"/>
      <c r="E1576" s="89"/>
      <c r="F1576" s="37">
        <v>484560</v>
      </c>
      <c r="G1576" s="34"/>
      <c r="H1576" s="37">
        <v>484560</v>
      </c>
      <c r="I1576" s="34"/>
      <c r="J1576" s="38" t="s">
        <v>578</v>
      </c>
      <c r="K1576" s="34"/>
    </row>
    <row r="1577" spans="1:11" ht="20.25" x14ac:dyDescent="0.25">
      <c r="A1577" s="91" t="s">
        <v>8281</v>
      </c>
      <c r="B1577" s="23" t="s">
        <v>559</v>
      </c>
      <c r="C1577" s="36" t="s">
        <v>2837</v>
      </c>
      <c r="D1577" s="88"/>
      <c r="E1577" s="89"/>
      <c r="F1577" s="35">
        <v>484560</v>
      </c>
      <c r="G1577" s="34"/>
      <c r="H1577" s="35">
        <v>484560</v>
      </c>
      <c r="I1577" s="34"/>
      <c r="J1577" s="38" t="s">
        <v>578</v>
      </c>
      <c r="K1577" s="34"/>
    </row>
    <row r="1578" spans="1:11" ht="117.75" x14ac:dyDescent="0.25">
      <c r="A1578" s="90" t="s">
        <v>2838</v>
      </c>
      <c r="B1578" s="23" t="s">
        <v>559</v>
      </c>
      <c r="C1578" s="36" t="s">
        <v>2839</v>
      </c>
      <c r="D1578" s="88"/>
      <c r="E1578" s="89"/>
      <c r="F1578" s="37">
        <v>484560</v>
      </c>
      <c r="G1578" s="34"/>
      <c r="H1578" s="37">
        <v>484560</v>
      </c>
      <c r="I1578" s="34"/>
      <c r="J1578" s="38" t="s">
        <v>578</v>
      </c>
      <c r="K1578" s="34"/>
    </row>
    <row r="1579" spans="1:11" ht="30" x14ac:dyDescent="0.25">
      <c r="A1579" s="91" t="s">
        <v>599</v>
      </c>
      <c r="B1579" s="23" t="s">
        <v>559</v>
      </c>
      <c r="C1579" s="36" t="s">
        <v>2840</v>
      </c>
      <c r="D1579" s="88"/>
      <c r="E1579" s="89"/>
      <c r="F1579" s="37">
        <v>197060</v>
      </c>
      <c r="G1579" s="34"/>
      <c r="H1579" s="37">
        <v>197060</v>
      </c>
      <c r="I1579" s="34"/>
      <c r="J1579" s="38" t="s">
        <v>578</v>
      </c>
      <c r="K1579" s="34"/>
    </row>
    <row r="1580" spans="1:11" ht="30" x14ac:dyDescent="0.25">
      <c r="A1580" s="91" t="s">
        <v>602</v>
      </c>
      <c r="B1580" s="23" t="s">
        <v>559</v>
      </c>
      <c r="C1580" s="36" t="s">
        <v>2841</v>
      </c>
      <c r="D1580" s="88"/>
      <c r="E1580" s="89"/>
      <c r="F1580" s="37">
        <v>197060</v>
      </c>
      <c r="G1580" s="34"/>
      <c r="H1580" s="37">
        <v>197060</v>
      </c>
      <c r="I1580" s="34"/>
      <c r="J1580" s="38" t="s">
        <v>578</v>
      </c>
      <c r="K1580" s="34"/>
    </row>
    <row r="1581" spans="1:11" x14ac:dyDescent="0.25">
      <c r="A1581" s="90" t="s">
        <v>607</v>
      </c>
      <c r="B1581" s="23" t="s">
        <v>559</v>
      </c>
      <c r="C1581" s="36" t="s">
        <v>2842</v>
      </c>
      <c r="D1581" s="88"/>
      <c r="E1581" s="89"/>
      <c r="F1581" s="37">
        <v>197060</v>
      </c>
      <c r="G1581" s="34"/>
      <c r="H1581" s="37">
        <v>197060</v>
      </c>
      <c r="I1581" s="34"/>
      <c r="J1581" s="38" t="s">
        <v>578</v>
      </c>
      <c r="K1581" s="34"/>
    </row>
    <row r="1582" spans="1:11" ht="20.25" x14ac:dyDescent="0.25">
      <c r="A1582" s="91" t="s">
        <v>854</v>
      </c>
      <c r="B1582" s="23" t="s">
        <v>559</v>
      </c>
      <c r="C1582" s="36" t="s">
        <v>2843</v>
      </c>
      <c r="D1582" s="88"/>
      <c r="E1582" s="89"/>
      <c r="F1582" s="37">
        <v>287500</v>
      </c>
      <c r="G1582" s="34"/>
      <c r="H1582" s="37">
        <v>287500</v>
      </c>
      <c r="I1582" s="34"/>
      <c r="J1582" s="38" t="s">
        <v>578</v>
      </c>
      <c r="K1582" s="34"/>
    </row>
    <row r="1583" spans="1:11" x14ac:dyDescent="0.25">
      <c r="A1583" s="91" t="s">
        <v>1438</v>
      </c>
      <c r="B1583" s="23" t="s">
        <v>559</v>
      </c>
      <c r="C1583" s="36" t="s">
        <v>2844</v>
      </c>
      <c r="D1583" s="88"/>
      <c r="E1583" s="89"/>
      <c r="F1583" s="37">
        <v>287500</v>
      </c>
      <c r="G1583" s="34"/>
      <c r="H1583" s="37">
        <v>287500</v>
      </c>
      <c r="I1583" s="34"/>
      <c r="J1583" s="38" t="s">
        <v>578</v>
      </c>
      <c r="K1583" s="34"/>
    </row>
    <row r="1584" spans="1:11" ht="20.25" x14ac:dyDescent="0.25">
      <c r="A1584" s="91" t="s">
        <v>8116</v>
      </c>
      <c r="B1584" s="23" t="s">
        <v>559</v>
      </c>
      <c r="C1584" s="36" t="s">
        <v>2845</v>
      </c>
      <c r="D1584" s="88"/>
      <c r="E1584" s="89"/>
      <c r="F1584" s="37">
        <v>27493281</v>
      </c>
      <c r="G1584" s="34"/>
      <c r="H1584" s="37">
        <v>27431192.68</v>
      </c>
      <c r="I1584" s="34"/>
      <c r="J1584" s="38" t="s">
        <v>2846</v>
      </c>
      <c r="K1584" s="34"/>
    </row>
    <row r="1585" spans="1:11" ht="39.75" x14ac:dyDescent="0.25">
      <c r="A1585" s="91" t="s">
        <v>8282</v>
      </c>
      <c r="B1585" s="23" t="s">
        <v>559</v>
      </c>
      <c r="C1585" s="36" t="s">
        <v>2847</v>
      </c>
      <c r="D1585" s="88"/>
      <c r="E1585" s="89"/>
      <c r="F1585" s="35">
        <v>27093681</v>
      </c>
      <c r="G1585" s="34"/>
      <c r="H1585" s="35">
        <v>27031592.68</v>
      </c>
      <c r="I1585" s="34"/>
      <c r="J1585" s="38" t="s">
        <v>2846</v>
      </c>
      <c r="K1585" s="34"/>
    </row>
    <row r="1586" spans="1:11" ht="117.75" x14ac:dyDescent="0.25">
      <c r="A1586" s="90" t="s">
        <v>8516</v>
      </c>
      <c r="B1586" s="23" t="s">
        <v>559</v>
      </c>
      <c r="C1586" s="36" t="s">
        <v>2848</v>
      </c>
      <c r="D1586" s="88"/>
      <c r="E1586" s="89"/>
      <c r="F1586" s="37">
        <v>25024774.399999999</v>
      </c>
      <c r="G1586" s="34"/>
      <c r="H1586" s="37">
        <v>24962686.079999998</v>
      </c>
      <c r="I1586" s="34"/>
      <c r="J1586" s="38" t="s">
        <v>2846</v>
      </c>
      <c r="K1586" s="34"/>
    </row>
    <row r="1587" spans="1:11" ht="50.25" customHeight="1" x14ac:dyDescent="0.25">
      <c r="A1587" s="91" t="s">
        <v>570</v>
      </c>
      <c r="B1587" s="23" t="s">
        <v>559</v>
      </c>
      <c r="C1587" s="36" t="s">
        <v>2849</v>
      </c>
      <c r="D1587" s="88"/>
      <c r="E1587" s="89"/>
      <c r="F1587" s="37">
        <v>24311352</v>
      </c>
      <c r="G1587" s="34"/>
      <c r="H1587" s="37">
        <v>24255756.859999999</v>
      </c>
      <c r="I1587" s="34"/>
      <c r="J1587" s="38" t="s">
        <v>2850</v>
      </c>
      <c r="K1587" s="34"/>
    </row>
    <row r="1588" spans="1:11" ht="20.25" x14ac:dyDescent="0.25">
      <c r="A1588" s="91" t="s">
        <v>572</v>
      </c>
      <c r="B1588" s="23" t="s">
        <v>559</v>
      </c>
      <c r="C1588" s="36" t="s">
        <v>2851</v>
      </c>
      <c r="D1588" s="88"/>
      <c r="E1588" s="89"/>
      <c r="F1588" s="37">
        <v>24311352</v>
      </c>
      <c r="G1588" s="34"/>
      <c r="H1588" s="37">
        <v>24255756.859999999</v>
      </c>
      <c r="I1588" s="34"/>
      <c r="J1588" s="38" t="s">
        <v>2850</v>
      </c>
      <c r="K1588" s="34"/>
    </row>
    <row r="1589" spans="1:11" ht="20.25" x14ac:dyDescent="0.25">
      <c r="A1589" s="90" t="s">
        <v>574</v>
      </c>
      <c r="B1589" s="23" t="s">
        <v>559</v>
      </c>
      <c r="C1589" s="36" t="s">
        <v>2852</v>
      </c>
      <c r="D1589" s="88"/>
      <c r="E1589" s="89"/>
      <c r="F1589" s="37">
        <v>18764000</v>
      </c>
      <c r="G1589" s="34"/>
      <c r="H1589" s="37">
        <v>18712236.109999999</v>
      </c>
      <c r="I1589" s="34"/>
      <c r="J1589" s="38" t="s">
        <v>2853</v>
      </c>
      <c r="K1589" s="34"/>
    </row>
    <row r="1590" spans="1:11" ht="30" x14ac:dyDescent="0.25">
      <c r="A1590" s="90" t="s">
        <v>591</v>
      </c>
      <c r="B1590" s="23" t="s">
        <v>559</v>
      </c>
      <c r="C1590" s="36" t="s">
        <v>2854</v>
      </c>
      <c r="D1590" s="88"/>
      <c r="E1590" s="89"/>
      <c r="F1590" s="37">
        <v>664352</v>
      </c>
      <c r="G1590" s="34"/>
      <c r="H1590" s="37">
        <v>664351.04</v>
      </c>
      <c r="I1590" s="34"/>
      <c r="J1590" s="38" t="s">
        <v>2855</v>
      </c>
      <c r="K1590" s="34"/>
    </row>
    <row r="1591" spans="1:11" ht="39.75" x14ac:dyDescent="0.25">
      <c r="A1591" s="90" t="s">
        <v>576</v>
      </c>
      <c r="B1591" s="23" t="s">
        <v>559</v>
      </c>
      <c r="C1591" s="36" t="s">
        <v>2856</v>
      </c>
      <c r="D1591" s="88"/>
      <c r="E1591" s="89"/>
      <c r="F1591" s="37">
        <v>4883000</v>
      </c>
      <c r="G1591" s="34"/>
      <c r="H1591" s="37">
        <v>4879169.71</v>
      </c>
      <c r="I1591" s="34"/>
      <c r="J1591" s="38" t="s">
        <v>2857</v>
      </c>
      <c r="K1591" s="34"/>
    </row>
    <row r="1592" spans="1:11" ht="30" x14ac:dyDescent="0.25">
      <c r="A1592" s="91" t="s">
        <v>599</v>
      </c>
      <c r="B1592" s="23" t="s">
        <v>559</v>
      </c>
      <c r="C1592" s="36" t="s">
        <v>2858</v>
      </c>
      <c r="D1592" s="88"/>
      <c r="E1592" s="89"/>
      <c r="F1592" s="37">
        <v>712356.4</v>
      </c>
      <c r="G1592" s="34"/>
      <c r="H1592" s="37">
        <v>705863.91</v>
      </c>
      <c r="I1592" s="34"/>
      <c r="J1592" s="38" t="s">
        <v>2859</v>
      </c>
      <c r="K1592" s="34"/>
    </row>
    <row r="1593" spans="1:11" ht="30" x14ac:dyDescent="0.25">
      <c r="A1593" s="91" t="s">
        <v>602</v>
      </c>
      <c r="B1593" s="23" t="s">
        <v>559</v>
      </c>
      <c r="C1593" s="36" t="s">
        <v>2860</v>
      </c>
      <c r="D1593" s="88"/>
      <c r="E1593" s="89"/>
      <c r="F1593" s="37">
        <v>712356.4</v>
      </c>
      <c r="G1593" s="34"/>
      <c r="H1593" s="37">
        <v>705863.91</v>
      </c>
      <c r="I1593" s="34"/>
      <c r="J1593" s="38" t="s">
        <v>2859</v>
      </c>
      <c r="K1593" s="34"/>
    </row>
    <row r="1594" spans="1:11" ht="20.25" x14ac:dyDescent="0.25">
      <c r="A1594" s="90" t="s">
        <v>604</v>
      </c>
      <c r="B1594" s="23" t="s">
        <v>559</v>
      </c>
      <c r="C1594" s="36" t="s">
        <v>2861</v>
      </c>
      <c r="D1594" s="88"/>
      <c r="E1594" s="89"/>
      <c r="F1594" s="37">
        <v>531233</v>
      </c>
      <c r="G1594" s="34"/>
      <c r="H1594" s="37">
        <v>524929.41</v>
      </c>
      <c r="I1594" s="34"/>
      <c r="J1594" s="38" t="s">
        <v>2862</v>
      </c>
      <c r="K1594" s="34"/>
    </row>
    <row r="1595" spans="1:11" x14ac:dyDescent="0.25">
      <c r="A1595" s="90" t="s">
        <v>607</v>
      </c>
      <c r="B1595" s="23" t="s">
        <v>559</v>
      </c>
      <c r="C1595" s="36" t="s">
        <v>2863</v>
      </c>
      <c r="D1595" s="88"/>
      <c r="E1595" s="89"/>
      <c r="F1595" s="37">
        <v>181123.4</v>
      </c>
      <c r="G1595" s="34"/>
      <c r="H1595" s="37">
        <v>180934.5</v>
      </c>
      <c r="I1595" s="34"/>
      <c r="J1595" s="38" t="s">
        <v>2864</v>
      </c>
      <c r="K1595" s="34"/>
    </row>
    <row r="1596" spans="1:11" x14ac:dyDescent="0.25">
      <c r="A1596" s="91" t="s">
        <v>610</v>
      </c>
      <c r="B1596" s="23" t="s">
        <v>559</v>
      </c>
      <c r="C1596" s="36" t="s">
        <v>2865</v>
      </c>
      <c r="D1596" s="88"/>
      <c r="E1596" s="89"/>
      <c r="F1596" s="37">
        <v>1066</v>
      </c>
      <c r="G1596" s="34"/>
      <c r="H1596" s="37">
        <v>1065.31</v>
      </c>
      <c r="I1596" s="34"/>
      <c r="J1596" s="38" t="s">
        <v>2866</v>
      </c>
      <c r="K1596" s="34"/>
    </row>
    <row r="1597" spans="1:11" x14ac:dyDescent="0.25">
      <c r="A1597" s="91" t="s">
        <v>613</v>
      </c>
      <c r="B1597" s="23" t="s">
        <v>559</v>
      </c>
      <c r="C1597" s="36" t="s">
        <v>2867</v>
      </c>
      <c r="D1597" s="88"/>
      <c r="E1597" s="89"/>
      <c r="F1597" s="37">
        <v>1066</v>
      </c>
      <c r="G1597" s="34"/>
      <c r="H1597" s="37">
        <v>1065.31</v>
      </c>
      <c r="I1597" s="34"/>
      <c r="J1597" s="38" t="s">
        <v>2866</v>
      </c>
      <c r="K1597" s="34"/>
    </row>
    <row r="1598" spans="1:11" ht="20.25" x14ac:dyDescent="0.25">
      <c r="A1598" s="90" t="s">
        <v>615</v>
      </c>
      <c r="B1598" s="23" t="s">
        <v>559</v>
      </c>
      <c r="C1598" s="36" t="s">
        <v>2868</v>
      </c>
      <c r="D1598" s="88"/>
      <c r="E1598" s="89"/>
      <c r="F1598" s="37">
        <v>615</v>
      </c>
      <c r="G1598" s="34"/>
      <c r="H1598" s="37">
        <v>615</v>
      </c>
      <c r="I1598" s="34"/>
      <c r="J1598" s="38" t="s">
        <v>578</v>
      </c>
      <c r="K1598" s="34"/>
    </row>
    <row r="1599" spans="1:11" x14ac:dyDescent="0.25">
      <c r="A1599" s="90" t="s">
        <v>618</v>
      </c>
      <c r="B1599" s="23" t="s">
        <v>559</v>
      </c>
      <c r="C1599" s="36" t="s">
        <v>2869</v>
      </c>
      <c r="D1599" s="88"/>
      <c r="E1599" s="89"/>
      <c r="F1599" s="37">
        <v>451</v>
      </c>
      <c r="G1599" s="34"/>
      <c r="H1599" s="37">
        <v>450.31</v>
      </c>
      <c r="I1599" s="34"/>
      <c r="J1599" s="38" t="s">
        <v>2866</v>
      </c>
      <c r="K1599" s="34"/>
    </row>
    <row r="1600" spans="1:11" ht="98.25" x14ac:dyDescent="0.25">
      <c r="A1600" s="90" t="s">
        <v>8517</v>
      </c>
      <c r="B1600" s="23" t="s">
        <v>559</v>
      </c>
      <c r="C1600" s="36" t="s">
        <v>2870</v>
      </c>
      <c r="D1600" s="88"/>
      <c r="E1600" s="89"/>
      <c r="F1600" s="37">
        <v>2068906.6</v>
      </c>
      <c r="G1600" s="34"/>
      <c r="H1600" s="37">
        <v>2068906.6</v>
      </c>
      <c r="I1600" s="34"/>
      <c r="J1600" s="38" t="s">
        <v>578</v>
      </c>
      <c r="K1600" s="34"/>
    </row>
    <row r="1601" spans="1:11" ht="30" x14ac:dyDescent="0.25">
      <c r="A1601" s="91" t="s">
        <v>599</v>
      </c>
      <c r="B1601" s="23" t="s">
        <v>559</v>
      </c>
      <c r="C1601" s="36" t="s">
        <v>2871</v>
      </c>
      <c r="D1601" s="88"/>
      <c r="E1601" s="89"/>
      <c r="F1601" s="37">
        <v>2068906.6</v>
      </c>
      <c r="G1601" s="34"/>
      <c r="H1601" s="37">
        <v>2068906.6</v>
      </c>
      <c r="I1601" s="34"/>
      <c r="J1601" s="38" t="s">
        <v>578</v>
      </c>
      <c r="K1601" s="34"/>
    </row>
    <row r="1602" spans="1:11" ht="30" x14ac:dyDescent="0.25">
      <c r="A1602" s="91" t="s">
        <v>602</v>
      </c>
      <c r="B1602" s="23" t="s">
        <v>559</v>
      </c>
      <c r="C1602" s="36" t="s">
        <v>2872</v>
      </c>
      <c r="D1602" s="88"/>
      <c r="E1602" s="89"/>
      <c r="F1602" s="37">
        <v>2068906.6</v>
      </c>
      <c r="G1602" s="34"/>
      <c r="H1602" s="37">
        <v>2068906.6</v>
      </c>
      <c r="I1602" s="34"/>
      <c r="J1602" s="38" t="s">
        <v>578</v>
      </c>
      <c r="K1602" s="34"/>
    </row>
    <row r="1603" spans="1:11" x14ac:dyDescent="0.25">
      <c r="A1603" s="90" t="s">
        <v>607</v>
      </c>
      <c r="B1603" s="23" t="s">
        <v>559</v>
      </c>
      <c r="C1603" s="36" t="s">
        <v>2873</v>
      </c>
      <c r="D1603" s="88"/>
      <c r="E1603" s="89"/>
      <c r="F1603" s="37">
        <v>2068906.6</v>
      </c>
      <c r="G1603" s="34"/>
      <c r="H1603" s="37">
        <v>2068906.6</v>
      </c>
      <c r="I1603" s="34"/>
      <c r="J1603" s="38" t="s">
        <v>578</v>
      </c>
      <c r="K1603" s="34"/>
    </row>
    <row r="1604" spans="1:11" ht="30" x14ac:dyDescent="0.25">
      <c r="A1604" s="91" t="s">
        <v>8283</v>
      </c>
      <c r="B1604" s="23" t="s">
        <v>559</v>
      </c>
      <c r="C1604" s="36" t="s">
        <v>2874</v>
      </c>
      <c r="D1604" s="88"/>
      <c r="E1604" s="89"/>
      <c r="F1604" s="35">
        <v>399600</v>
      </c>
      <c r="G1604" s="34"/>
      <c r="H1604" s="35">
        <v>399600</v>
      </c>
      <c r="I1604" s="34"/>
      <c r="J1604" s="38" t="s">
        <v>578</v>
      </c>
      <c r="K1604" s="34"/>
    </row>
    <row r="1605" spans="1:11" ht="117.75" x14ac:dyDescent="0.25">
      <c r="A1605" s="90" t="s">
        <v>8518</v>
      </c>
      <c r="B1605" s="23" t="s">
        <v>559</v>
      </c>
      <c r="C1605" s="36" t="s">
        <v>2875</v>
      </c>
      <c r="D1605" s="88"/>
      <c r="E1605" s="89"/>
      <c r="F1605" s="37">
        <v>399600</v>
      </c>
      <c r="G1605" s="34"/>
      <c r="H1605" s="37">
        <v>399600</v>
      </c>
      <c r="I1605" s="34"/>
      <c r="J1605" s="38" t="s">
        <v>578</v>
      </c>
      <c r="K1605" s="34"/>
    </row>
    <row r="1606" spans="1:11" ht="30" x14ac:dyDescent="0.25">
      <c r="A1606" s="91" t="s">
        <v>599</v>
      </c>
      <c r="B1606" s="23" t="s">
        <v>559</v>
      </c>
      <c r="C1606" s="36" t="s">
        <v>2876</v>
      </c>
      <c r="D1606" s="88"/>
      <c r="E1606" s="89"/>
      <c r="F1606" s="37">
        <v>399600</v>
      </c>
      <c r="G1606" s="34"/>
      <c r="H1606" s="37">
        <v>399600</v>
      </c>
      <c r="I1606" s="34"/>
      <c r="J1606" s="38" t="s">
        <v>578</v>
      </c>
      <c r="K1606" s="34"/>
    </row>
    <row r="1607" spans="1:11" ht="30" x14ac:dyDescent="0.25">
      <c r="A1607" s="91" t="s">
        <v>602</v>
      </c>
      <c r="B1607" s="23" t="s">
        <v>559</v>
      </c>
      <c r="C1607" s="36" t="s">
        <v>2877</v>
      </c>
      <c r="D1607" s="88"/>
      <c r="E1607" s="89"/>
      <c r="F1607" s="37">
        <v>399600</v>
      </c>
      <c r="G1607" s="34"/>
      <c r="H1607" s="37">
        <v>399600</v>
      </c>
      <c r="I1607" s="34"/>
      <c r="J1607" s="38" t="s">
        <v>578</v>
      </c>
      <c r="K1607" s="34"/>
    </row>
    <row r="1608" spans="1:11" ht="20.25" x14ac:dyDescent="0.25">
      <c r="A1608" s="90" t="s">
        <v>604</v>
      </c>
      <c r="B1608" s="23" t="s">
        <v>559</v>
      </c>
      <c r="C1608" s="36" t="s">
        <v>2878</v>
      </c>
      <c r="D1608" s="88"/>
      <c r="E1608" s="89"/>
      <c r="F1608" s="37">
        <v>399600</v>
      </c>
      <c r="G1608" s="34"/>
      <c r="H1608" s="37">
        <v>399600</v>
      </c>
      <c r="I1608" s="34"/>
      <c r="J1608" s="38" t="s">
        <v>578</v>
      </c>
      <c r="K1608" s="34"/>
    </row>
    <row r="1609" spans="1:11" ht="39.75" x14ac:dyDescent="0.25">
      <c r="A1609" s="90" t="s">
        <v>8331</v>
      </c>
      <c r="B1609" s="23" t="s">
        <v>559</v>
      </c>
      <c r="C1609" s="36" t="s">
        <v>2879</v>
      </c>
      <c r="D1609" s="88"/>
      <c r="E1609" s="89"/>
      <c r="F1609" s="37">
        <v>1056900</v>
      </c>
      <c r="G1609" s="34"/>
      <c r="H1609" s="37">
        <v>1056900</v>
      </c>
      <c r="I1609" s="34"/>
      <c r="J1609" s="38" t="s">
        <v>578</v>
      </c>
      <c r="K1609" s="34"/>
    </row>
    <row r="1610" spans="1:11" ht="30" x14ac:dyDescent="0.25">
      <c r="A1610" s="91" t="s">
        <v>8341</v>
      </c>
      <c r="B1610" s="23" t="s">
        <v>559</v>
      </c>
      <c r="C1610" s="36" t="s">
        <v>2880</v>
      </c>
      <c r="D1610" s="88"/>
      <c r="E1610" s="89"/>
      <c r="F1610" s="37">
        <v>1056900</v>
      </c>
      <c r="G1610" s="34"/>
      <c r="H1610" s="37">
        <v>1056900</v>
      </c>
      <c r="I1610" s="34"/>
      <c r="J1610" s="38" t="s">
        <v>578</v>
      </c>
      <c r="K1610" s="34"/>
    </row>
    <row r="1611" spans="1:11" ht="30" x14ac:dyDescent="0.25">
      <c r="A1611" s="91" t="s">
        <v>8345</v>
      </c>
      <c r="B1611" s="23" t="s">
        <v>559</v>
      </c>
      <c r="C1611" s="36" t="s">
        <v>2881</v>
      </c>
      <c r="D1611" s="88"/>
      <c r="E1611" s="89"/>
      <c r="F1611" s="35">
        <v>1056900</v>
      </c>
      <c r="G1611" s="34"/>
      <c r="H1611" s="35">
        <v>1056900</v>
      </c>
      <c r="I1611" s="34"/>
      <c r="J1611" s="38" t="s">
        <v>578</v>
      </c>
      <c r="K1611" s="34"/>
    </row>
    <row r="1612" spans="1:11" ht="156.75" x14ac:dyDescent="0.25">
      <c r="A1612" s="90" t="s">
        <v>8519</v>
      </c>
      <c r="B1612" s="23" t="s">
        <v>559</v>
      </c>
      <c r="C1612" s="36" t="s">
        <v>2882</v>
      </c>
      <c r="D1612" s="88"/>
      <c r="E1612" s="89"/>
      <c r="F1612" s="37">
        <v>1056900</v>
      </c>
      <c r="G1612" s="34"/>
      <c r="H1612" s="37">
        <v>1056900</v>
      </c>
      <c r="I1612" s="34"/>
      <c r="J1612" s="38" t="s">
        <v>578</v>
      </c>
      <c r="K1612" s="34"/>
    </row>
    <row r="1613" spans="1:11" ht="30" x14ac:dyDescent="0.25">
      <c r="A1613" s="91" t="s">
        <v>599</v>
      </c>
      <c r="B1613" s="23" t="s">
        <v>559</v>
      </c>
      <c r="C1613" s="36" t="s">
        <v>2883</v>
      </c>
      <c r="D1613" s="88"/>
      <c r="E1613" s="89"/>
      <c r="F1613" s="37">
        <v>1045455</v>
      </c>
      <c r="G1613" s="34"/>
      <c r="H1613" s="37">
        <v>1045455</v>
      </c>
      <c r="I1613" s="34"/>
      <c r="J1613" s="38" t="s">
        <v>578</v>
      </c>
      <c r="K1613" s="34"/>
    </row>
    <row r="1614" spans="1:11" ht="30" x14ac:dyDescent="0.25">
      <c r="A1614" s="91" t="s">
        <v>602</v>
      </c>
      <c r="B1614" s="23" t="s">
        <v>559</v>
      </c>
      <c r="C1614" s="36" t="s">
        <v>2884</v>
      </c>
      <c r="D1614" s="88"/>
      <c r="E1614" s="89"/>
      <c r="F1614" s="37">
        <v>1045455</v>
      </c>
      <c r="G1614" s="34"/>
      <c r="H1614" s="37">
        <v>1045455</v>
      </c>
      <c r="I1614" s="34"/>
      <c r="J1614" s="38" t="s">
        <v>578</v>
      </c>
      <c r="K1614" s="34"/>
    </row>
    <row r="1615" spans="1:11" x14ac:dyDescent="0.25">
      <c r="A1615" s="90" t="s">
        <v>607</v>
      </c>
      <c r="B1615" s="23" t="s">
        <v>559</v>
      </c>
      <c r="C1615" s="36" t="s">
        <v>2885</v>
      </c>
      <c r="D1615" s="88"/>
      <c r="E1615" s="89"/>
      <c r="F1615" s="37">
        <v>1045455</v>
      </c>
      <c r="G1615" s="34"/>
      <c r="H1615" s="37">
        <v>1045455</v>
      </c>
      <c r="I1615" s="34"/>
      <c r="J1615" s="38" t="s">
        <v>578</v>
      </c>
      <c r="K1615" s="34"/>
    </row>
    <row r="1616" spans="1:11" x14ac:dyDescent="0.25">
      <c r="A1616" s="91" t="s">
        <v>610</v>
      </c>
      <c r="B1616" s="23" t="s">
        <v>559</v>
      </c>
      <c r="C1616" s="36" t="s">
        <v>2886</v>
      </c>
      <c r="D1616" s="88"/>
      <c r="E1616" s="89"/>
      <c r="F1616" s="37">
        <v>11445</v>
      </c>
      <c r="G1616" s="34"/>
      <c r="H1616" s="37">
        <v>11445</v>
      </c>
      <c r="I1616" s="34"/>
      <c r="J1616" s="38" t="s">
        <v>578</v>
      </c>
      <c r="K1616" s="34"/>
    </row>
    <row r="1617" spans="1:11" x14ac:dyDescent="0.25">
      <c r="A1617" s="91" t="s">
        <v>613</v>
      </c>
      <c r="B1617" s="23" t="s">
        <v>559</v>
      </c>
      <c r="C1617" s="36" t="s">
        <v>2887</v>
      </c>
      <c r="D1617" s="88"/>
      <c r="E1617" s="89"/>
      <c r="F1617" s="37">
        <v>11445</v>
      </c>
      <c r="G1617" s="34"/>
      <c r="H1617" s="37">
        <v>11445</v>
      </c>
      <c r="I1617" s="34"/>
      <c r="J1617" s="38" t="s">
        <v>578</v>
      </c>
      <c r="K1617" s="34"/>
    </row>
    <row r="1618" spans="1:11" x14ac:dyDescent="0.25">
      <c r="A1618" s="90" t="s">
        <v>953</v>
      </c>
      <c r="B1618" s="23" t="s">
        <v>559</v>
      </c>
      <c r="C1618" s="36" t="s">
        <v>2888</v>
      </c>
      <c r="D1618" s="88"/>
      <c r="E1618" s="89"/>
      <c r="F1618" s="37">
        <v>11445</v>
      </c>
      <c r="G1618" s="34"/>
      <c r="H1618" s="37">
        <v>11445</v>
      </c>
      <c r="I1618" s="34"/>
      <c r="J1618" s="38" t="s">
        <v>578</v>
      </c>
      <c r="K1618" s="34"/>
    </row>
    <row r="1619" spans="1:11" x14ac:dyDescent="0.25">
      <c r="A1619" s="90" t="s">
        <v>2889</v>
      </c>
      <c r="B1619" s="23" t="s">
        <v>559</v>
      </c>
      <c r="C1619" s="36" t="s">
        <v>2890</v>
      </c>
      <c r="D1619" s="88"/>
      <c r="E1619" s="89"/>
      <c r="F1619" s="37">
        <v>17722527.75</v>
      </c>
      <c r="G1619" s="34"/>
      <c r="H1619" s="37">
        <v>12531241.109999999</v>
      </c>
      <c r="I1619" s="34"/>
      <c r="J1619" s="38" t="s">
        <v>2891</v>
      </c>
      <c r="K1619" s="34"/>
    </row>
    <row r="1620" spans="1:11" ht="39.75" x14ac:dyDescent="0.25">
      <c r="A1620" s="90" t="s">
        <v>8284</v>
      </c>
      <c r="B1620" s="23" t="s">
        <v>559</v>
      </c>
      <c r="C1620" s="36" t="s">
        <v>2892</v>
      </c>
      <c r="D1620" s="88"/>
      <c r="E1620" s="89"/>
      <c r="F1620" s="37">
        <v>17722527.75</v>
      </c>
      <c r="G1620" s="34"/>
      <c r="H1620" s="37">
        <v>12531241.109999999</v>
      </c>
      <c r="I1620" s="34"/>
      <c r="J1620" s="38" t="s">
        <v>2891</v>
      </c>
      <c r="K1620" s="34"/>
    </row>
    <row r="1621" spans="1:11" ht="20.25" x14ac:dyDescent="0.25">
      <c r="A1621" s="91" t="s">
        <v>8296</v>
      </c>
      <c r="B1621" s="23" t="s">
        <v>559</v>
      </c>
      <c r="C1621" s="36" t="s">
        <v>2893</v>
      </c>
      <c r="D1621" s="88"/>
      <c r="E1621" s="89"/>
      <c r="F1621" s="37">
        <v>17722527.75</v>
      </c>
      <c r="G1621" s="34"/>
      <c r="H1621" s="37">
        <v>12531241.109999999</v>
      </c>
      <c r="I1621" s="34"/>
      <c r="J1621" s="38" t="s">
        <v>2891</v>
      </c>
      <c r="K1621" s="34"/>
    </row>
    <row r="1622" spans="1:11" ht="59.25" x14ac:dyDescent="0.25">
      <c r="A1622" s="91" t="s">
        <v>8295</v>
      </c>
      <c r="B1622" s="23" t="s">
        <v>559</v>
      </c>
      <c r="C1622" s="36" t="s">
        <v>2894</v>
      </c>
      <c r="D1622" s="88"/>
      <c r="E1622" s="89"/>
      <c r="F1622" s="35">
        <v>7284100</v>
      </c>
      <c r="G1622" s="34"/>
      <c r="H1622" s="35">
        <v>2092813.36</v>
      </c>
      <c r="I1622" s="34"/>
      <c r="J1622" s="38" t="s">
        <v>2891</v>
      </c>
      <c r="K1622" s="34"/>
    </row>
    <row r="1623" spans="1:11" ht="137.25" x14ac:dyDescent="0.25">
      <c r="A1623" s="90" t="s">
        <v>2895</v>
      </c>
      <c r="B1623" s="23" t="s">
        <v>559</v>
      </c>
      <c r="C1623" s="36" t="s">
        <v>2896</v>
      </c>
      <c r="D1623" s="88"/>
      <c r="E1623" s="89"/>
      <c r="F1623" s="37">
        <v>7284100</v>
      </c>
      <c r="G1623" s="34"/>
      <c r="H1623" s="37">
        <v>2092813.36</v>
      </c>
      <c r="I1623" s="34"/>
      <c r="J1623" s="38" t="s">
        <v>2891</v>
      </c>
      <c r="K1623" s="34"/>
    </row>
    <row r="1624" spans="1:11" ht="30" x14ac:dyDescent="0.25">
      <c r="A1624" s="91" t="s">
        <v>599</v>
      </c>
      <c r="B1624" s="23" t="s">
        <v>559</v>
      </c>
      <c r="C1624" s="36" t="s">
        <v>2897</v>
      </c>
      <c r="D1624" s="88"/>
      <c r="E1624" s="89"/>
      <c r="F1624" s="37">
        <v>7284100</v>
      </c>
      <c r="G1624" s="34"/>
      <c r="H1624" s="37">
        <v>2092813.36</v>
      </c>
      <c r="I1624" s="34"/>
      <c r="J1624" s="38" t="s">
        <v>2891</v>
      </c>
      <c r="K1624" s="34"/>
    </row>
    <row r="1625" spans="1:11" ht="30" x14ac:dyDescent="0.25">
      <c r="A1625" s="91" t="s">
        <v>602</v>
      </c>
      <c r="B1625" s="23" t="s">
        <v>559</v>
      </c>
      <c r="C1625" s="36" t="s">
        <v>2898</v>
      </c>
      <c r="D1625" s="88"/>
      <c r="E1625" s="89"/>
      <c r="F1625" s="37">
        <v>7284100</v>
      </c>
      <c r="G1625" s="34"/>
      <c r="H1625" s="37">
        <v>2092813.36</v>
      </c>
      <c r="I1625" s="34"/>
      <c r="J1625" s="38" t="s">
        <v>2891</v>
      </c>
      <c r="K1625" s="34"/>
    </row>
    <row r="1626" spans="1:11" x14ac:dyDescent="0.25">
      <c r="A1626" s="90" t="s">
        <v>607</v>
      </c>
      <c r="B1626" s="23" t="s">
        <v>559</v>
      </c>
      <c r="C1626" s="36" t="s">
        <v>2899</v>
      </c>
      <c r="D1626" s="88"/>
      <c r="E1626" s="89"/>
      <c r="F1626" s="37">
        <v>7284100</v>
      </c>
      <c r="G1626" s="34"/>
      <c r="H1626" s="37">
        <v>2092813.36</v>
      </c>
      <c r="I1626" s="34"/>
      <c r="J1626" s="38" t="s">
        <v>2891</v>
      </c>
      <c r="K1626" s="34"/>
    </row>
    <row r="1627" spans="1:11" ht="49.5" x14ac:dyDescent="0.25">
      <c r="A1627" s="91" t="s">
        <v>8297</v>
      </c>
      <c r="B1627" s="23" t="s">
        <v>559</v>
      </c>
      <c r="C1627" s="36" t="s">
        <v>2900</v>
      </c>
      <c r="D1627" s="88"/>
      <c r="E1627" s="89"/>
      <c r="F1627" s="35">
        <v>10438427.75</v>
      </c>
      <c r="G1627" s="34"/>
      <c r="H1627" s="35">
        <v>10438427.75</v>
      </c>
      <c r="I1627" s="34"/>
      <c r="J1627" s="38" t="s">
        <v>578</v>
      </c>
      <c r="K1627" s="34"/>
    </row>
    <row r="1628" spans="1:11" ht="147" x14ac:dyDescent="0.25">
      <c r="A1628" s="90" t="s">
        <v>2901</v>
      </c>
      <c r="B1628" s="23" t="s">
        <v>559</v>
      </c>
      <c r="C1628" s="36" t="s">
        <v>2902</v>
      </c>
      <c r="D1628" s="88"/>
      <c r="E1628" s="89"/>
      <c r="F1628" s="37">
        <v>8326129.0800000001</v>
      </c>
      <c r="G1628" s="34"/>
      <c r="H1628" s="37">
        <v>8326129.0800000001</v>
      </c>
      <c r="I1628" s="34"/>
      <c r="J1628" s="38" t="s">
        <v>578</v>
      </c>
      <c r="K1628" s="34"/>
    </row>
    <row r="1629" spans="1:11" ht="30" x14ac:dyDescent="0.25">
      <c r="A1629" s="91" t="s">
        <v>599</v>
      </c>
      <c r="B1629" s="23" t="s">
        <v>559</v>
      </c>
      <c r="C1629" s="36" t="s">
        <v>2903</v>
      </c>
      <c r="D1629" s="88"/>
      <c r="E1629" s="89"/>
      <c r="F1629" s="37">
        <v>8326129.0800000001</v>
      </c>
      <c r="G1629" s="34"/>
      <c r="H1629" s="37">
        <v>8326129.0800000001</v>
      </c>
      <c r="I1629" s="34"/>
      <c r="J1629" s="38" t="s">
        <v>578</v>
      </c>
      <c r="K1629" s="34"/>
    </row>
    <row r="1630" spans="1:11" ht="30" x14ac:dyDescent="0.25">
      <c r="A1630" s="91" t="s">
        <v>602</v>
      </c>
      <c r="B1630" s="23" t="s">
        <v>559</v>
      </c>
      <c r="C1630" s="36" t="s">
        <v>2904</v>
      </c>
      <c r="D1630" s="88"/>
      <c r="E1630" s="89"/>
      <c r="F1630" s="37">
        <v>8326129.0800000001</v>
      </c>
      <c r="G1630" s="34"/>
      <c r="H1630" s="37">
        <v>8326129.0800000001</v>
      </c>
      <c r="I1630" s="34"/>
      <c r="J1630" s="38" t="s">
        <v>578</v>
      </c>
      <c r="K1630" s="34"/>
    </row>
    <row r="1631" spans="1:11" x14ac:dyDescent="0.25">
      <c r="A1631" s="90" t="s">
        <v>607</v>
      </c>
      <c r="B1631" s="23" t="s">
        <v>559</v>
      </c>
      <c r="C1631" s="36" t="s">
        <v>2905</v>
      </c>
      <c r="D1631" s="88"/>
      <c r="E1631" s="89"/>
      <c r="F1631" s="37">
        <v>8326129.0800000001</v>
      </c>
      <c r="G1631" s="34"/>
      <c r="H1631" s="37">
        <v>8326129.0800000001</v>
      </c>
      <c r="I1631" s="34"/>
      <c r="J1631" s="38" t="s">
        <v>578</v>
      </c>
      <c r="K1631" s="34"/>
    </row>
    <row r="1632" spans="1:11" ht="127.5" x14ac:dyDescent="0.25">
      <c r="A1632" s="90" t="s">
        <v>2906</v>
      </c>
      <c r="B1632" s="23" t="s">
        <v>559</v>
      </c>
      <c r="C1632" s="36" t="s">
        <v>2907</v>
      </c>
      <c r="D1632" s="88"/>
      <c r="E1632" s="89"/>
      <c r="F1632" s="37">
        <v>2112298.67</v>
      </c>
      <c r="G1632" s="34"/>
      <c r="H1632" s="37">
        <v>2112298.67</v>
      </c>
      <c r="I1632" s="34"/>
      <c r="J1632" s="38" t="s">
        <v>578</v>
      </c>
      <c r="K1632" s="34"/>
    </row>
    <row r="1633" spans="1:11" ht="30" x14ac:dyDescent="0.25">
      <c r="A1633" s="91" t="s">
        <v>1227</v>
      </c>
      <c r="B1633" s="23" t="s">
        <v>559</v>
      </c>
      <c r="C1633" s="36" t="s">
        <v>2908</v>
      </c>
      <c r="D1633" s="88"/>
      <c r="E1633" s="89"/>
      <c r="F1633" s="37">
        <v>2112298.67</v>
      </c>
      <c r="G1633" s="34"/>
      <c r="H1633" s="37">
        <v>2112298.67</v>
      </c>
      <c r="I1633" s="34"/>
      <c r="J1633" s="38" t="s">
        <v>578</v>
      </c>
      <c r="K1633" s="34"/>
    </row>
    <row r="1634" spans="1:11" x14ac:dyDescent="0.25">
      <c r="A1634" s="91" t="s">
        <v>1848</v>
      </c>
      <c r="B1634" s="23" t="s">
        <v>559</v>
      </c>
      <c r="C1634" s="36" t="s">
        <v>2909</v>
      </c>
      <c r="D1634" s="88"/>
      <c r="E1634" s="89"/>
      <c r="F1634" s="37">
        <v>2112298.67</v>
      </c>
      <c r="G1634" s="34"/>
      <c r="H1634" s="37">
        <v>2112298.67</v>
      </c>
      <c r="I1634" s="34"/>
      <c r="J1634" s="38" t="s">
        <v>578</v>
      </c>
      <c r="K1634" s="34"/>
    </row>
    <row r="1635" spans="1:11" ht="30" x14ac:dyDescent="0.25">
      <c r="A1635" s="90" t="s">
        <v>1850</v>
      </c>
      <c r="B1635" s="23" t="s">
        <v>559</v>
      </c>
      <c r="C1635" s="36" t="s">
        <v>2910</v>
      </c>
      <c r="D1635" s="88"/>
      <c r="E1635" s="89"/>
      <c r="F1635" s="37">
        <v>2112298.67</v>
      </c>
      <c r="G1635" s="34"/>
      <c r="H1635" s="37">
        <v>2112298.67</v>
      </c>
      <c r="I1635" s="34"/>
      <c r="J1635" s="38" t="s">
        <v>578</v>
      </c>
      <c r="K1635" s="34"/>
    </row>
    <row r="1636" spans="1:11" x14ac:dyDescent="0.25">
      <c r="A1636" s="90" t="s">
        <v>2911</v>
      </c>
      <c r="B1636" s="23" t="s">
        <v>559</v>
      </c>
      <c r="C1636" s="36" t="s">
        <v>2912</v>
      </c>
      <c r="D1636" s="88"/>
      <c r="E1636" s="89"/>
      <c r="F1636" s="37">
        <v>383289495.31</v>
      </c>
      <c r="G1636" s="34"/>
      <c r="H1636" s="37">
        <v>380066443.25</v>
      </c>
      <c r="I1636" s="34"/>
      <c r="J1636" s="38" t="s">
        <v>2913</v>
      </c>
      <c r="K1636" s="34"/>
    </row>
    <row r="1637" spans="1:11" ht="39.75" x14ac:dyDescent="0.25">
      <c r="A1637" s="90" t="s">
        <v>8331</v>
      </c>
      <c r="B1637" s="23" t="s">
        <v>559</v>
      </c>
      <c r="C1637" s="36" t="s">
        <v>2914</v>
      </c>
      <c r="D1637" s="88"/>
      <c r="E1637" s="89"/>
      <c r="F1637" s="37">
        <v>380765866.07999998</v>
      </c>
      <c r="G1637" s="34"/>
      <c r="H1637" s="37">
        <v>379214034.25</v>
      </c>
      <c r="I1637" s="34"/>
      <c r="J1637" s="38" t="s">
        <v>2915</v>
      </c>
      <c r="K1637" s="34"/>
    </row>
    <row r="1638" spans="1:11" ht="20.25" x14ac:dyDescent="0.25">
      <c r="A1638" s="91" t="s">
        <v>8332</v>
      </c>
      <c r="B1638" s="23" t="s">
        <v>559</v>
      </c>
      <c r="C1638" s="36" t="s">
        <v>2916</v>
      </c>
      <c r="D1638" s="88"/>
      <c r="E1638" s="89"/>
      <c r="F1638" s="37">
        <v>3326600</v>
      </c>
      <c r="G1638" s="34"/>
      <c r="H1638" s="37">
        <v>3326600</v>
      </c>
      <c r="I1638" s="34"/>
      <c r="J1638" s="38" t="s">
        <v>578</v>
      </c>
      <c r="K1638" s="34"/>
    </row>
    <row r="1639" spans="1:11" ht="49.5" x14ac:dyDescent="0.25">
      <c r="A1639" s="91" t="s">
        <v>8333</v>
      </c>
      <c r="B1639" s="23" t="s">
        <v>559</v>
      </c>
      <c r="C1639" s="36" t="s">
        <v>2917</v>
      </c>
      <c r="D1639" s="88"/>
      <c r="E1639" s="89"/>
      <c r="F1639" s="35">
        <v>3326600</v>
      </c>
      <c r="G1639" s="34"/>
      <c r="H1639" s="35">
        <v>3326600</v>
      </c>
      <c r="I1639" s="34"/>
      <c r="J1639" s="38" t="s">
        <v>578</v>
      </c>
      <c r="K1639" s="34"/>
    </row>
    <row r="1640" spans="1:11" ht="108" x14ac:dyDescent="0.25">
      <c r="A1640" s="90" t="s">
        <v>2918</v>
      </c>
      <c r="B1640" s="23" t="s">
        <v>559</v>
      </c>
      <c r="C1640" s="36" t="s">
        <v>2919</v>
      </c>
      <c r="D1640" s="88"/>
      <c r="E1640" s="89"/>
      <c r="F1640" s="37">
        <v>3326600</v>
      </c>
      <c r="G1640" s="34"/>
      <c r="H1640" s="37">
        <v>3326600</v>
      </c>
      <c r="I1640" s="34"/>
      <c r="J1640" s="38" t="s">
        <v>578</v>
      </c>
      <c r="K1640" s="34"/>
    </row>
    <row r="1641" spans="1:11" ht="30" x14ac:dyDescent="0.25">
      <c r="A1641" s="91" t="s">
        <v>987</v>
      </c>
      <c r="B1641" s="23" t="s">
        <v>559</v>
      </c>
      <c r="C1641" s="36" t="s">
        <v>2920</v>
      </c>
      <c r="D1641" s="88"/>
      <c r="E1641" s="89"/>
      <c r="F1641" s="37">
        <v>3326600</v>
      </c>
      <c r="G1641" s="34"/>
      <c r="H1641" s="37">
        <v>3326600</v>
      </c>
      <c r="I1641" s="34"/>
      <c r="J1641" s="38" t="s">
        <v>578</v>
      </c>
      <c r="K1641" s="34"/>
    </row>
    <row r="1642" spans="1:11" x14ac:dyDescent="0.25">
      <c r="A1642" s="91" t="s">
        <v>1441</v>
      </c>
      <c r="B1642" s="23" t="s">
        <v>559</v>
      </c>
      <c r="C1642" s="36" t="s">
        <v>2921</v>
      </c>
      <c r="D1642" s="88"/>
      <c r="E1642" s="89"/>
      <c r="F1642" s="37">
        <v>3326600</v>
      </c>
      <c r="G1642" s="34"/>
      <c r="H1642" s="37">
        <v>3326600</v>
      </c>
      <c r="I1642" s="34"/>
      <c r="J1642" s="38" t="s">
        <v>578</v>
      </c>
      <c r="K1642" s="34"/>
    </row>
    <row r="1643" spans="1:11" ht="49.5" x14ac:dyDescent="0.25">
      <c r="A1643" s="90" t="s">
        <v>2922</v>
      </c>
      <c r="B1643" s="23" t="s">
        <v>559</v>
      </c>
      <c r="C1643" s="36" t="s">
        <v>2923</v>
      </c>
      <c r="D1643" s="88"/>
      <c r="E1643" s="89"/>
      <c r="F1643" s="37">
        <v>3326600</v>
      </c>
      <c r="G1643" s="34"/>
      <c r="H1643" s="37">
        <v>3326600</v>
      </c>
      <c r="I1643" s="34"/>
      <c r="J1643" s="38" t="s">
        <v>578</v>
      </c>
      <c r="K1643" s="34"/>
    </row>
    <row r="1644" spans="1:11" ht="20.25" x14ac:dyDescent="0.25">
      <c r="A1644" s="91" t="s">
        <v>8334</v>
      </c>
      <c r="B1644" s="23" t="s">
        <v>559</v>
      </c>
      <c r="C1644" s="36" t="s">
        <v>2924</v>
      </c>
      <c r="D1644" s="88"/>
      <c r="E1644" s="89"/>
      <c r="F1644" s="37">
        <v>165540280.86000001</v>
      </c>
      <c r="G1644" s="34"/>
      <c r="H1644" s="37">
        <v>165521953.88999999</v>
      </c>
      <c r="I1644" s="34"/>
      <c r="J1644" s="38" t="s">
        <v>2925</v>
      </c>
      <c r="K1644" s="34"/>
    </row>
    <row r="1645" spans="1:11" ht="49.5" x14ac:dyDescent="0.25">
      <c r="A1645" s="91" t="s">
        <v>8335</v>
      </c>
      <c r="B1645" s="23" t="s">
        <v>559</v>
      </c>
      <c r="C1645" s="36" t="s">
        <v>2926</v>
      </c>
      <c r="D1645" s="88"/>
      <c r="E1645" s="89"/>
      <c r="F1645" s="35">
        <v>58666193.640000001</v>
      </c>
      <c r="G1645" s="34"/>
      <c r="H1645" s="35">
        <v>58647866.670000002</v>
      </c>
      <c r="I1645" s="34"/>
      <c r="J1645" s="38" t="s">
        <v>2925</v>
      </c>
      <c r="K1645" s="34"/>
    </row>
    <row r="1646" spans="1:11" ht="137.25" x14ac:dyDescent="0.25">
      <c r="A1646" s="90" t="s">
        <v>8520</v>
      </c>
      <c r="B1646" s="23" t="s">
        <v>559</v>
      </c>
      <c r="C1646" s="36" t="s">
        <v>2927</v>
      </c>
      <c r="D1646" s="88"/>
      <c r="E1646" s="89"/>
      <c r="F1646" s="37">
        <v>2457193.64</v>
      </c>
      <c r="G1646" s="34"/>
      <c r="H1646" s="37">
        <v>2457193.64</v>
      </c>
      <c r="I1646" s="34"/>
      <c r="J1646" s="38" t="s">
        <v>578</v>
      </c>
      <c r="K1646" s="34"/>
    </row>
    <row r="1647" spans="1:11" ht="30" x14ac:dyDescent="0.25">
      <c r="A1647" s="91" t="s">
        <v>987</v>
      </c>
      <c r="B1647" s="23" t="s">
        <v>559</v>
      </c>
      <c r="C1647" s="36" t="s">
        <v>2928</v>
      </c>
      <c r="D1647" s="88"/>
      <c r="E1647" s="89"/>
      <c r="F1647" s="37">
        <v>2457193.64</v>
      </c>
      <c r="G1647" s="34"/>
      <c r="H1647" s="37">
        <v>2457193.64</v>
      </c>
      <c r="I1647" s="34"/>
      <c r="J1647" s="38" t="s">
        <v>578</v>
      </c>
      <c r="K1647" s="34"/>
    </row>
    <row r="1648" spans="1:11" x14ac:dyDescent="0.25">
      <c r="A1648" s="91" t="s">
        <v>1441</v>
      </c>
      <c r="B1648" s="23" t="s">
        <v>559</v>
      </c>
      <c r="C1648" s="36" t="s">
        <v>2929</v>
      </c>
      <c r="D1648" s="88"/>
      <c r="E1648" s="89"/>
      <c r="F1648" s="37">
        <v>2457193.64</v>
      </c>
      <c r="G1648" s="34"/>
      <c r="H1648" s="37">
        <v>2457193.64</v>
      </c>
      <c r="I1648" s="34"/>
      <c r="J1648" s="38" t="s">
        <v>578</v>
      </c>
      <c r="K1648" s="34"/>
    </row>
    <row r="1649" spans="1:11" ht="20.25" x14ac:dyDescent="0.25">
      <c r="A1649" s="90" t="s">
        <v>1443</v>
      </c>
      <c r="B1649" s="23" t="s">
        <v>559</v>
      </c>
      <c r="C1649" s="36" t="s">
        <v>2930</v>
      </c>
      <c r="D1649" s="88"/>
      <c r="E1649" s="89"/>
      <c r="F1649" s="37">
        <v>2457193.64</v>
      </c>
      <c r="G1649" s="34"/>
      <c r="H1649" s="37">
        <v>2457193.64</v>
      </c>
      <c r="I1649" s="34"/>
      <c r="J1649" s="38" t="s">
        <v>578</v>
      </c>
      <c r="K1649" s="34"/>
    </row>
    <row r="1650" spans="1:11" ht="147" x14ac:dyDescent="0.25">
      <c r="A1650" s="90" t="s">
        <v>8521</v>
      </c>
      <c r="B1650" s="23" t="s">
        <v>559</v>
      </c>
      <c r="C1650" s="36" t="s">
        <v>2931</v>
      </c>
      <c r="D1650" s="88"/>
      <c r="E1650" s="89"/>
      <c r="F1650" s="37">
        <v>3806000</v>
      </c>
      <c r="G1650" s="34"/>
      <c r="H1650" s="37">
        <v>3806000</v>
      </c>
      <c r="I1650" s="34"/>
      <c r="J1650" s="38" t="s">
        <v>578</v>
      </c>
      <c r="K1650" s="34"/>
    </row>
    <row r="1651" spans="1:11" ht="30" x14ac:dyDescent="0.25">
      <c r="A1651" s="91" t="s">
        <v>987</v>
      </c>
      <c r="B1651" s="23" t="s">
        <v>559</v>
      </c>
      <c r="C1651" s="36" t="s">
        <v>2932</v>
      </c>
      <c r="D1651" s="88"/>
      <c r="E1651" s="89"/>
      <c r="F1651" s="37">
        <v>3806000</v>
      </c>
      <c r="G1651" s="34"/>
      <c r="H1651" s="37">
        <v>3806000</v>
      </c>
      <c r="I1651" s="34"/>
      <c r="J1651" s="38" t="s">
        <v>578</v>
      </c>
      <c r="K1651" s="34"/>
    </row>
    <row r="1652" spans="1:11" x14ac:dyDescent="0.25">
      <c r="A1652" s="91" t="s">
        <v>1441</v>
      </c>
      <c r="B1652" s="23" t="s">
        <v>559</v>
      </c>
      <c r="C1652" s="36" t="s">
        <v>2933</v>
      </c>
      <c r="D1652" s="88"/>
      <c r="E1652" s="89"/>
      <c r="F1652" s="37">
        <v>3806000</v>
      </c>
      <c r="G1652" s="34"/>
      <c r="H1652" s="37">
        <v>3806000</v>
      </c>
      <c r="I1652" s="34"/>
      <c r="J1652" s="38" t="s">
        <v>578</v>
      </c>
      <c r="K1652" s="34"/>
    </row>
    <row r="1653" spans="1:11" ht="20.25" x14ac:dyDescent="0.25">
      <c r="A1653" s="90" t="s">
        <v>1443</v>
      </c>
      <c r="B1653" s="23" t="s">
        <v>559</v>
      </c>
      <c r="C1653" s="36" t="s">
        <v>2934</v>
      </c>
      <c r="D1653" s="88"/>
      <c r="E1653" s="89"/>
      <c r="F1653" s="37">
        <v>3806000</v>
      </c>
      <c r="G1653" s="34"/>
      <c r="H1653" s="37">
        <v>3806000</v>
      </c>
      <c r="I1653" s="34"/>
      <c r="J1653" s="38" t="s">
        <v>578</v>
      </c>
      <c r="K1653" s="34"/>
    </row>
    <row r="1654" spans="1:11" ht="108" x14ac:dyDescent="0.25">
      <c r="A1654" s="90" t="s">
        <v>2935</v>
      </c>
      <c r="B1654" s="23" t="s">
        <v>559</v>
      </c>
      <c r="C1654" s="36" t="s">
        <v>2936</v>
      </c>
      <c r="D1654" s="88"/>
      <c r="E1654" s="89"/>
      <c r="F1654" s="37">
        <v>52403000</v>
      </c>
      <c r="G1654" s="34"/>
      <c r="H1654" s="37">
        <v>52384673.030000001</v>
      </c>
      <c r="I1654" s="34"/>
      <c r="J1654" s="38" t="s">
        <v>2925</v>
      </c>
      <c r="K1654" s="34"/>
    </row>
    <row r="1655" spans="1:11" ht="30" x14ac:dyDescent="0.25">
      <c r="A1655" s="91" t="s">
        <v>987</v>
      </c>
      <c r="B1655" s="23" t="s">
        <v>559</v>
      </c>
      <c r="C1655" s="36" t="s">
        <v>2937</v>
      </c>
      <c r="D1655" s="88"/>
      <c r="E1655" s="89"/>
      <c r="F1655" s="37">
        <v>52403000</v>
      </c>
      <c r="G1655" s="34"/>
      <c r="H1655" s="37">
        <v>52384673.030000001</v>
      </c>
      <c r="I1655" s="34"/>
      <c r="J1655" s="38" t="s">
        <v>2925</v>
      </c>
      <c r="K1655" s="34"/>
    </row>
    <row r="1656" spans="1:11" x14ac:dyDescent="0.25">
      <c r="A1656" s="91" t="s">
        <v>1441</v>
      </c>
      <c r="B1656" s="23" t="s">
        <v>559</v>
      </c>
      <c r="C1656" s="36" t="s">
        <v>2938</v>
      </c>
      <c r="D1656" s="88"/>
      <c r="E1656" s="89"/>
      <c r="F1656" s="37">
        <v>52403000</v>
      </c>
      <c r="G1656" s="34"/>
      <c r="H1656" s="37">
        <v>52384673.030000001</v>
      </c>
      <c r="I1656" s="34"/>
      <c r="J1656" s="38" t="s">
        <v>2925</v>
      </c>
      <c r="K1656" s="34"/>
    </row>
    <row r="1657" spans="1:11" ht="49.5" x14ac:dyDescent="0.25">
      <c r="A1657" s="90" t="s">
        <v>2922</v>
      </c>
      <c r="B1657" s="23" t="s">
        <v>559</v>
      </c>
      <c r="C1657" s="36" t="s">
        <v>2939</v>
      </c>
      <c r="D1657" s="88"/>
      <c r="E1657" s="89"/>
      <c r="F1657" s="37">
        <v>52403000</v>
      </c>
      <c r="G1657" s="34"/>
      <c r="H1657" s="37">
        <v>52384673.030000001</v>
      </c>
      <c r="I1657" s="34"/>
      <c r="J1657" s="38" t="s">
        <v>2925</v>
      </c>
      <c r="K1657" s="34"/>
    </row>
    <row r="1658" spans="1:11" ht="49.5" x14ac:dyDescent="0.25">
      <c r="A1658" s="91" t="s">
        <v>8336</v>
      </c>
      <c r="B1658" s="23" t="s">
        <v>559</v>
      </c>
      <c r="C1658" s="36" t="s">
        <v>2940</v>
      </c>
      <c r="D1658" s="88"/>
      <c r="E1658" s="89"/>
      <c r="F1658" s="35">
        <v>103118521.3</v>
      </c>
      <c r="G1658" s="34"/>
      <c r="H1658" s="35">
        <v>103118521.3</v>
      </c>
      <c r="I1658" s="34"/>
      <c r="J1658" s="38" t="s">
        <v>578</v>
      </c>
      <c r="K1658" s="34"/>
    </row>
    <row r="1659" spans="1:11" ht="137.25" x14ac:dyDescent="0.25">
      <c r="A1659" s="90" t="s">
        <v>8522</v>
      </c>
      <c r="B1659" s="23" t="s">
        <v>559</v>
      </c>
      <c r="C1659" s="36" t="s">
        <v>2941</v>
      </c>
      <c r="D1659" s="88"/>
      <c r="E1659" s="89"/>
      <c r="F1659" s="37">
        <v>10086743.48</v>
      </c>
      <c r="G1659" s="34"/>
      <c r="H1659" s="37">
        <v>10086743.48</v>
      </c>
      <c r="I1659" s="34"/>
      <c r="J1659" s="38" t="s">
        <v>578</v>
      </c>
      <c r="K1659" s="34"/>
    </row>
    <row r="1660" spans="1:11" ht="30" x14ac:dyDescent="0.25">
      <c r="A1660" s="91" t="s">
        <v>987</v>
      </c>
      <c r="B1660" s="23" t="s">
        <v>559</v>
      </c>
      <c r="C1660" s="36" t="s">
        <v>2942</v>
      </c>
      <c r="D1660" s="88"/>
      <c r="E1660" s="89"/>
      <c r="F1660" s="37">
        <v>10086743.48</v>
      </c>
      <c r="G1660" s="34"/>
      <c r="H1660" s="37">
        <v>10086743.48</v>
      </c>
      <c r="I1660" s="34"/>
      <c r="J1660" s="38" t="s">
        <v>578</v>
      </c>
      <c r="K1660" s="34"/>
    </row>
    <row r="1661" spans="1:11" x14ac:dyDescent="0.25">
      <c r="A1661" s="91" t="s">
        <v>1441</v>
      </c>
      <c r="B1661" s="23" t="s">
        <v>559</v>
      </c>
      <c r="C1661" s="36" t="s">
        <v>2943</v>
      </c>
      <c r="D1661" s="88"/>
      <c r="E1661" s="89"/>
      <c r="F1661" s="37">
        <v>10086743.48</v>
      </c>
      <c r="G1661" s="34"/>
      <c r="H1661" s="37">
        <v>10086743.48</v>
      </c>
      <c r="I1661" s="34"/>
      <c r="J1661" s="38" t="s">
        <v>578</v>
      </c>
      <c r="K1661" s="34"/>
    </row>
    <row r="1662" spans="1:11" ht="20.25" x14ac:dyDescent="0.25">
      <c r="A1662" s="90" t="s">
        <v>1443</v>
      </c>
      <c r="B1662" s="23" t="s">
        <v>559</v>
      </c>
      <c r="C1662" s="36" t="s">
        <v>2944</v>
      </c>
      <c r="D1662" s="88"/>
      <c r="E1662" s="89"/>
      <c r="F1662" s="37">
        <v>10086743.48</v>
      </c>
      <c r="G1662" s="34"/>
      <c r="H1662" s="37">
        <v>10086743.48</v>
      </c>
      <c r="I1662" s="34"/>
      <c r="J1662" s="38" t="s">
        <v>578</v>
      </c>
      <c r="K1662" s="34"/>
    </row>
    <row r="1663" spans="1:11" ht="137.25" x14ac:dyDescent="0.25">
      <c r="A1663" s="90" t="s">
        <v>8523</v>
      </c>
      <c r="B1663" s="23" t="s">
        <v>559</v>
      </c>
      <c r="C1663" s="36" t="s">
        <v>2945</v>
      </c>
      <c r="D1663" s="88"/>
      <c r="E1663" s="89"/>
      <c r="F1663" s="37">
        <v>93031777.819999993</v>
      </c>
      <c r="G1663" s="34"/>
      <c r="H1663" s="37">
        <v>93031777.819999993</v>
      </c>
      <c r="I1663" s="34"/>
      <c r="J1663" s="38" t="s">
        <v>578</v>
      </c>
      <c r="K1663" s="34"/>
    </row>
    <row r="1664" spans="1:11" ht="30" x14ac:dyDescent="0.25">
      <c r="A1664" s="91" t="s">
        <v>987</v>
      </c>
      <c r="B1664" s="23" t="s">
        <v>559</v>
      </c>
      <c r="C1664" s="36" t="s">
        <v>2946</v>
      </c>
      <c r="D1664" s="88"/>
      <c r="E1664" s="89"/>
      <c r="F1664" s="37">
        <v>93031777.819999993</v>
      </c>
      <c r="G1664" s="34"/>
      <c r="H1664" s="37">
        <v>93031777.819999993</v>
      </c>
      <c r="I1664" s="34"/>
      <c r="J1664" s="38" t="s">
        <v>578</v>
      </c>
      <c r="K1664" s="34"/>
    </row>
    <row r="1665" spans="1:11" x14ac:dyDescent="0.25">
      <c r="A1665" s="91" t="s">
        <v>1441</v>
      </c>
      <c r="B1665" s="23" t="s">
        <v>559</v>
      </c>
      <c r="C1665" s="36" t="s">
        <v>2947</v>
      </c>
      <c r="D1665" s="88"/>
      <c r="E1665" s="89"/>
      <c r="F1665" s="37">
        <v>93031777.819999993</v>
      </c>
      <c r="G1665" s="34"/>
      <c r="H1665" s="37">
        <v>93031777.819999993</v>
      </c>
      <c r="I1665" s="34"/>
      <c r="J1665" s="38" t="s">
        <v>578</v>
      </c>
      <c r="K1665" s="34"/>
    </row>
    <row r="1666" spans="1:11" ht="49.5" x14ac:dyDescent="0.25">
      <c r="A1666" s="90" t="s">
        <v>2922</v>
      </c>
      <c r="B1666" s="23" t="s">
        <v>559</v>
      </c>
      <c r="C1666" s="36" t="s">
        <v>2948</v>
      </c>
      <c r="D1666" s="88"/>
      <c r="E1666" s="89"/>
      <c r="F1666" s="37">
        <v>93031777.819999993</v>
      </c>
      <c r="G1666" s="34"/>
      <c r="H1666" s="37">
        <v>93031777.819999993</v>
      </c>
      <c r="I1666" s="34"/>
      <c r="J1666" s="38" t="s">
        <v>578</v>
      </c>
      <c r="K1666" s="34"/>
    </row>
    <row r="1667" spans="1:11" ht="30" x14ac:dyDescent="0.25">
      <c r="A1667" s="91" t="s">
        <v>8337</v>
      </c>
      <c r="B1667" s="23" t="s">
        <v>559</v>
      </c>
      <c r="C1667" s="36" t="s">
        <v>2949</v>
      </c>
      <c r="D1667" s="88"/>
      <c r="E1667" s="89"/>
      <c r="F1667" s="35">
        <v>359788.9</v>
      </c>
      <c r="G1667" s="34"/>
      <c r="H1667" s="35">
        <v>359788.9</v>
      </c>
      <c r="I1667" s="34"/>
      <c r="J1667" s="38" t="s">
        <v>578</v>
      </c>
      <c r="K1667" s="34"/>
    </row>
    <row r="1668" spans="1:11" ht="127.5" x14ac:dyDescent="0.25">
      <c r="A1668" s="90" t="s">
        <v>2950</v>
      </c>
      <c r="B1668" s="23" t="s">
        <v>559</v>
      </c>
      <c r="C1668" s="36" t="s">
        <v>2951</v>
      </c>
      <c r="D1668" s="88"/>
      <c r="E1668" s="89"/>
      <c r="F1668" s="37">
        <v>359788.9</v>
      </c>
      <c r="G1668" s="34"/>
      <c r="H1668" s="37">
        <v>359788.9</v>
      </c>
      <c r="I1668" s="34"/>
      <c r="J1668" s="38" t="s">
        <v>578</v>
      </c>
      <c r="K1668" s="34"/>
    </row>
    <row r="1669" spans="1:11" ht="30" x14ac:dyDescent="0.25">
      <c r="A1669" s="91" t="s">
        <v>987</v>
      </c>
      <c r="B1669" s="23" t="s">
        <v>559</v>
      </c>
      <c r="C1669" s="36" t="s">
        <v>2952</v>
      </c>
      <c r="D1669" s="88"/>
      <c r="E1669" s="89"/>
      <c r="F1669" s="37">
        <v>359788.9</v>
      </c>
      <c r="G1669" s="34"/>
      <c r="H1669" s="37">
        <v>359788.9</v>
      </c>
      <c r="I1669" s="34"/>
      <c r="J1669" s="38" t="s">
        <v>578</v>
      </c>
      <c r="K1669" s="34"/>
    </row>
    <row r="1670" spans="1:11" x14ac:dyDescent="0.25">
      <c r="A1670" s="91" t="s">
        <v>1441</v>
      </c>
      <c r="B1670" s="23" t="s">
        <v>559</v>
      </c>
      <c r="C1670" s="36" t="s">
        <v>2953</v>
      </c>
      <c r="D1670" s="88"/>
      <c r="E1670" s="89"/>
      <c r="F1670" s="37">
        <v>359788.9</v>
      </c>
      <c r="G1670" s="34"/>
      <c r="H1670" s="37">
        <v>359788.9</v>
      </c>
      <c r="I1670" s="34"/>
      <c r="J1670" s="38" t="s">
        <v>578</v>
      </c>
      <c r="K1670" s="34"/>
    </row>
    <row r="1671" spans="1:11" ht="20.25" x14ac:dyDescent="0.25">
      <c r="A1671" s="90" t="s">
        <v>1443</v>
      </c>
      <c r="B1671" s="23" t="s">
        <v>559</v>
      </c>
      <c r="C1671" s="36" t="s">
        <v>2954</v>
      </c>
      <c r="D1671" s="88"/>
      <c r="E1671" s="89"/>
      <c r="F1671" s="37">
        <v>359788.9</v>
      </c>
      <c r="G1671" s="34"/>
      <c r="H1671" s="37">
        <v>359788.9</v>
      </c>
      <c r="I1671" s="34"/>
      <c r="J1671" s="38" t="s">
        <v>578</v>
      </c>
      <c r="K1671" s="34"/>
    </row>
    <row r="1672" spans="1:11" ht="30" x14ac:dyDescent="0.25">
      <c r="A1672" s="91" t="s">
        <v>8337</v>
      </c>
      <c r="B1672" s="23" t="s">
        <v>559</v>
      </c>
      <c r="C1672" s="36" t="s">
        <v>2955</v>
      </c>
      <c r="D1672" s="88"/>
      <c r="E1672" s="89"/>
      <c r="F1672" s="35">
        <v>972500</v>
      </c>
      <c r="G1672" s="34"/>
      <c r="H1672" s="35">
        <v>972500</v>
      </c>
      <c r="I1672" s="34"/>
      <c r="J1672" s="38" t="s">
        <v>578</v>
      </c>
      <c r="K1672" s="34"/>
    </row>
    <row r="1673" spans="1:11" ht="88.5" x14ac:dyDescent="0.25">
      <c r="A1673" s="90" t="s">
        <v>8524</v>
      </c>
      <c r="B1673" s="23" t="s">
        <v>559</v>
      </c>
      <c r="C1673" s="36" t="s">
        <v>2956</v>
      </c>
      <c r="D1673" s="88"/>
      <c r="E1673" s="89"/>
      <c r="F1673" s="37">
        <v>972500</v>
      </c>
      <c r="G1673" s="34"/>
      <c r="H1673" s="37">
        <v>972500</v>
      </c>
      <c r="I1673" s="34"/>
      <c r="J1673" s="38" t="s">
        <v>578</v>
      </c>
      <c r="K1673" s="34"/>
    </row>
    <row r="1674" spans="1:11" ht="30" x14ac:dyDescent="0.25">
      <c r="A1674" s="91" t="s">
        <v>987</v>
      </c>
      <c r="B1674" s="23" t="s">
        <v>559</v>
      </c>
      <c r="C1674" s="36" t="s">
        <v>2957</v>
      </c>
      <c r="D1674" s="88"/>
      <c r="E1674" s="89"/>
      <c r="F1674" s="37">
        <v>972500</v>
      </c>
      <c r="G1674" s="34"/>
      <c r="H1674" s="37">
        <v>972500</v>
      </c>
      <c r="I1674" s="34"/>
      <c r="J1674" s="38" t="s">
        <v>578</v>
      </c>
      <c r="K1674" s="34"/>
    </row>
    <row r="1675" spans="1:11" x14ac:dyDescent="0.25">
      <c r="A1675" s="91" t="s">
        <v>1441</v>
      </c>
      <c r="B1675" s="23" t="s">
        <v>559</v>
      </c>
      <c r="C1675" s="36" t="s">
        <v>2958</v>
      </c>
      <c r="D1675" s="88"/>
      <c r="E1675" s="89"/>
      <c r="F1675" s="37">
        <v>972500</v>
      </c>
      <c r="G1675" s="34"/>
      <c r="H1675" s="37">
        <v>972500</v>
      </c>
      <c r="I1675" s="34"/>
      <c r="J1675" s="38" t="s">
        <v>578</v>
      </c>
      <c r="K1675" s="34"/>
    </row>
    <row r="1676" spans="1:11" ht="49.5" x14ac:dyDescent="0.25">
      <c r="A1676" s="90" t="s">
        <v>2922</v>
      </c>
      <c r="B1676" s="23" t="s">
        <v>559</v>
      </c>
      <c r="C1676" s="36" t="s">
        <v>2959</v>
      </c>
      <c r="D1676" s="88"/>
      <c r="E1676" s="89"/>
      <c r="F1676" s="37">
        <v>972500</v>
      </c>
      <c r="G1676" s="34"/>
      <c r="H1676" s="37">
        <v>972500</v>
      </c>
      <c r="I1676" s="34"/>
      <c r="J1676" s="38" t="s">
        <v>578</v>
      </c>
      <c r="K1676" s="34"/>
    </row>
    <row r="1677" spans="1:11" ht="30" x14ac:dyDescent="0.25">
      <c r="A1677" s="91" t="s">
        <v>8338</v>
      </c>
      <c r="B1677" s="23" t="s">
        <v>559</v>
      </c>
      <c r="C1677" s="36" t="s">
        <v>2960</v>
      </c>
      <c r="D1677" s="88"/>
      <c r="E1677" s="89"/>
      <c r="F1677" s="35">
        <v>2198277.02</v>
      </c>
      <c r="G1677" s="34"/>
      <c r="H1677" s="35">
        <v>2198277.02</v>
      </c>
      <c r="I1677" s="34"/>
      <c r="J1677" s="38" t="s">
        <v>578</v>
      </c>
      <c r="K1677" s="34"/>
    </row>
    <row r="1678" spans="1:11" ht="117.75" x14ac:dyDescent="0.25">
      <c r="A1678" s="90" t="s">
        <v>8525</v>
      </c>
      <c r="B1678" s="23" t="s">
        <v>559</v>
      </c>
      <c r="C1678" s="36" t="s">
        <v>2961</v>
      </c>
      <c r="D1678" s="88"/>
      <c r="E1678" s="89"/>
      <c r="F1678" s="37">
        <v>2198277.02</v>
      </c>
      <c r="G1678" s="34"/>
      <c r="H1678" s="37">
        <v>2198277.02</v>
      </c>
      <c r="I1678" s="34"/>
      <c r="J1678" s="38" t="s">
        <v>578</v>
      </c>
      <c r="K1678" s="34"/>
    </row>
    <row r="1679" spans="1:11" ht="30" x14ac:dyDescent="0.25">
      <c r="A1679" s="91" t="s">
        <v>599</v>
      </c>
      <c r="B1679" s="23" t="s">
        <v>559</v>
      </c>
      <c r="C1679" s="36" t="s">
        <v>2962</v>
      </c>
      <c r="D1679" s="88"/>
      <c r="E1679" s="89"/>
      <c r="F1679" s="37">
        <v>2198277.02</v>
      </c>
      <c r="G1679" s="34"/>
      <c r="H1679" s="37">
        <v>2198277.02</v>
      </c>
      <c r="I1679" s="34"/>
      <c r="J1679" s="38" t="s">
        <v>578</v>
      </c>
      <c r="K1679" s="34"/>
    </row>
    <row r="1680" spans="1:11" ht="30" x14ac:dyDescent="0.25">
      <c r="A1680" s="91" t="s">
        <v>602</v>
      </c>
      <c r="B1680" s="23" t="s">
        <v>559</v>
      </c>
      <c r="C1680" s="36" t="s">
        <v>2963</v>
      </c>
      <c r="D1680" s="88"/>
      <c r="E1680" s="89"/>
      <c r="F1680" s="37">
        <v>2198277.02</v>
      </c>
      <c r="G1680" s="34"/>
      <c r="H1680" s="37">
        <v>2198277.02</v>
      </c>
      <c r="I1680" s="34"/>
      <c r="J1680" s="38" t="s">
        <v>578</v>
      </c>
      <c r="K1680" s="34"/>
    </row>
    <row r="1681" spans="1:11" ht="20.25" x14ac:dyDescent="0.25">
      <c r="A1681" s="90" t="s">
        <v>604</v>
      </c>
      <c r="B1681" s="23" t="s">
        <v>559</v>
      </c>
      <c r="C1681" s="36" t="s">
        <v>2964</v>
      </c>
      <c r="D1681" s="88"/>
      <c r="E1681" s="89"/>
      <c r="F1681" s="37">
        <v>135318.35999999999</v>
      </c>
      <c r="G1681" s="34"/>
      <c r="H1681" s="37">
        <v>135318.35999999999</v>
      </c>
      <c r="I1681" s="34"/>
      <c r="J1681" s="38" t="s">
        <v>578</v>
      </c>
      <c r="K1681" s="34"/>
    </row>
    <row r="1682" spans="1:11" x14ac:dyDescent="0.25">
      <c r="A1682" s="90" t="s">
        <v>607</v>
      </c>
      <c r="B1682" s="23" t="s">
        <v>559</v>
      </c>
      <c r="C1682" s="36" t="s">
        <v>2965</v>
      </c>
      <c r="D1682" s="88"/>
      <c r="E1682" s="89"/>
      <c r="F1682" s="37">
        <v>2062958.66</v>
      </c>
      <c r="G1682" s="34"/>
      <c r="H1682" s="37">
        <v>2062958.66</v>
      </c>
      <c r="I1682" s="34"/>
      <c r="J1682" s="38" t="s">
        <v>578</v>
      </c>
      <c r="K1682" s="34"/>
    </row>
    <row r="1683" spans="1:11" ht="78.75" x14ac:dyDescent="0.25">
      <c r="A1683" s="91" t="s">
        <v>2966</v>
      </c>
      <c r="B1683" s="23" t="s">
        <v>559</v>
      </c>
      <c r="C1683" s="36" t="s">
        <v>2967</v>
      </c>
      <c r="D1683" s="88"/>
      <c r="E1683" s="89"/>
      <c r="F1683" s="35">
        <v>225000</v>
      </c>
      <c r="G1683" s="34"/>
      <c r="H1683" s="35">
        <v>225000</v>
      </c>
      <c r="I1683" s="34"/>
      <c r="J1683" s="38" t="s">
        <v>578</v>
      </c>
      <c r="K1683" s="34"/>
    </row>
    <row r="1684" spans="1:11" x14ac:dyDescent="0.25">
      <c r="A1684" s="90" t="s">
        <v>2968</v>
      </c>
      <c r="B1684" s="23" t="s">
        <v>559</v>
      </c>
      <c r="C1684" s="36" t="s">
        <v>2969</v>
      </c>
      <c r="D1684" s="88"/>
      <c r="E1684" s="89"/>
      <c r="F1684" s="37">
        <v>225000</v>
      </c>
      <c r="G1684" s="34"/>
      <c r="H1684" s="37">
        <v>225000</v>
      </c>
      <c r="I1684" s="34"/>
      <c r="J1684" s="38" t="s">
        <v>578</v>
      </c>
      <c r="K1684" s="34"/>
    </row>
    <row r="1685" spans="1:11" ht="30" x14ac:dyDescent="0.25">
      <c r="A1685" s="91" t="s">
        <v>599</v>
      </c>
      <c r="B1685" s="23" t="s">
        <v>559</v>
      </c>
      <c r="C1685" s="36" t="s">
        <v>2970</v>
      </c>
      <c r="D1685" s="88"/>
      <c r="E1685" s="89"/>
      <c r="F1685" s="37">
        <v>225000</v>
      </c>
      <c r="G1685" s="34"/>
      <c r="H1685" s="37">
        <v>225000</v>
      </c>
      <c r="I1685" s="34"/>
      <c r="J1685" s="38" t="s">
        <v>578</v>
      </c>
      <c r="K1685" s="34"/>
    </row>
    <row r="1686" spans="1:11" ht="30" x14ac:dyDescent="0.25">
      <c r="A1686" s="91" t="s">
        <v>602</v>
      </c>
      <c r="B1686" s="23" t="s">
        <v>559</v>
      </c>
      <c r="C1686" s="36" t="s">
        <v>2971</v>
      </c>
      <c r="D1686" s="88"/>
      <c r="E1686" s="89"/>
      <c r="F1686" s="37">
        <v>225000</v>
      </c>
      <c r="G1686" s="34"/>
      <c r="H1686" s="37">
        <v>225000</v>
      </c>
      <c r="I1686" s="34"/>
      <c r="J1686" s="38" t="s">
        <v>578</v>
      </c>
      <c r="K1686" s="34"/>
    </row>
    <row r="1687" spans="1:11" x14ac:dyDescent="0.25">
      <c r="A1687" s="90" t="s">
        <v>607</v>
      </c>
      <c r="B1687" s="23" t="s">
        <v>559</v>
      </c>
      <c r="C1687" s="36" t="s">
        <v>2972</v>
      </c>
      <c r="D1687" s="88"/>
      <c r="E1687" s="89"/>
      <c r="F1687" s="37">
        <v>225000</v>
      </c>
      <c r="G1687" s="34"/>
      <c r="H1687" s="37">
        <v>225000</v>
      </c>
      <c r="I1687" s="34"/>
      <c r="J1687" s="38" t="s">
        <v>578</v>
      </c>
      <c r="K1687" s="34"/>
    </row>
    <row r="1688" spans="1:11" ht="20.25" x14ac:dyDescent="0.25">
      <c r="A1688" s="91" t="s">
        <v>8339</v>
      </c>
      <c r="B1688" s="23" t="s">
        <v>559</v>
      </c>
      <c r="C1688" s="36" t="s">
        <v>2973</v>
      </c>
      <c r="D1688" s="88"/>
      <c r="E1688" s="89"/>
      <c r="F1688" s="37">
        <v>10600100</v>
      </c>
      <c r="G1688" s="34"/>
      <c r="H1688" s="37">
        <v>10600100</v>
      </c>
      <c r="I1688" s="34"/>
      <c r="J1688" s="38" t="s">
        <v>578</v>
      </c>
      <c r="K1688" s="34"/>
    </row>
    <row r="1689" spans="1:11" ht="20.25" x14ac:dyDescent="0.25">
      <c r="A1689" s="91" t="s">
        <v>8340</v>
      </c>
      <c r="B1689" s="23" t="s">
        <v>559</v>
      </c>
      <c r="C1689" s="36" t="s">
        <v>2974</v>
      </c>
      <c r="D1689" s="88"/>
      <c r="E1689" s="89"/>
      <c r="F1689" s="35">
        <v>10600100</v>
      </c>
      <c r="G1689" s="34"/>
      <c r="H1689" s="35">
        <v>10600100</v>
      </c>
      <c r="I1689" s="34"/>
      <c r="J1689" s="38" t="s">
        <v>578</v>
      </c>
      <c r="K1689" s="34"/>
    </row>
    <row r="1690" spans="1:11" ht="78.75" x14ac:dyDescent="0.25">
      <c r="A1690" s="90" t="s">
        <v>8526</v>
      </c>
      <c r="B1690" s="23" t="s">
        <v>559</v>
      </c>
      <c r="C1690" s="36" t="s">
        <v>2975</v>
      </c>
      <c r="D1690" s="88"/>
      <c r="E1690" s="89"/>
      <c r="F1690" s="37">
        <v>10600100</v>
      </c>
      <c r="G1690" s="34"/>
      <c r="H1690" s="37">
        <v>10600100</v>
      </c>
      <c r="I1690" s="34"/>
      <c r="J1690" s="38" t="s">
        <v>578</v>
      </c>
      <c r="K1690" s="34"/>
    </row>
    <row r="1691" spans="1:11" ht="30" x14ac:dyDescent="0.25">
      <c r="A1691" s="91" t="s">
        <v>987</v>
      </c>
      <c r="B1691" s="23" t="s">
        <v>559</v>
      </c>
      <c r="C1691" s="36" t="s">
        <v>2976</v>
      </c>
      <c r="D1691" s="88"/>
      <c r="E1691" s="89"/>
      <c r="F1691" s="37">
        <v>10600100</v>
      </c>
      <c r="G1691" s="34"/>
      <c r="H1691" s="37">
        <v>10600100</v>
      </c>
      <c r="I1691" s="34"/>
      <c r="J1691" s="38" t="s">
        <v>578</v>
      </c>
      <c r="K1691" s="34"/>
    </row>
    <row r="1692" spans="1:11" x14ac:dyDescent="0.25">
      <c r="A1692" s="91" t="s">
        <v>1441</v>
      </c>
      <c r="B1692" s="23" t="s">
        <v>559</v>
      </c>
      <c r="C1692" s="36" t="s">
        <v>2977</v>
      </c>
      <c r="D1692" s="88"/>
      <c r="E1692" s="89"/>
      <c r="F1692" s="37">
        <v>10600100</v>
      </c>
      <c r="G1692" s="34"/>
      <c r="H1692" s="37">
        <v>10600100</v>
      </c>
      <c r="I1692" s="34"/>
      <c r="J1692" s="38" t="s">
        <v>578</v>
      </c>
      <c r="K1692" s="34"/>
    </row>
    <row r="1693" spans="1:11" ht="49.5" x14ac:dyDescent="0.25">
      <c r="A1693" s="90" t="s">
        <v>2922</v>
      </c>
      <c r="B1693" s="23" t="s">
        <v>559</v>
      </c>
      <c r="C1693" s="36" t="s">
        <v>2978</v>
      </c>
      <c r="D1693" s="88"/>
      <c r="E1693" s="89"/>
      <c r="F1693" s="37">
        <v>10600100</v>
      </c>
      <c r="G1693" s="34"/>
      <c r="H1693" s="37">
        <v>10600100</v>
      </c>
      <c r="I1693" s="34"/>
      <c r="J1693" s="38" t="s">
        <v>578</v>
      </c>
      <c r="K1693" s="34"/>
    </row>
    <row r="1694" spans="1:11" ht="20.25" x14ac:dyDescent="0.25">
      <c r="A1694" s="91" t="s">
        <v>8116</v>
      </c>
      <c r="B1694" s="23" t="s">
        <v>559</v>
      </c>
      <c r="C1694" s="36" t="s">
        <v>2979</v>
      </c>
      <c r="D1694" s="88"/>
      <c r="E1694" s="89"/>
      <c r="F1694" s="37">
        <v>201298885.22</v>
      </c>
      <c r="G1694" s="34"/>
      <c r="H1694" s="37">
        <v>199765380.36000001</v>
      </c>
      <c r="I1694" s="34"/>
      <c r="J1694" s="38" t="s">
        <v>2980</v>
      </c>
      <c r="K1694" s="34"/>
    </row>
    <row r="1695" spans="1:11" ht="49.5" x14ac:dyDescent="0.25">
      <c r="A1695" s="91" t="s">
        <v>8348</v>
      </c>
      <c r="B1695" s="23" t="s">
        <v>559</v>
      </c>
      <c r="C1695" s="36" t="s">
        <v>2981</v>
      </c>
      <c r="D1695" s="88"/>
      <c r="E1695" s="89"/>
      <c r="F1695" s="35">
        <v>37126424</v>
      </c>
      <c r="G1695" s="34"/>
      <c r="H1695" s="35">
        <v>37126424</v>
      </c>
      <c r="I1695" s="34"/>
      <c r="J1695" s="38" t="s">
        <v>578</v>
      </c>
      <c r="K1695" s="34"/>
    </row>
    <row r="1696" spans="1:11" ht="108" x14ac:dyDescent="0.25">
      <c r="A1696" s="90" t="s">
        <v>2982</v>
      </c>
      <c r="B1696" s="23" t="s">
        <v>559</v>
      </c>
      <c r="C1696" s="36" t="s">
        <v>2983</v>
      </c>
      <c r="D1696" s="88"/>
      <c r="E1696" s="89"/>
      <c r="F1696" s="37">
        <v>37126424</v>
      </c>
      <c r="G1696" s="34"/>
      <c r="H1696" s="37">
        <v>37126424</v>
      </c>
      <c r="I1696" s="34"/>
      <c r="J1696" s="38" t="s">
        <v>578</v>
      </c>
      <c r="K1696" s="34"/>
    </row>
    <row r="1697" spans="1:11" ht="48" customHeight="1" x14ac:dyDescent="0.25">
      <c r="A1697" s="91" t="s">
        <v>570</v>
      </c>
      <c r="B1697" s="23" t="s">
        <v>559</v>
      </c>
      <c r="C1697" s="36" t="s">
        <v>2984</v>
      </c>
      <c r="D1697" s="88"/>
      <c r="E1697" s="89"/>
      <c r="F1697" s="37">
        <v>29274424</v>
      </c>
      <c r="G1697" s="34"/>
      <c r="H1697" s="37">
        <v>29274424</v>
      </c>
      <c r="I1697" s="34"/>
      <c r="J1697" s="38" t="s">
        <v>578</v>
      </c>
      <c r="K1697" s="34"/>
    </row>
    <row r="1698" spans="1:11" ht="20.25" x14ac:dyDescent="0.25">
      <c r="A1698" s="91" t="s">
        <v>572</v>
      </c>
      <c r="B1698" s="23" t="s">
        <v>559</v>
      </c>
      <c r="C1698" s="36" t="s">
        <v>2985</v>
      </c>
      <c r="D1698" s="88"/>
      <c r="E1698" s="89"/>
      <c r="F1698" s="37">
        <v>29274424</v>
      </c>
      <c r="G1698" s="34"/>
      <c r="H1698" s="37">
        <v>29274424</v>
      </c>
      <c r="I1698" s="34"/>
      <c r="J1698" s="38" t="s">
        <v>578</v>
      </c>
      <c r="K1698" s="34"/>
    </row>
    <row r="1699" spans="1:11" ht="20.25" x14ac:dyDescent="0.25">
      <c r="A1699" s="90" t="s">
        <v>574</v>
      </c>
      <c r="B1699" s="23" t="s">
        <v>559</v>
      </c>
      <c r="C1699" s="36" t="s">
        <v>2986</v>
      </c>
      <c r="D1699" s="88"/>
      <c r="E1699" s="89"/>
      <c r="F1699" s="37">
        <v>21716054</v>
      </c>
      <c r="G1699" s="34"/>
      <c r="H1699" s="37">
        <v>21716054</v>
      </c>
      <c r="I1699" s="34"/>
      <c r="J1699" s="38" t="s">
        <v>578</v>
      </c>
      <c r="K1699" s="34"/>
    </row>
    <row r="1700" spans="1:11" ht="30" x14ac:dyDescent="0.25">
      <c r="A1700" s="90" t="s">
        <v>591</v>
      </c>
      <c r="B1700" s="23" t="s">
        <v>559</v>
      </c>
      <c r="C1700" s="36" t="s">
        <v>2987</v>
      </c>
      <c r="D1700" s="88"/>
      <c r="E1700" s="89"/>
      <c r="F1700" s="37">
        <v>910900</v>
      </c>
      <c r="G1700" s="34"/>
      <c r="H1700" s="37">
        <v>910900</v>
      </c>
      <c r="I1700" s="34"/>
      <c r="J1700" s="38" t="s">
        <v>578</v>
      </c>
      <c r="K1700" s="34"/>
    </row>
    <row r="1701" spans="1:11" ht="39.75" x14ac:dyDescent="0.25">
      <c r="A1701" s="90" t="s">
        <v>576</v>
      </c>
      <c r="B1701" s="23" t="s">
        <v>559</v>
      </c>
      <c r="C1701" s="36" t="s">
        <v>2988</v>
      </c>
      <c r="D1701" s="88"/>
      <c r="E1701" s="89"/>
      <c r="F1701" s="37">
        <v>6647470</v>
      </c>
      <c r="G1701" s="34"/>
      <c r="H1701" s="37">
        <v>6647470</v>
      </c>
      <c r="I1701" s="34"/>
      <c r="J1701" s="38" t="s">
        <v>578</v>
      </c>
      <c r="K1701" s="34"/>
    </row>
    <row r="1702" spans="1:11" ht="30" x14ac:dyDescent="0.25">
      <c r="A1702" s="91" t="s">
        <v>599</v>
      </c>
      <c r="B1702" s="23" t="s">
        <v>559</v>
      </c>
      <c r="C1702" s="36" t="s">
        <v>2989</v>
      </c>
      <c r="D1702" s="88"/>
      <c r="E1702" s="89"/>
      <c r="F1702" s="37">
        <v>7852000</v>
      </c>
      <c r="G1702" s="34"/>
      <c r="H1702" s="37">
        <v>7852000</v>
      </c>
      <c r="I1702" s="34"/>
      <c r="J1702" s="38" t="s">
        <v>578</v>
      </c>
      <c r="K1702" s="34"/>
    </row>
    <row r="1703" spans="1:11" ht="30" x14ac:dyDescent="0.25">
      <c r="A1703" s="91" t="s">
        <v>602</v>
      </c>
      <c r="B1703" s="23" t="s">
        <v>559</v>
      </c>
      <c r="C1703" s="36" t="s">
        <v>2990</v>
      </c>
      <c r="D1703" s="88"/>
      <c r="E1703" s="89"/>
      <c r="F1703" s="37">
        <v>7852000</v>
      </c>
      <c r="G1703" s="34"/>
      <c r="H1703" s="37">
        <v>7852000</v>
      </c>
      <c r="I1703" s="34"/>
      <c r="J1703" s="38" t="s">
        <v>578</v>
      </c>
      <c r="K1703" s="34"/>
    </row>
    <row r="1704" spans="1:11" ht="20.25" x14ac:dyDescent="0.25">
      <c r="A1704" s="90" t="s">
        <v>604</v>
      </c>
      <c r="B1704" s="23" t="s">
        <v>559</v>
      </c>
      <c r="C1704" s="36" t="s">
        <v>2991</v>
      </c>
      <c r="D1704" s="88"/>
      <c r="E1704" s="89"/>
      <c r="F1704" s="37">
        <v>662000</v>
      </c>
      <c r="G1704" s="34"/>
      <c r="H1704" s="37">
        <v>662000</v>
      </c>
      <c r="I1704" s="34"/>
      <c r="J1704" s="38" t="s">
        <v>578</v>
      </c>
      <c r="K1704" s="34"/>
    </row>
    <row r="1705" spans="1:11" x14ac:dyDescent="0.25">
      <c r="A1705" s="90" t="s">
        <v>607</v>
      </c>
      <c r="B1705" s="23" t="s">
        <v>559</v>
      </c>
      <c r="C1705" s="36" t="s">
        <v>2992</v>
      </c>
      <c r="D1705" s="88"/>
      <c r="E1705" s="89"/>
      <c r="F1705" s="37">
        <v>7190000</v>
      </c>
      <c r="G1705" s="34"/>
      <c r="H1705" s="37">
        <v>7190000</v>
      </c>
      <c r="I1705" s="34"/>
      <c r="J1705" s="38" t="s">
        <v>578</v>
      </c>
      <c r="K1705" s="34"/>
    </row>
    <row r="1706" spans="1:11" ht="39.75" x14ac:dyDescent="0.25">
      <c r="A1706" s="91" t="s">
        <v>8350</v>
      </c>
      <c r="B1706" s="23" t="s">
        <v>559</v>
      </c>
      <c r="C1706" s="36" t="s">
        <v>2993</v>
      </c>
      <c r="D1706" s="88"/>
      <c r="E1706" s="89"/>
      <c r="F1706" s="35">
        <v>164172461.22</v>
      </c>
      <c r="G1706" s="34"/>
      <c r="H1706" s="35">
        <v>162638956.36000001</v>
      </c>
      <c r="I1706" s="34"/>
      <c r="J1706" s="38" t="s">
        <v>2980</v>
      </c>
      <c r="K1706" s="34"/>
    </row>
    <row r="1707" spans="1:11" ht="127.5" x14ac:dyDescent="0.25">
      <c r="A1707" s="90" t="s">
        <v>8527</v>
      </c>
      <c r="B1707" s="23" t="s">
        <v>559</v>
      </c>
      <c r="C1707" s="36" t="s">
        <v>2994</v>
      </c>
      <c r="D1707" s="88"/>
      <c r="E1707" s="89"/>
      <c r="F1707" s="37">
        <v>2594249.4900000002</v>
      </c>
      <c r="G1707" s="34"/>
      <c r="H1707" s="37">
        <v>2594249.4900000002</v>
      </c>
      <c r="I1707" s="34"/>
      <c r="J1707" s="38" t="s">
        <v>578</v>
      </c>
      <c r="K1707" s="34"/>
    </row>
    <row r="1708" spans="1:11" ht="30" x14ac:dyDescent="0.25">
      <c r="A1708" s="91" t="s">
        <v>599</v>
      </c>
      <c r="B1708" s="23" t="s">
        <v>559</v>
      </c>
      <c r="C1708" s="36" t="s">
        <v>2995</v>
      </c>
      <c r="D1708" s="88"/>
      <c r="E1708" s="89"/>
      <c r="F1708" s="37">
        <v>1093671.8999999999</v>
      </c>
      <c r="G1708" s="34"/>
      <c r="H1708" s="37">
        <v>1093671.8999999999</v>
      </c>
      <c r="I1708" s="34"/>
      <c r="J1708" s="38" t="s">
        <v>578</v>
      </c>
      <c r="K1708" s="34"/>
    </row>
    <row r="1709" spans="1:11" ht="30" x14ac:dyDescent="0.25">
      <c r="A1709" s="91" t="s">
        <v>602</v>
      </c>
      <c r="B1709" s="23" t="s">
        <v>559</v>
      </c>
      <c r="C1709" s="36" t="s">
        <v>2996</v>
      </c>
      <c r="D1709" s="88"/>
      <c r="E1709" s="89"/>
      <c r="F1709" s="37">
        <v>1093671.8999999999</v>
      </c>
      <c r="G1709" s="34"/>
      <c r="H1709" s="37">
        <v>1093671.8999999999</v>
      </c>
      <c r="I1709" s="34"/>
      <c r="J1709" s="38" t="s">
        <v>578</v>
      </c>
      <c r="K1709" s="34"/>
    </row>
    <row r="1710" spans="1:11" ht="30" x14ac:dyDescent="0.25">
      <c r="A1710" s="90" t="s">
        <v>1122</v>
      </c>
      <c r="B1710" s="23" t="s">
        <v>559</v>
      </c>
      <c r="C1710" s="36" t="s">
        <v>2997</v>
      </c>
      <c r="D1710" s="88"/>
      <c r="E1710" s="89"/>
      <c r="F1710" s="37">
        <v>1093671.8999999999</v>
      </c>
      <c r="G1710" s="34"/>
      <c r="H1710" s="37">
        <v>1093671.8999999999</v>
      </c>
      <c r="I1710" s="34"/>
      <c r="J1710" s="38" t="s">
        <v>578</v>
      </c>
      <c r="K1710" s="34"/>
    </row>
    <row r="1711" spans="1:11" ht="30" x14ac:dyDescent="0.25">
      <c r="A1711" s="91" t="s">
        <v>987</v>
      </c>
      <c r="B1711" s="23" t="s">
        <v>559</v>
      </c>
      <c r="C1711" s="36" t="s">
        <v>2998</v>
      </c>
      <c r="D1711" s="88"/>
      <c r="E1711" s="89"/>
      <c r="F1711" s="37">
        <v>1500577.59</v>
      </c>
      <c r="G1711" s="34"/>
      <c r="H1711" s="37">
        <v>1500577.59</v>
      </c>
      <c r="I1711" s="34"/>
      <c r="J1711" s="38" t="s">
        <v>578</v>
      </c>
      <c r="K1711" s="34"/>
    </row>
    <row r="1712" spans="1:11" x14ac:dyDescent="0.25">
      <c r="A1712" s="91" t="s">
        <v>1441</v>
      </c>
      <c r="B1712" s="23" t="s">
        <v>559</v>
      </c>
      <c r="C1712" s="36" t="s">
        <v>2999</v>
      </c>
      <c r="D1712" s="88"/>
      <c r="E1712" s="89"/>
      <c r="F1712" s="37">
        <v>1500577.59</v>
      </c>
      <c r="G1712" s="34"/>
      <c r="H1712" s="37">
        <v>1500577.59</v>
      </c>
      <c r="I1712" s="34"/>
      <c r="J1712" s="38" t="s">
        <v>578</v>
      </c>
      <c r="K1712" s="34"/>
    </row>
    <row r="1713" spans="1:11" ht="20.25" x14ac:dyDescent="0.25">
      <c r="A1713" s="90" t="s">
        <v>1443</v>
      </c>
      <c r="B1713" s="23" t="s">
        <v>559</v>
      </c>
      <c r="C1713" s="36" t="s">
        <v>3000</v>
      </c>
      <c r="D1713" s="88"/>
      <c r="E1713" s="89"/>
      <c r="F1713" s="37">
        <v>1500577.59</v>
      </c>
      <c r="G1713" s="34"/>
      <c r="H1713" s="37">
        <v>1500577.59</v>
      </c>
      <c r="I1713" s="34"/>
      <c r="J1713" s="38" t="s">
        <v>578</v>
      </c>
      <c r="K1713" s="34"/>
    </row>
    <row r="1714" spans="1:11" ht="137.25" x14ac:dyDescent="0.25">
      <c r="A1714" s="90" t="s">
        <v>8528</v>
      </c>
      <c r="B1714" s="23" t="s">
        <v>559</v>
      </c>
      <c r="C1714" s="36" t="s">
        <v>3001</v>
      </c>
      <c r="D1714" s="88"/>
      <c r="E1714" s="89"/>
      <c r="F1714" s="37">
        <v>35592635.729999997</v>
      </c>
      <c r="G1714" s="34"/>
      <c r="H1714" s="37">
        <v>34296384.719999999</v>
      </c>
      <c r="I1714" s="34"/>
      <c r="J1714" s="38" t="s">
        <v>3002</v>
      </c>
      <c r="K1714" s="34"/>
    </row>
    <row r="1715" spans="1:11" ht="59.25" x14ac:dyDescent="0.25">
      <c r="A1715" s="91" t="s">
        <v>570</v>
      </c>
      <c r="B1715" s="23" t="s">
        <v>559</v>
      </c>
      <c r="C1715" s="36" t="s">
        <v>3003</v>
      </c>
      <c r="D1715" s="88"/>
      <c r="E1715" s="89"/>
      <c r="F1715" s="37">
        <v>20302395.390000001</v>
      </c>
      <c r="G1715" s="34"/>
      <c r="H1715" s="37">
        <v>19902494.140000001</v>
      </c>
      <c r="I1715" s="34"/>
      <c r="J1715" s="38" t="s">
        <v>3004</v>
      </c>
      <c r="K1715" s="34"/>
    </row>
    <row r="1716" spans="1:11" ht="20.25" x14ac:dyDescent="0.25">
      <c r="A1716" s="91" t="s">
        <v>930</v>
      </c>
      <c r="B1716" s="23" t="s">
        <v>559</v>
      </c>
      <c r="C1716" s="36" t="s">
        <v>3005</v>
      </c>
      <c r="D1716" s="88"/>
      <c r="E1716" s="89"/>
      <c r="F1716" s="37">
        <v>20302395.390000001</v>
      </c>
      <c r="G1716" s="34"/>
      <c r="H1716" s="37">
        <v>19902494.140000001</v>
      </c>
      <c r="I1716" s="34"/>
      <c r="J1716" s="38" t="s">
        <v>3004</v>
      </c>
      <c r="K1716" s="34"/>
    </row>
    <row r="1717" spans="1:11" x14ac:dyDescent="0.25">
      <c r="A1717" s="90" t="s">
        <v>932</v>
      </c>
      <c r="B1717" s="23" t="s">
        <v>559</v>
      </c>
      <c r="C1717" s="36" t="s">
        <v>3006</v>
      </c>
      <c r="D1717" s="88"/>
      <c r="E1717" s="89"/>
      <c r="F1717" s="37">
        <v>15144543.92</v>
      </c>
      <c r="G1717" s="34"/>
      <c r="H1717" s="37">
        <v>14757024.550000001</v>
      </c>
      <c r="I1717" s="34"/>
      <c r="J1717" s="38" t="s">
        <v>3007</v>
      </c>
      <c r="K1717" s="34"/>
    </row>
    <row r="1718" spans="1:11" ht="20.25" x14ac:dyDescent="0.25">
      <c r="A1718" s="90" t="s">
        <v>934</v>
      </c>
      <c r="B1718" s="23" t="s">
        <v>559</v>
      </c>
      <c r="C1718" s="36" t="s">
        <v>3008</v>
      </c>
      <c r="D1718" s="88"/>
      <c r="E1718" s="89"/>
      <c r="F1718" s="37">
        <v>737750</v>
      </c>
      <c r="G1718" s="34"/>
      <c r="H1718" s="37">
        <v>725368.12</v>
      </c>
      <c r="I1718" s="34"/>
      <c r="J1718" s="38" t="s">
        <v>3009</v>
      </c>
      <c r="K1718" s="34"/>
    </row>
    <row r="1719" spans="1:11" ht="39.75" x14ac:dyDescent="0.25">
      <c r="A1719" s="90" t="s">
        <v>940</v>
      </c>
      <c r="B1719" s="23" t="s">
        <v>559</v>
      </c>
      <c r="C1719" s="36" t="s">
        <v>3010</v>
      </c>
      <c r="D1719" s="88"/>
      <c r="E1719" s="89"/>
      <c r="F1719" s="37">
        <v>4420101.47</v>
      </c>
      <c r="G1719" s="34"/>
      <c r="H1719" s="37">
        <v>4420101.47</v>
      </c>
      <c r="I1719" s="34"/>
      <c r="J1719" s="38" t="s">
        <v>578</v>
      </c>
      <c r="K1719" s="34"/>
    </row>
    <row r="1720" spans="1:11" ht="30" x14ac:dyDescent="0.25">
      <c r="A1720" s="91" t="s">
        <v>599</v>
      </c>
      <c r="B1720" s="23" t="s">
        <v>559</v>
      </c>
      <c r="C1720" s="36" t="s">
        <v>3011</v>
      </c>
      <c r="D1720" s="88"/>
      <c r="E1720" s="89"/>
      <c r="F1720" s="37">
        <v>7939360.3399999999</v>
      </c>
      <c r="G1720" s="34"/>
      <c r="H1720" s="37">
        <v>7187367.1399999997</v>
      </c>
      <c r="I1720" s="34"/>
      <c r="J1720" s="38" t="s">
        <v>3012</v>
      </c>
      <c r="K1720" s="34"/>
    </row>
    <row r="1721" spans="1:11" ht="30" x14ac:dyDescent="0.25">
      <c r="A1721" s="91" t="s">
        <v>602</v>
      </c>
      <c r="B1721" s="23" t="s">
        <v>559</v>
      </c>
      <c r="C1721" s="36" t="s">
        <v>3013</v>
      </c>
      <c r="D1721" s="88"/>
      <c r="E1721" s="89"/>
      <c r="F1721" s="37">
        <v>7939360.3399999999</v>
      </c>
      <c r="G1721" s="34"/>
      <c r="H1721" s="37">
        <v>7187367.1399999997</v>
      </c>
      <c r="I1721" s="34"/>
      <c r="J1721" s="38" t="s">
        <v>3012</v>
      </c>
      <c r="K1721" s="34"/>
    </row>
    <row r="1722" spans="1:11" ht="20.25" x14ac:dyDescent="0.25">
      <c r="A1722" s="90" t="s">
        <v>604</v>
      </c>
      <c r="B1722" s="23" t="s">
        <v>559</v>
      </c>
      <c r="C1722" s="36" t="s">
        <v>3014</v>
      </c>
      <c r="D1722" s="88"/>
      <c r="E1722" s="89"/>
      <c r="F1722" s="37">
        <v>1449610.43</v>
      </c>
      <c r="G1722" s="34"/>
      <c r="H1722" s="37">
        <v>1440217.23</v>
      </c>
      <c r="I1722" s="34"/>
      <c r="J1722" s="38" t="s">
        <v>3015</v>
      </c>
      <c r="K1722" s="34"/>
    </row>
    <row r="1723" spans="1:11" x14ac:dyDescent="0.25">
      <c r="A1723" s="90" t="s">
        <v>607</v>
      </c>
      <c r="B1723" s="23" t="s">
        <v>559</v>
      </c>
      <c r="C1723" s="36" t="s">
        <v>3016</v>
      </c>
      <c r="D1723" s="88"/>
      <c r="E1723" s="89"/>
      <c r="F1723" s="37">
        <v>6489749.9100000001</v>
      </c>
      <c r="G1723" s="34"/>
      <c r="H1723" s="37">
        <v>5747149.9100000001</v>
      </c>
      <c r="I1723" s="34"/>
      <c r="J1723" s="38" t="s">
        <v>3017</v>
      </c>
      <c r="K1723" s="34"/>
    </row>
    <row r="1724" spans="1:11" ht="20.25" x14ac:dyDescent="0.25">
      <c r="A1724" s="91" t="s">
        <v>854</v>
      </c>
      <c r="B1724" s="23" t="s">
        <v>559</v>
      </c>
      <c r="C1724" s="36" t="s">
        <v>3018</v>
      </c>
      <c r="D1724" s="88"/>
      <c r="E1724" s="89"/>
      <c r="F1724" s="37">
        <v>5843622.4299999997</v>
      </c>
      <c r="G1724" s="34"/>
      <c r="H1724" s="37">
        <v>5700265.8700000001</v>
      </c>
      <c r="I1724" s="34"/>
      <c r="J1724" s="38" t="s">
        <v>3019</v>
      </c>
      <c r="K1724" s="34"/>
    </row>
    <row r="1725" spans="1:11" ht="20.25" x14ac:dyDescent="0.25">
      <c r="A1725" s="91" t="s">
        <v>857</v>
      </c>
      <c r="B1725" s="23" t="s">
        <v>559</v>
      </c>
      <c r="C1725" s="36" t="s">
        <v>3020</v>
      </c>
      <c r="D1725" s="88"/>
      <c r="E1725" s="89"/>
      <c r="F1725" s="37">
        <v>5843622.4299999997</v>
      </c>
      <c r="G1725" s="34"/>
      <c r="H1725" s="37">
        <v>5700265.8700000001</v>
      </c>
      <c r="I1725" s="34"/>
      <c r="J1725" s="38" t="s">
        <v>3019</v>
      </c>
      <c r="K1725" s="34"/>
    </row>
    <row r="1726" spans="1:11" ht="30" x14ac:dyDescent="0.25">
      <c r="A1726" s="90" t="s">
        <v>859</v>
      </c>
      <c r="B1726" s="23" t="s">
        <v>559</v>
      </c>
      <c r="C1726" s="36" t="s">
        <v>3021</v>
      </c>
      <c r="D1726" s="88"/>
      <c r="E1726" s="89"/>
      <c r="F1726" s="37">
        <v>5843622.4299999997</v>
      </c>
      <c r="G1726" s="34"/>
      <c r="H1726" s="37">
        <v>5700265.8700000001</v>
      </c>
      <c r="I1726" s="34"/>
      <c r="J1726" s="38" t="s">
        <v>3019</v>
      </c>
      <c r="K1726" s="34"/>
    </row>
    <row r="1727" spans="1:11" x14ac:dyDescent="0.25">
      <c r="A1727" s="91" t="s">
        <v>610</v>
      </c>
      <c r="B1727" s="23" t="s">
        <v>559</v>
      </c>
      <c r="C1727" s="36" t="s">
        <v>3022</v>
      </c>
      <c r="D1727" s="88"/>
      <c r="E1727" s="89"/>
      <c r="F1727" s="37">
        <v>1507257.57</v>
      </c>
      <c r="G1727" s="34"/>
      <c r="H1727" s="37">
        <v>1506257.57</v>
      </c>
      <c r="I1727" s="34"/>
      <c r="J1727" s="38" t="s">
        <v>3023</v>
      </c>
      <c r="K1727" s="34"/>
    </row>
    <row r="1728" spans="1:11" x14ac:dyDescent="0.25">
      <c r="A1728" s="91" t="s">
        <v>613</v>
      </c>
      <c r="B1728" s="23" t="s">
        <v>559</v>
      </c>
      <c r="C1728" s="36" t="s">
        <v>3024</v>
      </c>
      <c r="D1728" s="88"/>
      <c r="E1728" s="89"/>
      <c r="F1728" s="37">
        <v>1507257.57</v>
      </c>
      <c r="G1728" s="34"/>
      <c r="H1728" s="37">
        <v>1506257.57</v>
      </c>
      <c r="I1728" s="34"/>
      <c r="J1728" s="38" t="s">
        <v>3023</v>
      </c>
      <c r="K1728" s="34"/>
    </row>
    <row r="1729" spans="1:11" ht="20.25" x14ac:dyDescent="0.25">
      <c r="A1729" s="90" t="s">
        <v>615</v>
      </c>
      <c r="B1729" s="23" t="s">
        <v>559</v>
      </c>
      <c r="C1729" s="36" t="s">
        <v>3025</v>
      </c>
      <c r="D1729" s="88"/>
      <c r="E1729" s="89"/>
      <c r="F1729" s="37">
        <v>1322619</v>
      </c>
      <c r="G1729" s="34"/>
      <c r="H1729" s="37">
        <v>1322619</v>
      </c>
      <c r="I1729" s="34"/>
      <c r="J1729" s="38" t="s">
        <v>578</v>
      </c>
      <c r="K1729" s="34"/>
    </row>
    <row r="1730" spans="1:11" x14ac:dyDescent="0.25">
      <c r="A1730" s="90" t="s">
        <v>953</v>
      </c>
      <c r="B1730" s="23" t="s">
        <v>559</v>
      </c>
      <c r="C1730" s="36" t="s">
        <v>3026</v>
      </c>
      <c r="D1730" s="88"/>
      <c r="E1730" s="89"/>
      <c r="F1730" s="37">
        <v>141147.41</v>
      </c>
      <c r="G1730" s="34"/>
      <c r="H1730" s="37">
        <v>141147.41</v>
      </c>
      <c r="I1730" s="34"/>
      <c r="J1730" s="38" t="s">
        <v>578</v>
      </c>
      <c r="K1730" s="34"/>
    </row>
    <row r="1731" spans="1:11" x14ac:dyDescent="0.25">
      <c r="A1731" s="90" t="s">
        <v>618</v>
      </c>
      <c r="B1731" s="23" t="s">
        <v>559</v>
      </c>
      <c r="C1731" s="36" t="s">
        <v>3027</v>
      </c>
      <c r="D1731" s="88"/>
      <c r="E1731" s="89"/>
      <c r="F1731" s="37">
        <v>43491.16</v>
      </c>
      <c r="G1731" s="34"/>
      <c r="H1731" s="37">
        <v>42491.16</v>
      </c>
      <c r="I1731" s="34"/>
      <c r="J1731" s="38" t="s">
        <v>3023</v>
      </c>
      <c r="K1731" s="34"/>
    </row>
    <row r="1732" spans="1:11" ht="98.25" x14ac:dyDescent="0.25">
      <c r="A1732" s="90" t="s">
        <v>8529</v>
      </c>
      <c r="B1732" s="23" t="s">
        <v>559</v>
      </c>
      <c r="C1732" s="36" t="s">
        <v>3028</v>
      </c>
      <c r="D1732" s="88"/>
      <c r="E1732" s="89"/>
      <c r="F1732" s="37">
        <v>125985576</v>
      </c>
      <c r="G1732" s="34"/>
      <c r="H1732" s="37">
        <v>125748322.15000001</v>
      </c>
      <c r="I1732" s="34"/>
      <c r="J1732" s="38" t="s">
        <v>3029</v>
      </c>
      <c r="K1732" s="34"/>
    </row>
    <row r="1733" spans="1:11" ht="50.25" customHeight="1" x14ac:dyDescent="0.25">
      <c r="A1733" s="91" t="s">
        <v>570</v>
      </c>
      <c r="B1733" s="23" t="s">
        <v>559</v>
      </c>
      <c r="C1733" s="36" t="s">
        <v>3030</v>
      </c>
      <c r="D1733" s="88"/>
      <c r="E1733" s="89"/>
      <c r="F1733" s="37">
        <v>119335019.59999999</v>
      </c>
      <c r="G1733" s="34"/>
      <c r="H1733" s="37">
        <v>119299755.15000001</v>
      </c>
      <c r="I1733" s="34"/>
      <c r="J1733" s="38" t="s">
        <v>3031</v>
      </c>
      <c r="K1733" s="34"/>
    </row>
    <row r="1734" spans="1:11" ht="20.25" x14ac:dyDescent="0.25">
      <c r="A1734" s="91" t="s">
        <v>930</v>
      </c>
      <c r="B1734" s="23" t="s">
        <v>559</v>
      </c>
      <c r="C1734" s="36" t="s">
        <v>3032</v>
      </c>
      <c r="D1734" s="88"/>
      <c r="E1734" s="89"/>
      <c r="F1734" s="37">
        <v>119335019.59999999</v>
      </c>
      <c r="G1734" s="34"/>
      <c r="H1734" s="37">
        <v>119299755.15000001</v>
      </c>
      <c r="I1734" s="34"/>
      <c r="J1734" s="38" t="s">
        <v>3031</v>
      </c>
      <c r="K1734" s="34"/>
    </row>
    <row r="1735" spans="1:11" x14ac:dyDescent="0.25">
      <c r="A1735" s="90" t="s">
        <v>932</v>
      </c>
      <c r="B1735" s="23" t="s">
        <v>559</v>
      </c>
      <c r="C1735" s="36" t="s">
        <v>3033</v>
      </c>
      <c r="D1735" s="88"/>
      <c r="E1735" s="89"/>
      <c r="F1735" s="37">
        <v>89894518</v>
      </c>
      <c r="G1735" s="34"/>
      <c r="H1735" s="37">
        <v>89894518</v>
      </c>
      <c r="I1735" s="34"/>
      <c r="J1735" s="38" t="s">
        <v>578</v>
      </c>
      <c r="K1735" s="34"/>
    </row>
    <row r="1736" spans="1:11" ht="20.25" x14ac:dyDescent="0.25">
      <c r="A1736" s="90" t="s">
        <v>934</v>
      </c>
      <c r="B1736" s="23" t="s">
        <v>559</v>
      </c>
      <c r="C1736" s="36" t="s">
        <v>3034</v>
      </c>
      <c r="D1736" s="88"/>
      <c r="E1736" s="89"/>
      <c r="F1736" s="37">
        <v>2452759.6</v>
      </c>
      <c r="G1736" s="34"/>
      <c r="H1736" s="37">
        <v>2436686.15</v>
      </c>
      <c r="I1736" s="34"/>
      <c r="J1736" s="38" t="s">
        <v>3035</v>
      </c>
      <c r="K1736" s="34"/>
    </row>
    <row r="1737" spans="1:11" ht="39.75" x14ac:dyDescent="0.25">
      <c r="A1737" s="90" t="s">
        <v>940</v>
      </c>
      <c r="B1737" s="23" t="s">
        <v>559</v>
      </c>
      <c r="C1737" s="36" t="s">
        <v>3036</v>
      </c>
      <c r="D1737" s="88"/>
      <c r="E1737" s="89"/>
      <c r="F1737" s="37">
        <v>26987742</v>
      </c>
      <c r="G1737" s="34"/>
      <c r="H1737" s="37">
        <v>26968551</v>
      </c>
      <c r="I1737" s="34"/>
      <c r="J1737" s="38" t="s">
        <v>3037</v>
      </c>
      <c r="K1737" s="34"/>
    </row>
    <row r="1738" spans="1:11" ht="30" x14ac:dyDescent="0.25">
      <c r="A1738" s="91" t="s">
        <v>599</v>
      </c>
      <c r="B1738" s="23" t="s">
        <v>559</v>
      </c>
      <c r="C1738" s="36" t="s">
        <v>3038</v>
      </c>
      <c r="D1738" s="88"/>
      <c r="E1738" s="89"/>
      <c r="F1738" s="37">
        <v>6623620</v>
      </c>
      <c r="G1738" s="34"/>
      <c r="H1738" s="37">
        <v>6422437.04</v>
      </c>
      <c r="I1738" s="34"/>
      <c r="J1738" s="38" t="s">
        <v>3039</v>
      </c>
      <c r="K1738" s="34"/>
    </row>
    <row r="1739" spans="1:11" ht="30" x14ac:dyDescent="0.25">
      <c r="A1739" s="91" t="s">
        <v>602</v>
      </c>
      <c r="B1739" s="23" t="s">
        <v>559</v>
      </c>
      <c r="C1739" s="36" t="s">
        <v>3040</v>
      </c>
      <c r="D1739" s="88"/>
      <c r="E1739" s="89"/>
      <c r="F1739" s="37">
        <v>6623620</v>
      </c>
      <c r="G1739" s="34"/>
      <c r="H1739" s="37">
        <v>6422437.04</v>
      </c>
      <c r="I1739" s="34"/>
      <c r="J1739" s="38" t="s">
        <v>3039</v>
      </c>
      <c r="K1739" s="34"/>
    </row>
    <row r="1740" spans="1:11" ht="20.25" x14ac:dyDescent="0.25">
      <c r="A1740" s="90" t="s">
        <v>604</v>
      </c>
      <c r="B1740" s="23" t="s">
        <v>559</v>
      </c>
      <c r="C1740" s="36" t="s">
        <v>3041</v>
      </c>
      <c r="D1740" s="88"/>
      <c r="E1740" s="89"/>
      <c r="F1740" s="37">
        <v>2100000</v>
      </c>
      <c r="G1740" s="34"/>
      <c r="H1740" s="37">
        <v>2060164.23</v>
      </c>
      <c r="I1740" s="34"/>
      <c r="J1740" s="38" t="s">
        <v>3042</v>
      </c>
      <c r="K1740" s="34"/>
    </row>
    <row r="1741" spans="1:11" x14ac:dyDescent="0.25">
      <c r="A1741" s="90" t="s">
        <v>607</v>
      </c>
      <c r="B1741" s="23" t="s">
        <v>559</v>
      </c>
      <c r="C1741" s="36" t="s">
        <v>3043</v>
      </c>
      <c r="D1741" s="88"/>
      <c r="E1741" s="89"/>
      <c r="F1741" s="37">
        <v>4523620</v>
      </c>
      <c r="G1741" s="34"/>
      <c r="H1741" s="37">
        <v>4362272.8099999996</v>
      </c>
      <c r="I1741" s="34"/>
      <c r="J1741" s="38" t="s">
        <v>3044</v>
      </c>
      <c r="K1741" s="34"/>
    </row>
    <row r="1742" spans="1:11" ht="20.25" x14ac:dyDescent="0.25">
      <c r="A1742" s="91" t="s">
        <v>854</v>
      </c>
      <c r="B1742" s="23" t="s">
        <v>559</v>
      </c>
      <c r="C1742" s="36" t="s">
        <v>3045</v>
      </c>
      <c r="D1742" s="88"/>
      <c r="E1742" s="89"/>
      <c r="F1742" s="37">
        <v>23620.400000000001</v>
      </c>
      <c r="G1742" s="34"/>
      <c r="H1742" s="37">
        <v>23620.2</v>
      </c>
      <c r="I1742" s="34"/>
      <c r="J1742" s="38" t="s">
        <v>3046</v>
      </c>
      <c r="K1742" s="34"/>
    </row>
    <row r="1743" spans="1:11" ht="20.25" x14ac:dyDescent="0.25">
      <c r="A1743" s="91" t="s">
        <v>857</v>
      </c>
      <c r="B1743" s="23" t="s">
        <v>559</v>
      </c>
      <c r="C1743" s="36" t="s">
        <v>3047</v>
      </c>
      <c r="D1743" s="88"/>
      <c r="E1743" s="89"/>
      <c r="F1743" s="37">
        <v>23620.400000000001</v>
      </c>
      <c r="G1743" s="34"/>
      <c r="H1743" s="37">
        <v>23620.2</v>
      </c>
      <c r="I1743" s="34"/>
      <c r="J1743" s="38" t="s">
        <v>3046</v>
      </c>
      <c r="K1743" s="34"/>
    </row>
    <row r="1744" spans="1:11" ht="30" x14ac:dyDescent="0.25">
      <c r="A1744" s="90" t="s">
        <v>859</v>
      </c>
      <c r="B1744" s="23" t="s">
        <v>559</v>
      </c>
      <c r="C1744" s="36" t="s">
        <v>3048</v>
      </c>
      <c r="D1744" s="88"/>
      <c r="E1744" s="89"/>
      <c r="F1744" s="37">
        <v>23620.400000000001</v>
      </c>
      <c r="G1744" s="34"/>
      <c r="H1744" s="37">
        <v>23620.2</v>
      </c>
      <c r="I1744" s="34"/>
      <c r="J1744" s="38" t="s">
        <v>3046</v>
      </c>
      <c r="K1744" s="34"/>
    </row>
    <row r="1745" spans="1:11" x14ac:dyDescent="0.25">
      <c r="A1745" s="91" t="s">
        <v>610</v>
      </c>
      <c r="B1745" s="23" t="s">
        <v>559</v>
      </c>
      <c r="C1745" s="36" t="s">
        <v>3049</v>
      </c>
      <c r="D1745" s="88"/>
      <c r="E1745" s="89"/>
      <c r="F1745" s="37">
        <v>3316</v>
      </c>
      <c r="G1745" s="34"/>
      <c r="H1745" s="37">
        <v>2509.7600000000002</v>
      </c>
      <c r="I1745" s="34"/>
      <c r="J1745" s="38" t="s">
        <v>3050</v>
      </c>
      <c r="K1745" s="34"/>
    </row>
    <row r="1746" spans="1:11" x14ac:dyDescent="0.25">
      <c r="A1746" s="91" t="s">
        <v>613</v>
      </c>
      <c r="B1746" s="23" t="s">
        <v>559</v>
      </c>
      <c r="C1746" s="36" t="s">
        <v>3051</v>
      </c>
      <c r="D1746" s="88"/>
      <c r="E1746" s="89"/>
      <c r="F1746" s="37">
        <v>3316</v>
      </c>
      <c r="G1746" s="34"/>
      <c r="H1746" s="37">
        <v>2509.7600000000002</v>
      </c>
      <c r="I1746" s="34"/>
      <c r="J1746" s="38" t="s">
        <v>3050</v>
      </c>
      <c r="K1746" s="34"/>
    </row>
    <row r="1747" spans="1:11" x14ac:dyDescent="0.25">
      <c r="A1747" s="90" t="s">
        <v>618</v>
      </c>
      <c r="B1747" s="23" t="s">
        <v>559</v>
      </c>
      <c r="C1747" s="36" t="s">
        <v>3052</v>
      </c>
      <c r="D1747" s="88"/>
      <c r="E1747" s="89"/>
      <c r="F1747" s="37">
        <v>3316</v>
      </c>
      <c r="G1747" s="34"/>
      <c r="H1747" s="37">
        <v>2509.7600000000002</v>
      </c>
      <c r="I1747" s="34"/>
      <c r="J1747" s="38" t="s">
        <v>3050</v>
      </c>
      <c r="K1747" s="34"/>
    </row>
    <row r="1748" spans="1:11" x14ac:dyDescent="0.25">
      <c r="A1748" s="90" t="s">
        <v>8070</v>
      </c>
      <c r="B1748" s="23" t="s">
        <v>559</v>
      </c>
      <c r="C1748" s="36" t="s">
        <v>3053</v>
      </c>
      <c r="D1748" s="88"/>
      <c r="E1748" s="89"/>
      <c r="F1748" s="37">
        <v>2523629.23</v>
      </c>
      <c r="G1748" s="34"/>
      <c r="H1748" s="37">
        <v>852409</v>
      </c>
      <c r="I1748" s="34"/>
      <c r="J1748" s="38" t="s">
        <v>3054</v>
      </c>
      <c r="K1748" s="34"/>
    </row>
    <row r="1749" spans="1:11" x14ac:dyDescent="0.25">
      <c r="A1749" s="90" t="s">
        <v>1914</v>
      </c>
      <c r="B1749" s="23" t="s">
        <v>559</v>
      </c>
      <c r="C1749" s="36" t="s">
        <v>3055</v>
      </c>
      <c r="D1749" s="88"/>
      <c r="E1749" s="89"/>
      <c r="F1749" s="37">
        <v>19429.23</v>
      </c>
      <c r="G1749" s="34"/>
      <c r="H1749" s="37">
        <v>19429.23</v>
      </c>
      <c r="I1749" s="34"/>
      <c r="J1749" s="38" t="s">
        <v>578</v>
      </c>
      <c r="K1749" s="34"/>
    </row>
    <row r="1750" spans="1:11" ht="30" x14ac:dyDescent="0.25">
      <c r="A1750" s="91" t="s">
        <v>987</v>
      </c>
      <c r="B1750" s="23" t="s">
        <v>559</v>
      </c>
      <c r="C1750" s="36" t="s">
        <v>3056</v>
      </c>
      <c r="D1750" s="88"/>
      <c r="E1750" s="89"/>
      <c r="F1750" s="37">
        <v>19429.23</v>
      </c>
      <c r="G1750" s="34"/>
      <c r="H1750" s="37">
        <v>19429.23</v>
      </c>
      <c r="I1750" s="34"/>
      <c r="J1750" s="38" t="s">
        <v>578</v>
      </c>
      <c r="K1750" s="34"/>
    </row>
    <row r="1751" spans="1:11" x14ac:dyDescent="0.25">
      <c r="A1751" s="91" t="s">
        <v>1441</v>
      </c>
      <c r="B1751" s="23" t="s">
        <v>559</v>
      </c>
      <c r="C1751" s="36" t="s">
        <v>3057</v>
      </c>
      <c r="D1751" s="88"/>
      <c r="E1751" s="89"/>
      <c r="F1751" s="37">
        <v>19429.23</v>
      </c>
      <c r="G1751" s="34"/>
      <c r="H1751" s="37">
        <v>19429.23</v>
      </c>
      <c r="I1751" s="34"/>
      <c r="J1751" s="38" t="s">
        <v>578</v>
      </c>
      <c r="K1751" s="34"/>
    </row>
    <row r="1752" spans="1:11" ht="20.25" x14ac:dyDescent="0.25">
      <c r="A1752" s="90" t="s">
        <v>1443</v>
      </c>
      <c r="B1752" s="23" t="s">
        <v>559</v>
      </c>
      <c r="C1752" s="36" t="s">
        <v>3058</v>
      </c>
      <c r="D1752" s="88"/>
      <c r="E1752" s="89"/>
      <c r="F1752" s="37">
        <v>19429.23</v>
      </c>
      <c r="G1752" s="34"/>
      <c r="H1752" s="37">
        <v>19429.23</v>
      </c>
      <c r="I1752" s="34"/>
      <c r="J1752" s="38" t="s">
        <v>578</v>
      </c>
      <c r="K1752" s="34"/>
    </row>
    <row r="1753" spans="1:11" x14ac:dyDescent="0.25">
      <c r="A1753" s="90" t="s">
        <v>3059</v>
      </c>
      <c r="B1753" s="23" t="s">
        <v>559</v>
      </c>
      <c r="C1753" s="36" t="s">
        <v>3060</v>
      </c>
      <c r="D1753" s="88"/>
      <c r="E1753" s="89"/>
      <c r="F1753" s="37">
        <v>2504200</v>
      </c>
      <c r="G1753" s="34"/>
      <c r="H1753" s="37">
        <v>832979.77</v>
      </c>
      <c r="I1753" s="34"/>
      <c r="J1753" s="38" t="s">
        <v>3054</v>
      </c>
      <c r="K1753" s="34"/>
    </row>
    <row r="1754" spans="1:11" x14ac:dyDescent="0.25">
      <c r="A1754" s="91" t="s">
        <v>610</v>
      </c>
      <c r="B1754" s="23" t="s">
        <v>559</v>
      </c>
      <c r="C1754" s="36" t="s">
        <v>3061</v>
      </c>
      <c r="D1754" s="88"/>
      <c r="E1754" s="89"/>
      <c r="F1754" s="37">
        <v>2504200</v>
      </c>
      <c r="G1754" s="34"/>
      <c r="H1754" s="37">
        <v>832979.77</v>
      </c>
      <c r="I1754" s="34"/>
      <c r="J1754" s="38" t="s">
        <v>3054</v>
      </c>
      <c r="K1754" s="34"/>
    </row>
    <row r="1755" spans="1:11" ht="43.5" customHeight="1" x14ac:dyDescent="0.25">
      <c r="A1755" s="91" t="s">
        <v>1129</v>
      </c>
      <c r="B1755" s="23" t="s">
        <v>559</v>
      </c>
      <c r="C1755" s="36" t="s">
        <v>3062</v>
      </c>
      <c r="D1755" s="88"/>
      <c r="E1755" s="89"/>
      <c r="F1755" s="37">
        <v>2504200</v>
      </c>
      <c r="G1755" s="34"/>
      <c r="H1755" s="37">
        <v>832979.77</v>
      </c>
      <c r="I1755" s="34"/>
      <c r="J1755" s="38" t="s">
        <v>3054</v>
      </c>
      <c r="K1755" s="34"/>
    </row>
    <row r="1756" spans="1:11" ht="88.5" x14ac:dyDescent="0.25">
      <c r="A1756" s="90" t="s">
        <v>1133</v>
      </c>
      <c r="B1756" s="23" t="s">
        <v>559</v>
      </c>
      <c r="C1756" s="36" t="s">
        <v>3063</v>
      </c>
      <c r="D1756" s="88"/>
      <c r="E1756" s="89"/>
      <c r="F1756" s="37">
        <v>2504200</v>
      </c>
      <c r="G1756" s="34"/>
      <c r="H1756" s="37">
        <v>832979.77</v>
      </c>
      <c r="I1756" s="34"/>
      <c r="J1756" s="38" t="s">
        <v>3054</v>
      </c>
      <c r="K1756" s="34"/>
    </row>
    <row r="1757" spans="1:11" x14ac:dyDescent="0.25">
      <c r="A1757" s="90" t="s">
        <v>3064</v>
      </c>
      <c r="B1757" s="23" t="s">
        <v>559</v>
      </c>
      <c r="C1757" s="36" t="s">
        <v>3065</v>
      </c>
      <c r="D1757" s="88"/>
      <c r="E1757" s="89"/>
      <c r="F1757" s="37">
        <v>1193118820.46</v>
      </c>
      <c r="G1757" s="34"/>
      <c r="H1757" s="37">
        <v>1087174844.1400001</v>
      </c>
      <c r="I1757" s="34"/>
      <c r="J1757" s="38" t="s">
        <v>3066</v>
      </c>
      <c r="K1757" s="34"/>
    </row>
    <row r="1758" spans="1:11" ht="30" x14ac:dyDescent="0.25">
      <c r="A1758" s="90" t="s">
        <v>8152</v>
      </c>
      <c r="B1758" s="23" t="s">
        <v>559</v>
      </c>
      <c r="C1758" s="36" t="s">
        <v>3067</v>
      </c>
      <c r="D1758" s="88"/>
      <c r="E1758" s="89"/>
      <c r="F1758" s="37">
        <v>8000000</v>
      </c>
      <c r="G1758" s="34"/>
      <c r="H1758" s="37">
        <v>7999792.1799999997</v>
      </c>
      <c r="I1758" s="34"/>
      <c r="J1758" s="38" t="s">
        <v>3068</v>
      </c>
      <c r="K1758" s="34"/>
    </row>
    <row r="1759" spans="1:11" ht="20.25" x14ac:dyDescent="0.25">
      <c r="A1759" s="91" t="s">
        <v>8161</v>
      </c>
      <c r="B1759" s="23" t="s">
        <v>559</v>
      </c>
      <c r="C1759" s="36" t="s">
        <v>3069</v>
      </c>
      <c r="D1759" s="88"/>
      <c r="E1759" s="89"/>
      <c r="F1759" s="37">
        <v>8000000</v>
      </c>
      <c r="G1759" s="34"/>
      <c r="H1759" s="37">
        <v>7999792.1799999997</v>
      </c>
      <c r="I1759" s="34"/>
      <c r="J1759" s="38" t="s">
        <v>3068</v>
      </c>
      <c r="K1759" s="34"/>
    </row>
    <row r="1760" spans="1:11" ht="49.5" x14ac:dyDescent="0.25">
      <c r="A1760" s="91" t="s">
        <v>8162</v>
      </c>
      <c r="B1760" s="23" t="s">
        <v>559</v>
      </c>
      <c r="C1760" s="36" t="s">
        <v>3070</v>
      </c>
      <c r="D1760" s="88"/>
      <c r="E1760" s="89"/>
      <c r="F1760" s="35">
        <v>8000000</v>
      </c>
      <c r="G1760" s="34"/>
      <c r="H1760" s="35">
        <v>7999792.1799999997</v>
      </c>
      <c r="I1760" s="34"/>
      <c r="J1760" s="38" t="s">
        <v>3068</v>
      </c>
      <c r="K1760" s="34"/>
    </row>
    <row r="1761" spans="1:11" ht="137.25" x14ac:dyDescent="0.25">
      <c r="A1761" s="90" t="s">
        <v>8530</v>
      </c>
      <c r="B1761" s="23" t="s">
        <v>559</v>
      </c>
      <c r="C1761" s="36" t="s">
        <v>3071</v>
      </c>
      <c r="D1761" s="88"/>
      <c r="E1761" s="89"/>
      <c r="F1761" s="37">
        <v>7157894.7400000002</v>
      </c>
      <c r="G1761" s="34"/>
      <c r="H1761" s="37">
        <v>7157894.7400000002</v>
      </c>
      <c r="I1761" s="34"/>
      <c r="J1761" s="38" t="s">
        <v>578</v>
      </c>
      <c r="K1761" s="34"/>
    </row>
    <row r="1762" spans="1:11" x14ac:dyDescent="0.25">
      <c r="A1762" s="91" t="s">
        <v>1191</v>
      </c>
      <c r="B1762" s="23" t="s">
        <v>559</v>
      </c>
      <c r="C1762" s="36" t="s">
        <v>3072</v>
      </c>
      <c r="D1762" s="88"/>
      <c r="E1762" s="89"/>
      <c r="F1762" s="37">
        <v>7157894.7400000002</v>
      </c>
      <c r="G1762" s="34"/>
      <c r="H1762" s="37">
        <v>7157894.7400000002</v>
      </c>
      <c r="I1762" s="34"/>
      <c r="J1762" s="38" t="s">
        <v>578</v>
      </c>
      <c r="K1762" s="34"/>
    </row>
    <row r="1763" spans="1:11" x14ac:dyDescent="0.25">
      <c r="A1763" s="91" t="s">
        <v>1193</v>
      </c>
      <c r="B1763" s="23" t="s">
        <v>559</v>
      </c>
      <c r="C1763" s="36" t="s">
        <v>3073</v>
      </c>
      <c r="D1763" s="88"/>
      <c r="E1763" s="89"/>
      <c r="F1763" s="37">
        <v>7157894.7400000002</v>
      </c>
      <c r="G1763" s="34"/>
      <c r="H1763" s="37">
        <v>7157894.7400000002</v>
      </c>
      <c r="I1763" s="34"/>
      <c r="J1763" s="38" t="s">
        <v>578</v>
      </c>
      <c r="K1763" s="34"/>
    </row>
    <row r="1764" spans="1:11" ht="39.75" x14ac:dyDescent="0.25">
      <c r="A1764" s="90" t="s">
        <v>1195</v>
      </c>
      <c r="B1764" s="23" t="s">
        <v>559</v>
      </c>
      <c r="C1764" s="36" t="s">
        <v>3074</v>
      </c>
      <c r="D1764" s="88"/>
      <c r="E1764" s="89"/>
      <c r="F1764" s="37">
        <v>7157894.7400000002</v>
      </c>
      <c r="G1764" s="34"/>
      <c r="H1764" s="37">
        <v>7157894.7400000002</v>
      </c>
      <c r="I1764" s="34"/>
      <c r="J1764" s="38" t="s">
        <v>578</v>
      </c>
      <c r="K1764" s="34"/>
    </row>
    <row r="1765" spans="1:11" ht="98.25" x14ac:dyDescent="0.25">
      <c r="A1765" s="90" t="s">
        <v>8531</v>
      </c>
      <c r="B1765" s="23" t="s">
        <v>559</v>
      </c>
      <c r="C1765" s="36" t="s">
        <v>3075</v>
      </c>
      <c r="D1765" s="88"/>
      <c r="E1765" s="89"/>
      <c r="F1765" s="37">
        <v>842105.26</v>
      </c>
      <c r="G1765" s="34"/>
      <c r="H1765" s="37">
        <v>841897.44</v>
      </c>
      <c r="I1765" s="34"/>
      <c r="J1765" s="38" t="s">
        <v>3068</v>
      </c>
      <c r="K1765" s="34"/>
    </row>
    <row r="1766" spans="1:11" x14ac:dyDescent="0.25">
      <c r="A1766" s="91" t="s">
        <v>1191</v>
      </c>
      <c r="B1766" s="23" t="s">
        <v>559</v>
      </c>
      <c r="C1766" s="36" t="s">
        <v>3076</v>
      </c>
      <c r="D1766" s="88"/>
      <c r="E1766" s="89"/>
      <c r="F1766" s="37">
        <v>842105.26</v>
      </c>
      <c r="G1766" s="34"/>
      <c r="H1766" s="37">
        <v>841897.44</v>
      </c>
      <c r="I1766" s="34"/>
      <c r="J1766" s="38" t="s">
        <v>3068</v>
      </c>
      <c r="K1766" s="34"/>
    </row>
    <row r="1767" spans="1:11" x14ac:dyDescent="0.25">
      <c r="A1767" s="91" t="s">
        <v>1193</v>
      </c>
      <c r="B1767" s="23" t="s">
        <v>559</v>
      </c>
      <c r="C1767" s="36" t="s">
        <v>3077</v>
      </c>
      <c r="D1767" s="88"/>
      <c r="E1767" s="89"/>
      <c r="F1767" s="37">
        <v>842105.26</v>
      </c>
      <c r="G1767" s="34"/>
      <c r="H1767" s="37">
        <v>841897.44</v>
      </c>
      <c r="I1767" s="34"/>
      <c r="J1767" s="38" t="s">
        <v>3068</v>
      </c>
      <c r="K1767" s="34"/>
    </row>
    <row r="1768" spans="1:11" ht="39.75" x14ac:dyDescent="0.25">
      <c r="A1768" s="90" t="s">
        <v>1195</v>
      </c>
      <c r="B1768" s="23" t="s">
        <v>559</v>
      </c>
      <c r="C1768" s="36" t="s">
        <v>3078</v>
      </c>
      <c r="D1768" s="88"/>
      <c r="E1768" s="89"/>
      <c r="F1768" s="37">
        <v>842105.26</v>
      </c>
      <c r="G1768" s="34"/>
      <c r="H1768" s="37">
        <v>841897.44</v>
      </c>
      <c r="I1768" s="34"/>
      <c r="J1768" s="38" t="s">
        <v>3068</v>
      </c>
      <c r="K1768" s="34"/>
    </row>
    <row r="1769" spans="1:11" ht="30" x14ac:dyDescent="0.25">
      <c r="A1769" s="90" t="s">
        <v>8250</v>
      </c>
      <c r="B1769" s="23" t="s">
        <v>559</v>
      </c>
      <c r="C1769" s="36" t="s">
        <v>3079</v>
      </c>
      <c r="D1769" s="88"/>
      <c r="E1769" s="89"/>
      <c r="F1769" s="37">
        <v>1155446820.46</v>
      </c>
      <c r="G1769" s="34"/>
      <c r="H1769" s="37">
        <v>1049630051.96</v>
      </c>
      <c r="I1769" s="34"/>
      <c r="J1769" s="38" t="s">
        <v>3080</v>
      </c>
      <c r="K1769" s="34"/>
    </row>
    <row r="1770" spans="1:11" ht="20.25" x14ac:dyDescent="0.25">
      <c r="A1770" s="91" t="s">
        <v>8258</v>
      </c>
      <c r="B1770" s="23" t="s">
        <v>559</v>
      </c>
      <c r="C1770" s="36" t="s">
        <v>3081</v>
      </c>
      <c r="D1770" s="88"/>
      <c r="E1770" s="89"/>
      <c r="F1770" s="37">
        <v>197960765.63</v>
      </c>
      <c r="G1770" s="34"/>
      <c r="H1770" s="37">
        <v>196529675.81</v>
      </c>
      <c r="I1770" s="34"/>
      <c r="J1770" s="38" t="s">
        <v>3082</v>
      </c>
      <c r="K1770" s="34"/>
    </row>
    <row r="1771" spans="1:11" ht="49.5" x14ac:dyDescent="0.25">
      <c r="A1771" s="91" t="s">
        <v>3083</v>
      </c>
      <c r="B1771" s="23" t="s">
        <v>559</v>
      </c>
      <c r="C1771" s="36" t="s">
        <v>3084</v>
      </c>
      <c r="D1771" s="88"/>
      <c r="E1771" s="89"/>
      <c r="F1771" s="35">
        <v>39348523.82</v>
      </c>
      <c r="G1771" s="34"/>
      <c r="H1771" s="35">
        <v>37917434</v>
      </c>
      <c r="I1771" s="34"/>
      <c r="J1771" s="38" t="s">
        <v>3082</v>
      </c>
      <c r="K1771" s="34"/>
    </row>
    <row r="1772" spans="1:11" ht="156.75" x14ac:dyDescent="0.25">
      <c r="A1772" s="90" t="s">
        <v>3085</v>
      </c>
      <c r="B1772" s="23" t="s">
        <v>559</v>
      </c>
      <c r="C1772" s="36" t="s">
        <v>3086</v>
      </c>
      <c r="D1772" s="88"/>
      <c r="E1772" s="89"/>
      <c r="F1772" s="37">
        <v>39348523.82</v>
      </c>
      <c r="G1772" s="34"/>
      <c r="H1772" s="37">
        <v>37917434</v>
      </c>
      <c r="I1772" s="34"/>
      <c r="J1772" s="38" t="s">
        <v>3082</v>
      </c>
      <c r="K1772" s="34"/>
    </row>
    <row r="1773" spans="1:11" x14ac:dyDescent="0.25">
      <c r="A1773" s="91" t="s">
        <v>610</v>
      </c>
      <c r="B1773" s="23" t="s">
        <v>559</v>
      </c>
      <c r="C1773" s="36" t="s">
        <v>3087</v>
      </c>
      <c r="D1773" s="88"/>
      <c r="E1773" s="89"/>
      <c r="F1773" s="37">
        <v>39348523.82</v>
      </c>
      <c r="G1773" s="34"/>
      <c r="H1773" s="37">
        <v>37917434</v>
      </c>
      <c r="I1773" s="34"/>
      <c r="J1773" s="38" t="s">
        <v>3082</v>
      </c>
      <c r="K1773" s="34"/>
    </row>
    <row r="1774" spans="1:11" ht="49.5" x14ac:dyDescent="0.25">
      <c r="A1774" s="91" t="s">
        <v>1129</v>
      </c>
      <c r="B1774" s="23" t="s">
        <v>559</v>
      </c>
      <c r="C1774" s="36" t="s">
        <v>3088</v>
      </c>
      <c r="D1774" s="88"/>
      <c r="E1774" s="89"/>
      <c r="F1774" s="37">
        <v>39348523.82</v>
      </c>
      <c r="G1774" s="34"/>
      <c r="H1774" s="37">
        <v>37917434</v>
      </c>
      <c r="I1774" s="34"/>
      <c r="J1774" s="38" t="s">
        <v>3082</v>
      </c>
      <c r="K1774" s="34"/>
    </row>
    <row r="1775" spans="1:11" ht="49.5" x14ac:dyDescent="0.25">
      <c r="A1775" s="90" t="s">
        <v>1131</v>
      </c>
      <c r="B1775" s="23" t="s">
        <v>559</v>
      </c>
      <c r="C1775" s="36" t="s">
        <v>3089</v>
      </c>
      <c r="D1775" s="88"/>
      <c r="E1775" s="89"/>
      <c r="F1775" s="37">
        <v>39348523.82</v>
      </c>
      <c r="G1775" s="34"/>
      <c r="H1775" s="37">
        <v>37917434</v>
      </c>
      <c r="I1775" s="34"/>
      <c r="J1775" s="38" t="s">
        <v>3082</v>
      </c>
      <c r="K1775" s="34"/>
    </row>
    <row r="1776" spans="1:11" ht="30" x14ac:dyDescent="0.25">
      <c r="A1776" s="91" t="s">
        <v>8259</v>
      </c>
      <c r="B1776" s="23" t="s">
        <v>559</v>
      </c>
      <c r="C1776" s="36" t="s">
        <v>3090</v>
      </c>
      <c r="D1776" s="88"/>
      <c r="E1776" s="89"/>
      <c r="F1776" s="35">
        <v>10586965.66</v>
      </c>
      <c r="G1776" s="34"/>
      <c r="H1776" s="35">
        <v>10586965.66</v>
      </c>
      <c r="I1776" s="34"/>
      <c r="J1776" s="38" t="s">
        <v>578</v>
      </c>
      <c r="K1776" s="34"/>
    </row>
    <row r="1777" spans="1:11" ht="127.5" x14ac:dyDescent="0.25">
      <c r="A1777" s="90" t="s">
        <v>3091</v>
      </c>
      <c r="B1777" s="23" t="s">
        <v>559</v>
      </c>
      <c r="C1777" s="36" t="s">
        <v>3092</v>
      </c>
      <c r="D1777" s="88"/>
      <c r="E1777" s="89"/>
      <c r="F1777" s="37">
        <v>10586965.66</v>
      </c>
      <c r="G1777" s="34"/>
      <c r="H1777" s="37">
        <v>10586965.66</v>
      </c>
      <c r="I1777" s="34"/>
      <c r="J1777" s="38" t="s">
        <v>578</v>
      </c>
      <c r="K1777" s="34"/>
    </row>
    <row r="1778" spans="1:11" x14ac:dyDescent="0.25">
      <c r="A1778" s="91" t="s">
        <v>1191</v>
      </c>
      <c r="B1778" s="23" t="s">
        <v>559</v>
      </c>
      <c r="C1778" s="36" t="s">
        <v>3093</v>
      </c>
      <c r="D1778" s="88"/>
      <c r="E1778" s="89"/>
      <c r="F1778" s="37">
        <v>10586965.66</v>
      </c>
      <c r="G1778" s="34"/>
      <c r="H1778" s="37">
        <v>10586965.66</v>
      </c>
      <c r="I1778" s="34"/>
      <c r="J1778" s="38" t="s">
        <v>578</v>
      </c>
      <c r="K1778" s="34"/>
    </row>
    <row r="1779" spans="1:11" x14ac:dyDescent="0.25">
      <c r="A1779" s="91" t="s">
        <v>1193</v>
      </c>
      <c r="B1779" s="23" t="s">
        <v>559</v>
      </c>
      <c r="C1779" s="36" t="s">
        <v>3094</v>
      </c>
      <c r="D1779" s="88"/>
      <c r="E1779" s="89"/>
      <c r="F1779" s="37">
        <v>10586965.66</v>
      </c>
      <c r="G1779" s="34"/>
      <c r="H1779" s="37">
        <v>10586965.66</v>
      </c>
      <c r="I1779" s="34"/>
      <c r="J1779" s="38" t="s">
        <v>578</v>
      </c>
      <c r="K1779" s="34"/>
    </row>
    <row r="1780" spans="1:11" ht="39.75" x14ac:dyDescent="0.25">
      <c r="A1780" s="90" t="s">
        <v>1195</v>
      </c>
      <c r="B1780" s="23" t="s">
        <v>559</v>
      </c>
      <c r="C1780" s="36" t="s">
        <v>3095</v>
      </c>
      <c r="D1780" s="88"/>
      <c r="E1780" s="89"/>
      <c r="F1780" s="37">
        <v>10586965.66</v>
      </c>
      <c r="G1780" s="34"/>
      <c r="H1780" s="37">
        <v>10586965.66</v>
      </c>
      <c r="I1780" s="34"/>
      <c r="J1780" s="38" t="s">
        <v>578</v>
      </c>
      <c r="K1780" s="34"/>
    </row>
    <row r="1781" spans="1:11" ht="30" x14ac:dyDescent="0.25">
      <c r="A1781" s="91" t="s">
        <v>8260</v>
      </c>
      <c r="B1781" s="23" t="s">
        <v>559</v>
      </c>
      <c r="C1781" s="36" t="s">
        <v>3096</v>
      </c>
      <c r="D1781" s="88"/>
      <c r="E1781" s="89"/>
      <c r="F1781" s="35">
        <v>146201469.06999999</v>
      </c>
      <c r="G1781" s="34"/>
      <c r="H1781" s="35">
        <v>146201469.06999999</v>
      </c>
      <c r="I1781" s="34"/>
      <c r="J1781" s="38" t="s">
        <v>578</v>
      </c>
      <c r="K1781" s="34"/>
    </row>
    <row r="1782" spans="1:11" ht="117.75" x14ac:dyDescent="0.25">
      <c r="A1782" s="90" t="s">
        <v>8532</v>
      </c>
      <c r="B1782" s="23" t="s">
        <v>559</v>
      </c>
      <c r="C1782" s="36" t="s">
        <v>3097</v>
      </c>
      <c r="D1782" s="88"/>
      <c r="E1782" s="89"/>
      <c r="F1782" s="37">
        <v>146201469.06999999</v>
      </c>
      <c r="G1782" s="34"/>
      <c r="H1782" s="37">
        <v>146201469.06999999</v>
      </c>
      <c r="I1782" s="34"/>
      <c r="J1782" s="38" t="s">
        <v>578</v>
      </c>
      <c r="K1782" s="34"/>
    </row>
    <row r="1783" spans="1:11" x14ac:dyDescent="0.25">
      <c r="A1783" s="91" t="s">
        <v>1191</v>
      </c>
      <c r="B1783" s="23" t="s">
        <v>559</v>
      </c>
      <c r="C1783" s="36" t="s">
        <v>3098</v>
      </c>
      <c r="D1783" s="88"/>
      <c r="E1783" s="89"/>
      <c r="F1783" s="37">
        <v>146201469.06999999</v>
      </c>
      <c r="G1783" s="34"/>
      <c r="H1783" s="37">
        <v>146201469.06999999</v>
      </c>
      <c r="I1783" s="34"/>
      <c r="J1783" s="38" t="s">
        <v>578</v>
      </c>
      <c r="K1783" s="34"/>
    </row>
    <row r="1784" spans="1:11" x14ac:dyDescent="0.25">
      <c r="A1784" s="91" t="s">
        <v>1193</v>
      </c>
      <c r="B1784" s="23" t="s">
        <v>559</v>
      </c>
      <c r="C1784" s="36" t="s">
        <v>3099</v>
      </c>
      <c r="D1784" s="88"/>
      <c r="E1784" s="89"/>
      <c r="F1784" s="37">
        <v>146201469.06999999</v>
      </c>
      <c r="G1784" s="34"/>
      <c r="H1784" s="37">
        <v>146201469.06999999</v>
      </c>
      <c r="I1784" s="34"/>
      <c r="J1784" s="38" t="s">
        <v>578</v>
      </c>
      <c r="K1784" s="34"/>
    </row>
    <row r="1785" spans="1:11" ht="39.75" x14ac:dyDescent="0.25">
      <c r="A1785" s="90" t="s">
        <v>1195</v>
      </c>
      <c r="B1785" s="23" t="s">
        <v>559</v>
      </c>
      <c r="C1785" s="36" t="s">
        <v>3100</v>
      </c>
      <c r="D1785" s="88"/>
      <c r="E1785" s="89"/>
      <c r="F1785" s="37">
        <v>146201469.06999999</v>
      </c>
      <c r="G1785" s="34"/>
      <c r="H1785" s="37">
        <v>146201469.06999999</v>
      </c>
      <c r="I1785" s="34"/>
      <c r="J1785" s="38" t="s">
        <v>578</v>
      </c>
      <c r="K1785" s="34"/>
    </row>
    <row r="1786" spans="1:11" ht="147" x14ac:dyDescent="0.25">
      <c r="A1786" s="90" t="s">
        <v>8533</v>
      </c>
      <c r="B1786" s="23" t="s">
        <v>559</v>
      </c>
      <c r="C1786" s="36" t="s">
        <v>3101</v>
      </c>
      <c r="D1786" s="88"/>
      <c r="E1786" s="89"/>
      <c r="F1786" s="37">
        <v>1823807.08</v>
      </c>
      <c r="G1786" s="34"/>
      <c r="H1786" s="37">
        <v>1823807.08</v>
      </c>
      <c r="I1786" s="34"/>
      <c r="J1786" s="38" t="s">
        <v>578</v>
      </c>
      <c r="K1786" s="34"/>
    </row>
    <row r="1787" spans="1:11" x14ac:dyDescent="0.25">
      <c r="A1787" s="91" t="s">
        <v>1191</v>
      </c>
      <c r="B1787" s="23" t="s">
        <v>559</v>
      </c>
      <c r="C1787" s="36" t="s">
        <v>3102</v>
      </c>
      <c r="D1787" s="88"/>
      <c r="E1787" s="89"/>
      <c r="F1787" s="37">
        <v>1823807.08</v>
      </c>
      <c r="G1787" s="34"/>
      <c r="H1787" s="37">
        <v>1823807.08</v>
      </c>
      <c r="I1787" s="34"/>
      <c r="J1787" s="38" t="s">
        <v>578</v>
      </c>
      <c r="K1787" s="34"/>
    </row>
    <row r="1788" spans="1:11" x14ac:dyDescent="0.25">
      <c r="A1788" s="91" t="s">
        <v>1193</v>
      </c>
      <c r="B1788" s="23" t="s">
        <v>559</v>
      </c>
      <c r="C1788" s="36" t="s">
        <v>3103</v>
      </c>
      <c r="D1788" s="88"/>
      <c r="E1788" s="89"/>
      <c r="F1788" s="37">
        <v>1823807.08</v>
      </c>
      <c r="G1788" s="34"/>
      <c r="H1788" s="37">
        <v>1823807.08</v>
      </c>
      <c r="I1788" s="34"/>
      <c r="J1788" s="38" t="s">
        <v>578</v>
      </c>
      <c r="K1788" s="34"/>
    </row>
    <row r="1789" spans="1:11" ht="39.75" x14ac:dyDescent="0.25">
      <c r="A1789" s="90" t="s">
        <v>1195</v>
      </c>
      <c r="B1789" s="23" t="s">
        <v>559</v>
      </c>
      <c r="C1789" s="36" t="s">
        <v>3104</v>
      </c>
      <c r="D1789" s="88"/>
      <c r="E1789" s="89"/>
      <c r="F1789" s="37">
        <v>1823807.08</v>
      </c>
      <c r="G1789" s="34"/>
      <c r="H1789" s="37">
        <v>1823807.08</v>
      </c>
      <c r="I1789" s="34"/>
      <c r="J1789" s="38" t="s">
        <v>578</v>
      </c>
      <c r="K1789" s="34"/>
    </row>
    <row r="1790" spans="1:11" x14ac:dyDescent="0.25">
      <c r="A1790" s="91" t="s">
        <v>8261</v>
      </c>
      <c r="B1790" s="23" t="s">
        <v>559</v>
      </c>
      <c r="C1790" s="36" t="s">
        <v>3105</v>
      </c>
      <c r="D1790" s="88"/>
      <c r="E1790" s="89"/>
      <c r="F1790" s="37">
        <v>181967314.83000001</v>
      </c>
      <c r="G1790" s="34"/>
      <c r="H1790" s="37">
        <v>96225644.829999998</v>
      </c>
      <c r="I1790" s="34"/>
      <c r="J1790" s="38" t="s">
        <v>3106</v>
      </c>
      <c r="K1790" s="34"/>
    </row>
    <row r="1791" spans="1:11" ht="49.5" x14ac:dyDescent="0.25">
      <c r="A1791" s="91" t="s">
        <v>8262</v>
      </c>
      <c r="B1791" s="23" t="s">
        <v>559</v>
      </c>
      <c r="C1791" s="36" t="s">
        <v>3107</v>
      </c>
      <c r="D1791" s="88"/>
      <c r="E1791" s="89"/>
      <c r="F1791" s="35">
        <v>63841067.93</v>
      </c>
      <c r="G1791" s="34"/>
      <c r="H1791" s="35">
        <v>63541397.93</v>
      </c>
      <c r="I1791" s="34"/>
      <c r="J1791" s="38" t="s">
        <v>3108</v>
      </c>
      <c r="K1791" s="34"/>
    </row>
    <row r="1792" spans="1:11" ht="127.5" x14ac:dyDescent="0.25">
      <c r="A1792" s="90" t="s">
        <v>3109</v>
      </c>
      <c r="B1792" s="23" t="s">
        <v>559</v>
      </c>
      <c r="C1792" s="36" t="s">
        <v>3110</v>
      </c>
      <c r="D1792" s="88"/>
      <c r="E1792" s="89"/>
      <c r="F1792" s="37">
        <v>63841067.93</v>
      </c>
      <c r="G1792" s="34"/>
      <c r="H1792" s="37">
        <v>63541397.93</v>
      </c>
      <c r="I1792" s="34"/>
      <c r="J1792" s="38" t="s">
        <v>3108</v>
      </c>
      <c r="K1792" s="34"/>
    </row>
    <row r="1793" spans="1:11" x14ac:dyDescent="0.25">
      <c r="A1793" s="91" t="s">
        <v>610</v>
      </c>
      <c r="B1793" s="23" t="s">
        <v>559</v>
      </c>
      <c r="C1793" s="36" t="s">
        <v>3111</v>
      </c>
      <c r="D1793" s="88"/>
      <c r="E1793" s="89"/>
      <c r="F1793" s="37">
        <v>63841067.93</v>
      </c>
      <c r="G1793" s="34"/>
      <c r="H1793" s="37">
        <v>63541397.93</v>
      </c>
      <c r="I1793" s="34"/>
      <c r="J1793" s="38" t="s">
        <v>3108</v>
      </c>
      <c r="K1793" s="34"/>
    </row>
    <row r="1794" spans="1:11" ht="49.5" x14ac:dyDescent="0.25">
      <c r="A1794" s="91" t="s">
        <v>1129</v>
      </c>
      <c r="B1794" s="23" t="s">
        <v>559</v>
      </c>
      <c r="C1794" s="36" t="s">
        <v>3112</v>
      </c>
      <c r="D1794" s="88"/>
      <c r="E1794" s="89"/>
      <c r="F1794" s="37">
        <v>63841067.93</v>
      </c>
      <c r="G1794" s="34"/>
      <c r="H1794" s="37">
        <v>63541397.93</v>
      </c>
      <c r="I1794" s="34"/>
      <c r="J1794" s="38" t="s">
        <v>3108</v>
      </c>
      <c r="K1794" s="34"/>
    </row>
    <row r="1795" spans="1:11" ht="49.5" x14ac:dyDescent="0.25">
      <c r="A1795" s="90" t="s">
        <v>1131</v>
      </c>
      <c r="B1795" s="23" t="s">
        <v>559</v>
      </c>
      <c r="C1795" s="36" t="s">
        <v>3113</v>
      </c>
      <c r="D1795" s="88"/>
      <c r="E1795" s="89"/>
      <c r="F1795" s="37">
        <v>63841067.93</v>
      </c>
      <c r="G1795" s="34"/>
      <c r="H1795" s="37">
        <v>63541397.93</v>
      </c>
      <c r="I1795" s="34"/>
      <c r="J1795" s="38" t="s">
        <v>3108</v>
      </c>
      <c r="K1795" s="34"/>
    </row>
    <row r="1796" spans="1:11" ht="38.25" customHeight="1" x14ac:dyDescent="0.25">
      <c r="A1796" s="91" t="s">
        <v>8263</v>
      </c>
      <c r="B1796" s="23" t="s">
        <v>559</v>
      </c>
      <c r="C1796" s="36" t="s">
        <v>3114</v>
      </c>
      <c r="D1796" s="88"/>
      <c r="E1796" s="89"/>
      <c r="F1796" s="35">
        <v>3413496.9</v>
      </c>
      <c r="G1796" s="34"/>
      <c r="H1796" s="35">
        <v>3413496.9</v>
      </c>
      <c r="I1796" s="34"/>
      <c r="J1796" s="38" t="s">
        <v>578</v>
      </c>
      <c r="K1796" s="34"/>
    </row>
    <row r="1797" spans="1:11" ht="137.25" x14ac:dyDescent="0.25">
      <c r="A1797" s="90" t="s">
        <v>8534</v>
      </c>
      <c r="B1797" s="23" t="s">
        <v>559</v>
      </c>
      <c r="C1797" s="36" t="s">
        <v>3115</v>
      </c>
      <c r="D1797" s="88"/>
      <c r="E1797" s="89"/>
      <c r="F1797" s="37">
        <v>3413496.9</v>
      </c>
      <c r="G1797" s="34"/>
      <c r="H1797" s="37">
        <v>3413496.9</v>
      </c>
      <c r="I1797" s="34"/>
      <c r="J1797" s="38" t="s">
        <v>578</v>
      </c>
      <c r="K1797" s="34"/>
    </row>
    <row r="1798" spans="1:11" x14ac:dyDescent="0.25">
      <c r="A1798" s="91" t="s">
        <v>1191</v>
      </c>
      <c r="B1798" s="23" t="s">
        <v>559</v>
      </c>
      <c r="C1798" s="36" t="s">
        <v>3116</v>
      </c>
      <c r="D1798" s="88"/>
      <c r="E1798" s="89"/>
      <c r="F1798" s="37">
        <v>3413496.9</v>
      </c>
      <c r="G1798" s="34"/>
      <c r="H1798" s="37">
        <v>3413496.9</v>
      </c>
      <c r="I1798" s="34"/>
      <c r="J1798" s="38" t="s">
        <v>578</v>
      </c>
      <c r="K1798" s="34"/>
    </row>
    <row r="1799" spans="1:11" x14ac:dyDescent="0.25">
      <c r="A1799" s="91" t="s">
        <v>1193</v>
      </c>
      <c r="B1799" s="23" t="s">
        <v>559</v>
      </c>
      <c r="C1799" s="36" t="s">
        <v>3117</v>
      </c>
      <c r="D1799" s="88"/>
      <c r="E1799" s="89"/>
      <c r="F1799" s="37">
        <v>3413496.9</v>
      </c>
      <c r="G1799" s="34"/>
      <c r="H1799" s="37">
        <v>3413496.9</v>
      </c>
      <c r="I1799" s="34"/>
      <c r="J1799" s="38" t="s">
        <v>578</v>
      </c>
      <c r="K1799" s="34"/>
    </row>
    <row r="1800" spans="1:11" ht="39.75" x14ac:dyDescent="0.25">
      <c r="A1800" s="90" t="s">
        <v>1195</v>
      </c>
      <c r="B1800" s="23" t="s">
        <v>559</v>
      </c>
      <c r="C1800" s="36" t="s">
        <v>3118</v>
      </c>
      <c r="D1800" s="88"/>
      <c r="E1800" s="89"/>
      <c r="F1800" s="37">
        <v>3413496.9</v>
      </c>
      <c r="G1800" s="34"/>
      <c r="H1800" s="37">
        <v>3413496.9</v>
      </c>
      <c r="I1800" s="34"/>
      <c r="J1800" s="38" t="s">
        <v>578</v>
      </c>
      <c r="K1800" s="34"/>
    </row>
    <row r="1801" spans="1:11" ht="30" x14ac:dyDescent="0.25">
      <c r="A1801" s="91" t="s">
        <v>8264</v>
      </c>
      <c r="B1801" s="23" t="s">
        <v>559</v>
      </c>
      <c r="C1801" s="36" t="s">
        <v>3119</v>
      </c>
      <c r="D1801" s="88"/>
      <c r="E1801" s="89"/>
      <c r="F1801" s="35">
        <v>114712750</v>
      </c>
      <c r="G1801" s="34"/>
      <c r="H1801" s="35">
        <v>29270750</v>
      </c>
      <c r="I1801" s="34"/>
      <c r="J1801" s="38" t="s">
        <v>3120</v>
      </c>
      <c r="K1801" s="34"/>
    </row>
    <row r="1802" spans="1:11" ht="88.5" x14ac:dyDescent="0.25">
      <c r="A1802" s="90" t="s">
        <v>3121</v>
      </c>
      <c r="B1802" s="23" t="s">
        <v>559</v>
      </c>
      <c r="C1802" s="36" t="s">
        <v>3122</v>
      </c>
      <c r="D1802" s="88"/>
      <c r="E1802" s="89"/>
      <c r="F1802" s="37">
        <v>114712750</v>
      </c>
      <c r="G1802" s="34"/>
      <c r="H1802" s="37">
        <v>29270750</v>
      </c>
      <c r="I1802" s="34"/>
      <c r="J1802" s="38" t="s">
        <v>3120</v>
      </c>
      <c r="K1802" s="34"/>
    </row>
    <row r="1803" spans="1:11" ht="30" x14ac:dyDescent="0.25">
      <c r="A1803" s="91" t="s">
        <v>1227</v>
      </c>
      <c r="B1803" s="23" t="s">
        <v>559</v>
      </c>
      <c r="C1803" s="36" t="s">
        <v>3123</v>
      </c>
      <c r="D1803" s="88"/>
      <c r="E1803" s="89"/>
      <c r="F1803" s="37">
        <v>114712750</v>
      </c>
      <c r="G1803" s="34"/>
      <c r="H1803" s="37">
        <v>29270750</v>
      </c>
      <c r="I1803" s="34"/>
      <c r="J1803" s="38" t="s">
        <v>3120</v>
      </c>
      <c r="K1803" s="34"/>
    </row>
    <row r="1804" spans="1:11" x14ac:dyDescent="0.25">
      <c r="A1804" s="91" t="s">
        <v>1848</v>
      </c>
      <c r="B1804" s="23" t="s">
        <v>559</v>
      </c>
      <c r="C1804" s="36" t="s">
        <v>3124</v>
      </c>
      <c r="D1804" s="88"/>
      <c r="E1804" s="89"/>
      <c r="F1804" s="37">
        <v>114712750</v>
      </c>
      <c r="G1804" s="34"/>
      <c r="H1804" s="37">
        <v>29270750</v>
      </c>
      <c r="I1804" s="34"/>
      <c r="J1804" s="38" t="s">
        <v>3120</v>
      </c>
      <c r="K1804" s="34"/>
    </row>
    <row r="1805" spans="1:11" ht="39.75" x14ac:dyDescent="0.25">
      <c r="A1805" s="90" t="s">
        <v>3125</v>
      </c>
      <c r="B1805" s="23" t="s">
        <v>559</v>
      </c>
      <c r="C1805" s="36" t="s">
        <v>3126</v>
      </c>
      <c r="D1805" s="88"/>
      <c r="E1805" s="89"/>
      <c r="F1805" s="37">
        <v>114712750</v>
      </c>
      <c r="G1805" s="34"/>
      <c r="H1805" s="37">
        <v>29270750</v>
      </c>
      <c r="I1805" s="34"/>
      <c r="J1805" s="38" t="s">
        <v>3120</v>
      </c>
      <c r="K1805" s="34"/>
    </row>
    <row r="1806" spans="1:11" x14ac:dyDescent="0.25">
      <c r="A1806" s="91" t="s">
        <v>8265</v>
      </c>
      <c r="B1806" s="23" t="s">
        <v>559</v>
      </c>
      <c r="C1806" s="36" t="s">
        <v>3127</v>
      </c>
      <c r="D1806" s="88"/>
      <c r="E1806" s="89"/>
      <c r="F1806" s="37">
        <v>741008000</v>
      </c>
      <c r="G1806" s="34"/>
      <c r="H1806" s="37">
        <v>722694022.24000001</v>
      </c>
      <c r="I1806" s="34"/>
      <c r="J1806" s="38" t="s">
        <v>3128</v>
      </c>
      <c r="K1806" s="34"/>
    </row>
    <row r="1807" spans="1:11" ht="39.75" x14ac:dyDescent="0.25">
      <c r="A1807" s="91" t="s">
        <v>8266</v>
      </c>
      <c r="B1807" s="23" t="s">
        <v>559</v>
      </c>
      <c r="C1807" s="36" t="s">
        <v>3129</v>
      </c>
      <c r="D1807" s="88"/>
      <c r="E1807" s="89"/>
      <c r="F1807" s="35">
        <v>644808000</v>
      </c>
      <c r="G1807" s="34"/>
      <c r="H1807" s="35">
        <v>632050146.88999999</v>
      </c>
      <c r="I1807" s="34"/>
      <c r="J1807" s="38" t="s">
        <v>3130</v>
      </c>
      <c r="K1807" s="34"/>
    </row>
    <row r="1808" spans="1:11" s="20" customFormat="1" ht="127.5" x14ac:dyDescent="0.25">
      <c r="A1808" s="90" t="s">
        <v>8535</v>
      </c>
      <c r="B1808" s="23" t="s">
        <v>559</v>
      </c>
      <c r="C1808" s="36" t="s">
        <v>3131</v>
      </c>
      <c r="D1808" s="88"/>
      <c r="E1808" s="89"/>
      <c r="F1808" s="37">
        <v>644808000</v>
      </c>
      <c r="G1808" s="34"/>
      <c r="H1808" s="37">
        <v>632050146.88999999</v>
      </c>
      <c r="I1808" s="34"/>
      <c r="J1808" s="38" t="s">
        <v>3130</v>
      </c>
      <c r="K1808" s="34"/>
    </row>
    <row r="1809" spans="1:11" x14ac:dyDescent="0.25">
      <c r="A1809" s="91" t="s">
        <v>610</v>
      </c>
      <c r="B1809" s="23" t="s">
        <v>559</v>
      </c>
      <c r="C1809" s="36" t="s">
        <v>3132</v>
      </c>
      <c r="D1809" s="88"/>
      <c r="E1809" s="89"/>
      <c r="F1809" s="37">
        <v>644808000</v>
      </c>
      <c r="G1809" s="34"/>
      <c r="H1809" s="37">
        <v>632050146.88999999</v>
      </c>
      <c r="I1809" s="34"/>
      <c r="J1809" s="38" t="s">
        <v>3130</v>
      </c>
      <c r="K1809" s="34"/>
    </row>
    <row r="1810" spans="1:11" ht="42" customHeight="1" x14ac:dyDescent="0.25">
      <c r="A1810" s="91" t="s">
        <v>1129</v>
      </c>
      <c r="B1810" s="23" t="s">
        <v>559</v>
      </c>
      <c r="C1810" s="36" t="s">
        <v>3133</v>
      </c>
      <c r="D1810" s="88"/>
      <c r="E1810" s="89"/>
      <c r="F1810" s="37">
        <v>644808000</v>
      </c>
      <c r="G1810" s="34"/>
      <c r="H1810" s="37">
        <v>632050146.88999999</v>
      </c>
      <c r="I1810" s="34"/>
      <c r="J1810" s="38" t="s">
        <v>3130</v>
      </c>
      <c r="K1810" s="34"/>
    </row>
    <row r="1811" spans="1:11" ht="49.5" x14ac:dyDescent="0.25">
      <c r="A1811" s="90" t="s">
        <v>1131</v>
      </c>
      <c r="B1811" s="23" t="s">
        <v>559</v>
      </c>
      <c r="C1811" s="36" t="s">
        <v>3134</v>
      </c>
      <c r="D1811" s="88"/>
      <c r="E1811" s="89"/>
      <c r="F1811" s="37">
        <v>644808000</v>
      </c>
      <c r="G1811" s="34"/>
      <c r="H1811" s="37">
        <v>632050146.88999999</v>
      </c>
      <c r="I1811" s="34"/>
      <c r="J1811" s="38" t="s">
        <v>3130</v>
      </c>
      <c r="K1811" s="34"/>
    </row>
    <row r="1812" spans="1:11" ht="39.75" x14ac:dyDescent="0.25">
      <c r="A1812" s="91" t="s">
        <v>8267</v>
      </c>
      <c r="B1812" s="23" t="s">
        <v>559</v>
      </c>
      <c r="C1812" s="36" t="s">
        <v>3135</v>
      </c>
      <c r="D1812" s="88"/>
      <c r="E1812" s="89"/>
      <c r="F1812" s="35">
        <v>58200000</v>
      </c>
      <c r="G1812" s="34"/>
      <c r="H1812" s="35">
        <v>58108497.350000001</v>
      </c>
      <c r="I1812" s="34"/>
      <c r="J1812" s="38" t="s">
        <v>3136</v>
      </c>
      <c r="K1812" s="34"/>
    </row>
    <row r="1813" spans="1:11" ht="127.5" x14ac:dyDescent="0.25">
      <c r="A1813" s="90" t="s">
        <v>8536</v>
      </c>
      <c r="B1813" s="23" t="s">
        <v>559</v>
      </c>
      <c r="C1813" s="36" t="s">
        <v>3137</v>
      </c>
      <c r="D1813" s="88"/>
      <c r="E1813" s="89"/>
      <c r="F1813" s="37">
        <v>58200000</v>
      </c>
      <c r="G1813" s="34"/>
      <c r="H1813" s="37">
        <v>58108497.350000001</v>
      </c>
      <c r="I1813" s="34"/>
      <c r="J1813" s="38" t="s">
        <v>3136</v>
      </c>
      <c r="K1813" s="34"/>
    </row>
    <row r="1814" spans="1:11" x14ac:dyDescent="0.25">
      <c r="A1814" s="91" t="s">
        <v>610</v>
      </c>
      <c r="B1814" s="23" t="s">
        <v>559</v>
      </c>
      <c r="C1814" s="36" t="s">
        <v>3138</v>
      </c>
      <c r="D1814" s="88"/>
      <c r="E1814" s="89"/>
      <c r="F1814" s="37">
        <v>58200000</v>
      </c>
      <c r="G1814" s="34"/>
      <c r="H1814" s="37">
        <v>58108497.350000001</v>
      </c>
      <c r="I1814" s="34"/>
      <c r="J1814" s="38" t="s">
        <v>3136</v>
      </c>
      <c r="K1814" s="34"/>
    </row>
    <row r="1815" spans="1:11" ht="38.25" customHeight="1" x14ac:dyDescent="0.25">
      <c r="A1815" s="91" t="s">
        <v>1129</v>
      </c>
      <c r="B1815" s="23" t="s">
        <v>559</v>
      </c>
      <c r="C1815" s="36" t="s">
        <v>3139</v>
      </c>
      <c r="D1815" s="88"/>
      <c r="E1815" s="89"/>
      <c r="F1815" s="37">
        <v>58200000</v>
      </c>
      <c r="G1815" s="34"/>
      <c r="H1815" s="37">
        <v>58108497.350000001</v>
      </c>
      <c r="I1815" s="34"/>
      <c r="J1815" s="38" t="s">
        <v>3136</v>
      </c>
      <c r="K1815" s="34"/>
    </row>
    <row r="1816" spans="1:11" ht="49.5" x14ac:dyDescent="0.25">
      <c r="A1816" s="90" t="s">
        <v>1131</v>
      </c>
      <c r="B1816" s="23" t="s">
        <v>559</v>
      </c>
      <c r="C1816" s="36" t="s">
        <v>3140</v>
      </c>
      <c r="D1816" s="88"/>
      <c r="E1816" s="89"/>
      <c r="F1816" s="37">
        <v>58200000</v>
      </c>
      <c r="G1816" s="34"/>
      <c r="H1816" s="37">
        <v>58108497.350000001</v>
      </c>
      <c r="I1816" s="34"/>
      <c r="J1816" s="38" t="s">
        <v>3136</v>
      </c>
      <c r="K1816" s="34"/>
    </row>
    <row r="1817" spans="1:11" ht="59.25" x14ac:dyDescent="0.25">
      <c r="A1817" s="91" t="s">
        <v>8268</v>
      </c>
      <c r="B1817" s="23" t="s">
        <v>559</v>
      </c>
      <c r="C1817" s="36" t="s">
        <v>3141</v>
      </c>
      <c r="D1817" s="88"/>
      <c r="E1817" s="89"/>
      <c r="F1817" s="35">
        <v>38000000</v>
      </c>
      <c r="G1817" s="34"/>
      <c r="H1817" s="35">
        <v>32535378</v>
      </c>
      <c r="I1817" s="34"/>
      <c r="J1817" s="38" t="s">
        <v>3142</v>
      </c>
      <c r="K1817" s="34"/>
    </row>
    <row r="1818" spans="1:11" ht="137.25" x14ac:dyDescent="0.25">
      <c r="A1818" s="90" t="s">
        <v>8537</v>
      </c>
      <c r="B1818" s="23" t="s">
        <v>559</v>
      </c>
      <c r="C1818" s="36" t="s">
        <v>3143</v>
      </c>
      <c r="D1818" s="88"/>
      <c r="E1818" s="89"/>
      <c r="F1818" s="37">
        <v>38000000</v>
      </c>
      <c r="G1818" s="34"/>
      <c r="H1818" s="37">
        <v>32535378</v>
      </c>
      <c r="I1818" s="34"/>
      <c r="J1818" s="38" t="s">
        <v>3142</v>
      </c>
      <c r="K1818" s="34"/>
    </row>
    <row r="1819" spans="1:11" x14ac:dyDescent="0.25">
      <c r="A1819" s="91" t="s">
        <v>610</v>
      </c>
      <c r="B1819" s="23" t="s">
        <v>559</v>
      </c>
      <c r="C1819" s="36" t="s">
        <v>3144</v>
      </c>
      <c r="D1819" s="88"/>
      <c r="E1819" s="89"/>
      <c r="F1819" s="37">
        <v>38000000</v>
      </c>
      <c r="G1819" s="34"/>
      <c r="H1819" s="37">
        <v>32535378</v>
      </c>
      <c r="I1819" s="34"/>
      <c r="J1819" s="38" t="s">
        <v>3142</v>
      </c>
      <c r="K1819" s="34"/>
    </row>
    <row r="1820" spans="1:11" ht="49.5" x14ac:dyDescent="0.25">
      <c r="A1820" s="91" t="s">
        <v>1129</v>
      </c>
      <c r="B1820" s="23" t="s">
        <v>559</v>
      </c>
      <c r="C1820" s="36" t="s">
        <v>3145</v>
      </c>
      <c r="D1820" s="88"/>
      <c r="E1820" s="89"/>
      <c r="F1820" s="37">
        <v>38000000</v>
      </c>
      <c r="G1820" s="34"/>
      <c r="H1820" s="37">
        <v>32535378</v>
      </c>
      <c r="I1820" s="34"/>
      <c r="J1820" s="38" t="s">
        <v>3142</v>
      </c>
      <c r="K1820" s="34"/>
    </row>
    <row r="1821" spans="1:11" ht="49.5" x14ac:dyDescent="0.25">
      <c r="A1821" s="90" t="s">
        <v>1131</v>
      </c>
      <c r="B1821" s="23" t="s">
        <v>559</v>
      </c>
      <c r="C1821" s="36" t="s">
        <v>3146</v>
      </c>
      <c r="D1821" s="88"/>
      <c r="E1821" s="89"/>
      <c r="F1821" s="37">
        <v>38000000</v>
      </c>
      <c r="G1821" s="34"/>
      <c r="H1821" s="37">
        <v>32535378</v>
      </c>
      <c r="I1821" s="34"/>
      <c r="J1821" s="38" t="s">
        <v>3142</v>
      </c>
      <c r="K1821" s="34"/>
    </row>
    <row r="1822" spans="1:11" ht="20.25" x14ac:dyDescent="0.25">
      <c r="A1822" s="91" t="s">
        <v>8538</v>
      </c>
      <c r="B1822" s="23" t="s">
        <v>559</v>
      </c>
      <c r="C1822" s="36" t="s">
        <v>3147</v>
      </c>
      <c r="D1822" s="88"/>
      <c r="E1822" s="89"/>
      <c r="F1822" s="37">
        <v>34510740</v>
      </c>
      <c r="G1822" s="34"/>
      <c r="H1822" s="37">
        <v>34180709.079999998</v>
      </c>
      <c r="I1822" s="34"/>
      <c r="J1822" s="38" t="s">
        <v>3148</v>
      </c>
      <c r="K1822" s="34"/>
    </row>
    <row r="1823" spans="1:11" ht="59.25" x14ac:dyDescent="0.25">
      <c r="A1823" s="91" t="s">
        <v>8539</v>
      </c>
      <c r="B1823" s="23" t="s">
        <v>559</v>
      </c>
      <c r="C1823" s="36" t="s">
        <v>3149</v>
      </c>
      <c r="D1823" s="88"/>
      <c r="E1823" s="89"/>
      <c r="F1823" s="35">
        <v>34510740</v>
      </c>
      <c r="G1823" s="34"/>
      <c r="H1823" s="35">
        <v>34180709.079999998</v>
      </c>
      <c r="I1823" s="34"/>
      <c r="J1823" s="38" t="s">
        <v>3148</v>
      </c>
      <c r="K1823" s="34"/>
    </row>
    <row r="1824" spans="1:11" ht="98.25" x14ac:dyDescent="0.25">
      <c r="A1824" s="90" t="s">
        <v>8540</v>
      </c>
      <c r="B1824" s="23" t="s">
        <v>559</v>
      </c>
      <c r="C1824" s="36" t="s">
        <v>3150</v>
      </c>
      <c r="D1824" s="88"/>
      <c r="E1824" s="89"/>
      <c r="F1824" s="37">
        <v>136000</v>
      </c>
      <c r="G1824" s="34"/>
      <c r="H1824" s="37">
        <v>135050</v>
      </c>
      <c r="I1824" s="34"/>
      <c r="J1824" s="38" t="s">
        <v>3151</v>
      </c>
      <c r="K1824" s="34"/>
    </row>
    <row r="1825" spans="1:11" ht="30" x14ac:dyDescent="0.25">
      <c r="A1825" s="91" t="s">
        <v>599</v>
      </c>
      <c r="B1825" s="23" t="s">
        <v>559</v>
      </c>
      <c r="C1825" s="36" t="s">
        <v>3152</v>
      </c>
      <c r="D1825" s="88"/>
      <c r="E1825" s="89"/>
      <c r="F1825" s="37">
        <v>136000</v>
      </c>
      <c r="G1825" s="34"/>
      <c r="H1825" s="37">
        <v>135050</v>
      </c>
      <c r="I1825" s="34"/>
      <c r="J1825" s="38" t="s">
        <v>3151</v>
      </c>
      <c r="K1825" s="34"/>
    </row>
    <row r="1826" spans="1:11" ht="30" x14ac:dyDescent="0.25">
      <c r="A1826" s="91" t="s">
        <v>602</v>
      </c>
      <c r="B1826" s="23" t="s">
        <v>559</v>
      </c>
      <c r="C1826" s="36" t="s">
        <v>3153</v>
      </c>
      <c r="D1826" s="88"/>
      <c r="E1826" s="89"/>
      <c r="F1826" s="37">
        <v>136000</v>
      </c>
      <c r="G1826" s="34"/>
      <c r="H1826" s="37">
        <v>135050</v>
      </c>
      <c r="I1826" s="34"/>
      <c r="J1826" s="38" t="s">
        <v>3151</v>
      </c>
      <c r="K1826" s="34"/>
    </row>
    <row r="1827" spans="1:11" x14ac:dyDescent="0.25">
      <c r="A1827" s="90" t="s">
        <v>607</v>
      </c>
      <c r="B1827" s="23" t="s">
        <v>559</v>
      </c>
      <c r="C1827" s="36" t="s">
        <v>3154</v>
      </c>
      <c r="D1827" s="88"/>
      <c r="E1827" s="89"/>
      <c r="F1827" s="37">
        <v>136000</v>
      </c>
      <c r="G1827" s="34"/>
      <c r="H1827" s="37">
        <v>135050</v>
      </c>
      <c r="I1827" s="34"/>
      <c r="J1827" s="38" t="s">
        <v>3151</v>
      </c>
      <c r="K1827" s="34"/>
    </row>
    <row r="1828" spans="1:11" ht="98.25" x14ac:dyDescent="0.25">
      <c r="A1828" s="90" t="s">
        <v>8541</v>
      </c>
      <c r="B1828" s="23" t="s">
        <v>559</v>
      </c>
      <c r="C1828" s="36" t="s">
        <v>3155</v>
      </c>
      <c r="D1828" s="88"/>
      <c r="E1828" s="89"/>
      <c r="F1828" s="37">
        <v>34374740</v>
      </c>
      <c r="G1828" s="34"/>
      <c r="H1828" s="37">
        <v>34045659.079999998</v>
      </c>
      <c r="I1828" s="34"/>
      <c r="J1828" s="38" t="s">
        <v>3156</v>
      </c>
      <c r="K1828" s="34"/>
    </row>
    <row r="1829" spans="1:11" ht="51.75" customHeight="1" x14ac:dyDescent="0.25">
      <c r="A1829" s="91" t="s">
        <v>570</v>
      </c>
      <c r="B1829" s="23" t="s">
        <v>559</v>
      </c>
      <c r="C1829" s="36" t="s">
        <v>3157</v>
      </c>
      <c r="D1829" s="88"/>
      <c r="E1829" s="89"/>
      <c r="F1829" s="37">
        <v>29937200</v>
      </c>
      <c r="G1829" s="34"/>
      <c r="H1829" s="37">
        <v>29927515.780000001</v>
      </c>
      <c r="I1829" s="34"/>
      <c r="J1829" s="38" t="s">
        <v>3158</v>
      </c>
      <c r="K1829" s="34"/>
    </row>
    <row r="1830" spans="1:11" ht="20.25" x14ac:dyDescent="0.25">
      <c r="A1830" s="91" t="s">
        <v>572</v>
      </c>
      <c r="B1830" s="23" t="s">
        <v>559</v>
      </c>
      <c r="C1830" s="36" t="s">
        <v>3159</v>
      </c>
      <c r="D1830" s="88"/>
      <c r="E1830" s="89"/>
      <c r="F1830" s="37">
        <v>29937200</v>
      </c>
      <c r="G1830" s="34"/>
      <c r="H1830" s="37">
        <v>29927515.780000001</v>
      </c>
      <c r="I1830" s="34"/>
      <c r="J1830" s="38" t="s">
        <v>3158</v>
      </c>
      <c r="K1830" s="34"/>
    </row>
    <row r="1831" spans="1:11" ht="20.25" x14ac:dyDescent="0.25">
      <c r="A1831" s="90" t="s">
        <v>574</v>
      </c>
      <c r="B1831" s="23" t="s">
        <v>559</v>
      </c>
      <c r="C1831" s="36" t="s">
        <v>3160</v>
      </c>
      <c r="D1831" s="88"/>
      <c r="E1831" s="89"/>
      <c r="F1831" s="37">
        <v>22881000</v>
      </c>
      <c r="G1831" s="34"/>
      <c r="H1831" s="37">
        <v>22880372</v>
      </c>
      <c r="I1831" s="34"/>
      <c r="J1831" s="38" t="s">
        <v>3161</v>
      </c>
      <c r="K1831" s="34"/>
    </row>
    <row r="1832" spans="1:11" ht="30" x14ac:dyDescent="0.25">
      <c r="A1832" s="90" t="s">
        <v>591</v>
      </c>
      <c r="B1832" s="23" t="s">
        <v>559</v>
      </c>
      <c r="C1832" s="36" t="s">
        <v>3162</v>
      </c>
      <c r="D1832" s="88"/>
      <c r="E1832" s="89"/>
      <c r="F1832" s="37">
        <v>1289768</v>
      </c>
      <c r="G1832" s="34"/>
      <c r="H1832" s="37">
        <v>1289767.78</v>
      </c>
      <c r="I1832" s="34"/>
      <c r="J1832" s="38" t="s">
        <v>3163</v>
      </c>
      <c r="K1832" s="34"/>
    </row>
    <row r="1833" spans="1:11" ht="39.75" x14ac:dyDescent="0.25">
      <c r="A1833" s="90" t="s">
        <v>576</v>
      </c>
      <c r="B1833" s="23" t="s">
        <v>559</v>
      </c>
      <c r="C1833" s="36" t="s">
        <v>3164</v>
      </c>
      <c r="D1833" s="88"/>
      <c r="E1833" s="89"/>
      <c r="F1833" s="37">
        <v>5766432</v>
      </c>
      <c r="G1833" s="34"/>
      <c r="H1833" s="37">
        <v>5757376</v>
      </c>
      <c r="I1833" s="34"/>
      <c r="J1833" s="38" t="s">
        <v>3165</v>
      </c>
      <c r="K1833" s="34"/>
    </row>
    <row r="1834" spans="1:11" ht="30" x14ac:dyDescent="0.25">
      <c r="A1834" s="91" t="s">
        <v>599</v>
      </c>
      <c r="B1834" s="23" t="s">
        <v>559</v>
      </c>
      <c r="C1834" s="36" t="s">
        <v>3166</v>
      </c>
      <c r="D1834" s="88"/>
      <c r="E1834" s="89"/>
      <c r="F1834" s="37">
        <v>4437540</v>
      </c>
      <c r="G1834" s="34"/>
      <c r="H1834" s="37">
        <v>4118143.3</v>
      </c>
      <c r="I1834" s="34"/>
      <c r="J1834" s="38" t="s">
        <v>3167</v>
      </c>
      <c r="K1834" s="34"/>
    </row>
    <row r="1835" spans="1:11" ht="30" x14ac:dyDescent="0.25">
      <c r="A1835" s="91" t="s">
        <v>602</v>
      </c>
      <c r="B1835" s="23" t="s">
        <v>559</v>
      </c>
      <c r="C1835" s="36" t="s">
        <v>3168</v>
      </c>
      <c r="D1835" s="88"/>
      <c r="E1835" s="89"/>
      <c r="F1835" s="37">
        <v>4437540</v>
      </c>
      <c r="G1835" s="34"/>
      <c r="H1835" s="37">
        <v>4118143.3</v>
      </c>
      <c r="I1835" s="34"/>
      <c r="J1835" s="38" t="s">
        <v>3167</v>
      </c>
      <c r="K1835" s="34"/>
    </row>
    <row r="1836" spans="1:11" ht="20.25" x14ac:dyDescent="0.25">
      <c r="A1836" s="90" t="s">
        <v>604</v>
      </c>
      <c r="B1836" s="23" t="s">
        <v>559</v>
      </c>
      <c r="C1836" s="36" t="s">
        <v>3169</v>
      </c>
      <c r="D1836" s="88"/>
      <c r="E1836" s="89"/>
      <c r="F1836" s="37">
        <v>426966</v>
      </c>
      <c r="G1836" s="34"/>
      <c r="H1836" s="37">
        <v>401406.56</v>
      </c>
      <c r="I1836" s="34"/>
      <c r="J1836" s="38" t="s">
        <v>3170</v>
      </c>
      <c r="K1836" s="34"/>
    </row>
    <row r="1837" spans="1:11" x14ac:dyDescent="0.25">
      <c r="A1837" s="90" t="s">
        <v>607</v>
      </c>
      <c r="B1837" s="23" t="s">
        <v>559</v>
      </c>
      <c r="C1837" s="36" t="s">
        <v>3171</v>
      </c>
      <c r="D1837" s="88"/>
      <c r="E1837" s="89"/>
      <c r="F1837" s="37">
        <v>4010574</v>
      </c>
      <c r="G1837" s="34"/>
      <c r="H1837" s="37">
        <v>3716736.74</v>
      </c>
      <c r="I1837" s="34"/>
      <c r="J1837" s="38" t="s">
        <v>3172</v>
      </c>
      <c r="K1837" s="34"/>
    </row>
    <row r="1838" spans="1:11" ht="20.25" x14ac:dyDescent="0.25">
      <c r="A1838" s="90" t="s">
        <v>8299</v>
      </c>
      <c r="B1838" s="23" t="s">
        <v>559</v>
      </c>
      <c r="C1838" s="36" t="s">
        <v>3173</v>
      </c>
      <c r="D1838" s="88"/>
      <c r="E1838" s="89"/>
      <c r="F1838" s="37">
        <v>3000000</v>
      </c>
      <c r="G1838" s="34"/>
      <c r="H1838" s="37">
        <v>3000000</v>
      </c>
      <c r="I1838" s="34"/>
      <c r="J1838" s="38" t="s">
        <v>578</v>
      </c>
      <c r="K1838" s="34"/>
    </row>
    <row r="1839" spans="1:11" ht="33" customHeight="1" x14ac:dyDescent="0.25">
      <c r="A1839" s="91" t="s">
        <v>8311</v>
      </c>
      <c r="B1839" s="23" t="s">
        <v>559</v>
      </c>
      <c r="C1839" s="36" t="s">
        <v>3174</v>
      </c>
      <c r="D1839" s="88"/>
      <c r="E1839" s="89"/>
      <c r="F1839" s="37">
        <v>3000000</v>
      </c>
      <c r="G1839" s="34"/>
      <c r="H1839" s="37">
        <v>3000000</v>
      </c>
      <c r="I1839" s="34"/>
      <c r="J1839" s="38" t="s">
        <v>578</v>
      </c>
      <c r="K1839" s="34"/>
    </row>
    <row r="1840" spans="1:11" ht="30" x14ac:dyDescent="0.25">
      <c r="A1840" s="91" t="s">
        <v>8315</v>
      </c>
      <c r="B1840" s="23" t="s">
        <v>559</v>
      </c>
      <c r="C1840" s="36" t="s">
        <v>3175</v>
      </c>
      <c r="D1840" s="88"/>
      <c r="E1840" s="89"/>
      <c r="F1840" s="35">
        <v>3000000</v>
      </c>
      <c r="G1840" s="34"/>
      <c r="H1840" s="35">
        <v>3000000</v>
      </c>
      <c r="I1840" s="34"/>
      <c r="J1840" s="38" t="s">
        <v>578</v>
      </c>
      <c r="K1840" s="34"/>
    </row>
    <row r="1841" spans="1:11" ht="127.5" x14ac:dyDescent="0.25">
      <c r="A1841" s="90" t="s">
        <v>8542</v>
      </c>
      <c r="B1841" s="23" t="s">
        <v>559</v>
      </c>
      <c r="C1841" s="36" t="s">
        <v>3176</v>
      </c>
      <c r="D1841" s="88"/>
      <c r="E1841" s="89"/>
      <c r="F1841" s="37">
        <v>3000000</v>
      </c>
      <c r="G1841" s="34"/>
      <c r="H1841" s="37">
        <v>3000000</v>
      </c>
      <c r="I1841" s="34"/>
      <c r="J1841" s="38" t="s">
        <v>578</v>
      </c>
      <c r="K1841" s="34"/>
    </row>
    <row r="1842" spans="1:11" x14ac:dyDescent="0.25">
      <c r="A1842" s="91" t="s">
        <v>1191</v>
      </c>
      <c r="B1842" s="23" t="s">
        <v>559</v>
      </c>
      <c r="C1842" s="36" t="s">
        <v>3177</v>
      </c>
      <c r="D1842" s="88"/>
      <c r="E1842" s="89"/>
      <c r="F1842" s="37">
        <v>3000000</v>
      </c>
      <c r="G1842" s="34"/>
      <c r="H1842" s="37">
        <v>3000000</v>
      </c>
      <c r="I1842" s="34"/>
      <c r="J1842" s="38" t="s">
        <v>578</v>
      </c>
      <c r="K1842" s="34"/>
    </row>
    <row r="1843" spans="1:11" x14ac:dyDescent="0.25">
      <c r="A1843" s="91" t="s">
        <v>1193</v>
      </c>
      <c r="B1843" s="23" t="s">
        <v>559</v>
      </c>
      <c r="C1843" s="36" t="s">
        <v>3178</v>
      </c>
      <c r="D1843" s="88"/>
      <c r="E1843" s="89"/>
      <c r="F1843" s="37">
        <v>3000000</v>
      </c>
      <c r="G1843" s="34"/>
      <c r="H1843" s="37">
        <v>3000000</v>
      </c>
      <c r="I1843" s="34"/>
      <c r="J1843" s="38" t="s">
        <v>578</v>
      </c>
      <c r="K1843" s="34"/>
    </row>
    <row r="1844" spans="1:11" ht="39.75" x14ac:dyDescent="0.25">
      <c r="A1844" s="90" t="s">
        <v>1195</v>
      </c>
      <c r="B1844" s="23" t="s">
        <v>559</v>
      </c>
      <c r="C1844" s="36" t="s">
        <v>3179</v>
      </c>
      <c r="D1844" s="88"/>
      <c r="E1844" s="89"/>
      <c r="F1844" s="37">
        <v>3000000</v>
      </c>
      <c r="G1844" s="34"/>
      <c r="H1844" s="37">
        <v>3000000</v>
      </c>
      <c r="I1844" s="34"/>
      <c r="J1844" s="38" t="s">
        <v>578</v>
      </c>
      <c r="K1844" s="34"/>
    </row>
    <row r="1845" spans="1:11" ht="30" x14ac:dyDescent="0.25">
      <c r="A1845" s="90" t="s">
        <v>8373</v>
      </c>
      <c r="B1845" s="23" t="s">
        <v>559</v>
      </c>
      <c r="C1845" s="36" t="s">
        <v>3180</v>
      </c>
      <c r="D1845" s="88"/>
      <c r="E1845" s="89"/>
      <c r="F1845" s="37">
        <v>26672000</v>
      </c>
      <c r="G1845" s="34"/>
      <c r="H1845" s="37">
        <v>26545000</v>
      </c>
      <c r="I1845" s="34"/>
      <c r="J1845" s="38" t="s">
        <v>3181</v>
      </c>
      <c r="K1845" s="34"/>
    </row>
    <row r="1846" spans="1:11" ht="20.25" x14ac:dyDescent="0.25">
      <c r="A1846" s="91" t="s">
        <v>8374</v>
      </c>
      <c r="B1846" s="23" t="s">
        <v>559</v>
      </c>
      <c r="C1846" s="36" t="s">
        <v>3182</v>
      </c>
      <c r="D1846" s="88"/>
      <c r="E1846" s="89"/>
      <c r="F1846" s="37">
        <v>26672000</v>
      </c>
      <c r="G1846" s="34"/>
      <c r="H1846" s="37">
        <v>26545000</v>
      </c>
      <c r="I1846" s="34"/>
      <c r="J1846" s="38" t="s">
        <v>3181</v>
      </c>
      <c r="K1846" s="34"/>
    </row>
    <row r="1847" spans="1:11" ht="20.25" x14ac:dyDescent="0.25">
      <c r="A1847" s="91" t="s">
        <v>8379</v>
      </c>
      <c r="B1847" s="23" t="s">
        <v>559</v>
      </c>
      <c r="C1847" s="36" t="s">
        <v>3183</v>
      </c>
      <c r="D1847" s="88"/>
      <c r="E1847" s="89"/>
      <c r="F1847" s="35">
        <v>26672000</v>
      </c>
      <c r="G1847" s="34"/>
      <c r="H1847" s="35">
        <v>26545000</v>
      </c>
      <c r="I1847" s="34"/>
      <c r="J1847" s="38" t="s">
        <v>3181</v>
      </c>
      <c r="K1847" s="34"/>
    </row>
    <row r="1848" spans="1:11" ht="108" x14ac:dyDescent="0.25">
      <c r="A1848" s="90" t="s">
        <v>2455</v>
      </c>
      <c r="B1848" s="23" t="s">
        <v>559</v>
      </c>
      <c r="C1848" s="36" t="s">
        <v>3184</v>
      </c>
      <c r="D1848" s="88"/>
      <c r="E1848" s="89"/>
      <c r="F1848" s="37">
        <v>26672000</v>
      </c>
      <c r="G1848" s="34"/>
      <c r="H1848" s="37">
        <v>26545000</v>
      </c>
      <c r="I1848" s="34"/>
      <c r="J1848" s="38" t="s">
        <v>3181</v>
      </c>
      <c r="K1848" s="34"/>
    </row>
    <row r="1849" spans="1:11" ht="30" x14ac:dyDescent="0.25">
      <c r="A1849" s="91" t="s">
        <v>599</v>
      </c>
      <c r="B1849" s="23" t="s">
        <v>559</v>
      </c>
      <c r="C1849" s="36" t="s">
        <v>3185</v>
      </c>
      <c r="D1849" s="88"/>
      <c r="E1849" s="89"/>
      <c r="F1849" s="37">
        <v>26672000</v>
      </c>
      <c r="G1849" s="34"/>
      <c r="H1849" s="37">
        <v>26545000</v>
      </c>
      <c r="I1849" s="34"/>
      <c r="J1849" s="38" t="s">
        <v>3181</v>
      </c>
      <c r="K1849" s="34"/>
    </row>
    <row r="1850" spans="1:11" ht="30" x14ac:dyDescent="0.25">
      <c r="A1850" s="91" t="s">
        <v>602</v>
      </c>
      <c r="B1850" s="23" t="s">
        <v>559</v>
      </c>
      <c r="C1850" s="36" t="s">
        <v>3186</v>
      </c>
      <c r="D1850" s="88"/>
      <c r="E1850" s="89"/>
      <c r="F1850" s="37">
        <v>26672000</v>
      </c>
      <c r="G1850" s="34"/>
      <c r="H1850" s="37">
        <v>26545000</v>
      </c>
      <c r="I1850" s="34"/>
      <c r="J1850" s="38" t="s">
        <v>3181</v>
      </c>
      <c r="K1850" s="34"/>
    </row>
    <row r="1851" spans="1:11" ht="20.25" x14ac:dyDescent="0.25">
      <c r="A1851" s="90" t="s">
        <v>604</v>
      </c>
      <c r="B1851" s="23" t="s">
        <v>559</v>
      </c>
      <c r="C1851" s="36" t="s">
        <v>3187</v>
      </c>
      <c r="D1851" s="88"/>
      <c r="E1851" s="89"/>
      <c r="F1851" s="37">
        <v>26672000</v>
      </c>
      <c r="G1851" s="34"/>
      <c r="H1851" s="37">
        <v>26545000</v>
      </c>
      <c r="I1851" s="34"/>
      <c r="J1851" s="38" t="s">
        <v>3181</v>
      </c>
      <c r="K1851" s="34"/>
    </row>
    <row r="1852" spans="1:11" x14ac:dyDescent="0.25">
      <c r="A1852" s="90" t="s">
        <v>3188</v>
      </c>
      <c r="B1852" s="23" t="s">
        <v>559</v>
      </c>
      <c r="C1852" s="36" t="s">
        <v>3189</v>
      </c>
      <c r="D1852" s="88"/>
      <c r="E1852" s="89"/>
      <c r="F1852" s="37">
        <v>5001980726</v>
      </c>
      <c r="G1852" s="34"/>
      <c r="H1852" s="37">
        <v>4989503465.8199997</v>
      </c>
      <c r="I1852" s="34"/>
      <c r="J1852" s="38" t="s">
        <v>3190</v>
      </c>
      <c r="K1852" s="34"/>
    </row>
    <row r="1853" spans="1:11" ht="30" x14ac:dyDescent="0.25">
      <c r="A1853" s="90" t="s">
        <v>8250</v>
      </c>
      <c r="B1853" s="23" t="s">
        <v>559</v>
      </c>
      <c r="C1853" s="36" t="s">
        <v>3191</v>
      </c>
      <c r="D1853" s="88"/>
      <c r="E1853" s="89"/>
      <c r="F1853" s="37">
        <v>4314024178.0100002</v>
      </c>
      <c r="G1853" s="34"/>
      <c r="H1853" s="37">
        <v>4307730027.9899998</v>
      </c>
      <c r="I1853" s="34"/>
      <c r="J1853" s="38" t="s">
        <v>3192</v>
      </c>
      <c r="K1853" s="34"/>
    </row>
    <row r="1854" spans="1:11" x14ac:dyDescent="0.25">
      <c r="A1854" s="91" t="s">
        <v>8251</v>
      </c>
      <c r="B1854" s="23" t="s">
        <v>559</v>
      </c>
      <c r="C1854" s="36" t="s">
        <v>3193</v>
      </c>
      <c r="D1854" s="88"/>
      <c r="E1854" s="89"/>
      <c r="F1854" s="37">
        <v>4226379568.0100002</v>
      </c>
      <c r="G1854" s="34"/>
      <c r="H1854" s="37">
        <v>4220645470.1799998</v>
      </c>
      <c r="I1854" s="34"/>
      <c r="J1854" s="38" t="s">
        <v>3194</v>
      </c>
      <c r="K1854" s="34"/>
    </row>
    <row r="1855" spans="1:11" ht="39.75" x14ac:dyDescent="0.25">
      <c r="A1855" s="91" t="s">
        <v>8252</v>
      </c>
      <c r="B1855" s="23" t="s">
        <v>559</v>
      </c>
      <c r="C1855" s="36" t="s">
        <v>3195</v>
      </c>
      <c r="D1855" s="88"/>
      <c r="E1855" s="89"/>
      <c r="F1855" s="35">
        <v>1555216875.73</v>
      </c>
      <c r="G1855" s="34"/>
      <c r="H1855" s="35">
        <v>1555215630.29</v>
      </c>
      <c r="I1855" s="34"/>
      <c r="J1855" s="38" t="s">
        <v>3196</v>
      </c>
      <c r="K1855" s="34"/>
    </row>
    <row r="1856" spans="1:11" s="20" customFormat="1" ht="120" customHeight="1" x14ac:dyDescent="0.25">
      <c r="A1856" s="90" t="s">
        <v>8429</v>
      </c>
      <c r="B1856" s="23" t="s">
        <v>559</v>
      </c>
      <c r="C1856" s="36" t="s">
        <v>3197</v>
      </c>
      <c r="D1856" s="88"/>
      <c r="E1856" s="89"/>
      <c r="F1856" s="37">
        <v>1555216875.73</v>
      </c>
      <c r="G1856" s="34"/>
      <c r="H1856" s="37">
        <v>1555215630.29</v>
      </c>
      <c r="I1856" s="34"/>
      <c r="J1856" s="38" t="s">
        <v>3196</v>
      </c>
      <c r="K1856" s="34"/>
    </row>
    <row r="1857" spans="1:11" ht="30" x14ac:dyDescent="0.25">
      <c r="A1857" s="91" t="s">
        <v>599</v>
      </c>
      <c r="B1857" s="23" t="s">
        <v>559</v>
      </c>
      <c r="C1857" s="36" t="s">
        <v>3198</v>
      </c>
      <c r="D1857" s="88"/>
      <c r="E1857" s="89"/>
      <c r="F1857" s="37">
        <v>1555216875.73</v>
      </c>
      <c r="G1857" s="34"/>
      <c r="H1857" s="37">
        <v>1555215630.29</v>
      </c>
      <c r="I1857" s="34"/>
      <c r="J1857" s="38" t="s">
        <v>3196</v>
      </c>
      <c r="K1857" s="34"/>
    </row>
    <row r="1858" spans="1:11" ht="30" x14ac:dyDescent="0.25">
      <c r="A1858" s="91" t="s">
        <v>602</v>
      </c>
      <c r="B1858" s="23" t="s">
        <v>559</v>
      </c>
      <c r="C1858" s="36" t="s">
        <v>3199</v>
      </c>
      <c r="D1858" s="88"/>
      <c r="E1858" s="89"/>
      <c r="F1858" s="37">
        <v>1555216875.73</v>
      </c>
      <c r="G1858" s="34"/>
      <c r="H1858" s="37">
        <v>1555215630.29</v>
      </c>
      <c r="I1858" s="34"/>
      <c r="J1858" s="38" t="s">
        <v>3196</v>
      </c>
      <c r="K1858" s="34"/>
    </row>
    <row r="1859" spans="1:11" ht="30" x14ac:dyDescent="0.25">
      <c r="A1859" s="90" t="s">
        <v>1122</v>
      </c>
      <c r="B1859" s="23" t="s">
        <v>559</v>
      </c>
      <c r="C1859" s="36" t="s">
        <v>3200</v>
      </c>
      <c r="D1859" s="88"/>
      <c r="E1859" s="89"/>
      <c r="F1859" s="37">
        <v>35428525.289999999</v>
      </c>
      <c r="G1859" s="34"/>
      <c r="H1859" s="37">
        <v>35428525.289999999</v>
      </c>
      <c r="I1859" s="34"/>
      <c r="J1859" s="38" t="s">
        <v>578</v>
      </c>
      <c r="K1859" s="34"/>
    </row>
    <row r="1860" spans="1:11" x14ac:dyDescent="0.25">
      <c r="A1860" s="90" t="s">
        <v>607</v>
      </c>
      <c r="B1860" s="23" t="s">
        <v>559</v>
      </c>
      <c r="C1860" s="36" t="s">
        <v>3201</v>
      </c>
      <c r="D1860" s="88"/>
      <c r="E1860" s="89"/>
      <c r="F1860" s="37">
        <v>1519788350.4400001</v>
      </c>
      <c r="G1860" s="34"/>
      <c r="H1860" s="37">
        <v>1519787105</v>
      </c>
      <c r="I1860" s="34"/>
      <c r="J1860" s="38" t="s">
        <v>3196</v>
      </c>
      <c r="K1860" s="34"/>
    </row>
    <row r="1861" spans="1:11" ht="39.75" x14ac:dyDescent="0.25">
      <c r="A1861" s="91" t="s">
        <v>8253</v>
      </c>
      <c r="B1861" s="23" t="s">
        <v>559</v>
      </c>
      <c r="C1861" s="36" t="s">
        <v>3202</v>
      </c>
      <c r="D1861" s="88"/>
      <c r="E1861" s="89"/>
      <c r="F1861" s="35">
        <v>2092822750.03</v>
      </c>
      <c r="G1861" s="34"/>
      <c r="H1861" s="35">
        <v>2092822747.6400001</v>
      </c>
      <c r="I1861" s="34"/>
      <c r="J1861" s="38" t="s">
        <v>3203</v>
      </c>
      <c r="K1861" s="34"/>
    </row>
    <row r="1862" spans="1:11" ht="99.75" customHeight="1" x14ac:dyDescent="0.25">
      <c r="A1862" s="90" t="s">
        <v>3204</v>
      </c>
      <c r="B1862" s="23" t="s">
        <v>559</v>
      </c>
      <c r="C1862" s="36" t="s">
        <v>3205</v>
      </c>
      <c r="D1862" s="88"/>
      <c r="E1862" s="89"/>
      <c r="F1862" s="37">
        <v>392822750.02999997</v>
      </c>
      <c r="G1862" s="34"/>
      <c r="H1862" s="37">
        <v>392822750.02999997</v>
      </c>
      <c r="I1862" s="34"/>
      <c r="J1862" s="38" t="s">
        <v>578</v>
      </c>
      <c r="K1862" s="34"/>
    </row>
    <row r="1863" spans="1:11" ht="30" x14ac:dyDescent="0.25">
      <c r="A1863" s="91" t="s">
        <v>1227</v>
      </c>
      <c r="B1863" s="23" t="s">
        <v>559</v>
      </c>
      <c r="C1863" s="36" t="s">
        <v>3206</v>
      </c>
      <c r="D1863" s="88"/>
      <c r="E1863" s="89"/>
      <c r="F1863" s="37">
        <v>392822750.02999997</v>
      </c>
      <c r="G1863" s="34"/>
      <c r="H1863" s="37">
        <v>392822750.02999997</v>
      </c>
      <c r="I1863" s="34"/>
      <c r="J1863" s="38" t="s">
        <v>578</v>
      </c>
      <c r="K1863" s="34"/>
    </row>
    <row r="1864" spans="1:11" x14ac:dyDescent="0.25">
      <c r="A1864" s="91" t="s">
        <v>1848</v>
      </c>
      <c r="B1864" s="23" t="s">
        <v>559</v>
      </c>
      <c r="C1864" s="36" t="s">
        <v>3207</v>
      </c>
      <c r="D1864" s="88"/>
      <c r="E1864" s="89"/>
      <c r="F1864" s="37">
        <v>392822750.02999997</v>
      </c>
      <c r="G1864" s="34"/>
      <c r="H1864" s="37">
        <v>392822750.02999997</v>
      </c>
      <c r="I1864" s="34"/>
      <c r="J1864" s="38" t="s">
        <v>578</v>
      </c>
      <c r="K1864" s="34"/>
    </row>
    <row r="1865" spans="1:11" ht="30" x14ac:dyDescent="0.25">
      <c r="A1865" s="90" t="s">
        <v>1850</v>
      </c>
      <c r="B1865" s="23" t="s">
        <v>559</v>
      </c>
      <c r="C1865" s="36" t="s">
        <v>3208</v>
      </c>
      <c r="D1865" s="88"/>
      <c r="E1865" s="89"/>
      <c r="F1865" s="37">
        <v>392822750.02999997</v>
      </c>
      <c r="G1865" s="34"/>
      <c r="H1865" s="37">
        <v>392822750.02999997</v>
      </c>
      <c r="I1865" s="34"/>
      <c r="J1865" s="38" t="s">
        <v>578</v>
      </c>
      <c r="K1865" s="34"/>
    </row>
    <row r="1866" spans="1:11" ht="135.75" customHeight="1" x14ac:dyDescent="0.25">
      <c r="A1866" s="90" t="s">
        <v>8432</v>
      </c>
      <c r="B1866" s="23" t="s">
        <v>559</v>
      </c>
      <c r="C1866" s="36" t="s">
        <v>3209</v>
      </c>
      <c r="D1866" s="88"/>
      <c r="E1866" s="89"/>
      <c r="F1866" s="37">
        <v>1700000000</v>
      </c>
      <c r="G1866" s="34"/>
      <c r="H1866" s="37">
        <v>1699999997.6099999</v>
      </c>
      <c r="I1866" s="34"/>
      <c r="J1866" s="38" t="s">
        <v>3203</v>
      </c>
      <c r="K1866" s="34"/>
    </row>
    <row r="1867" spans="1:11" ht="30" x14ac:dyDescent="0.25">
      <c r="A1867" s="91" t="s">
        <v>1227</v>
      </c>
      <c r="B1867" s="23" t="s">
        <v>559</v>
      </c>
      <c r="C1867" s="36" t="s">
        <v>3210</v>
      </c>
      <c r="D1867" s="88"/>
      <c r="E1867" s="89"/>
      <c r="F1867" s="37">
        <v>1700000000</v>
      </c>
      <c r="G1867" s="34"/>
      <c r="H1867" s="37">
        <v>1699999997.6099999</v>
      </c>
      <c r="I1867" s="34"/>
      <c r="J1867" s="38" t="s">
        <v>3203</v>
      </c>
      <c r="K1867" s="34"/>
    </row>
    <row r="1868" spans="1:11" x14ac:dyDescent="0.25">
      <c r="A1868" s="91" t="s">
        <v>1848</v>
      </c>
      <c r="B1868" s="23" t="s">
        <v>559</v>
      </c>
      <c r="C1868" s="36" t="s">
        <v>3211</v>
      </c>
      <c r="D1868" s="88"/>
      <c r="E1868" s="89"/>
      <c r="F1868" s="37">
        <v>1700000000</v>
      </c>
      <c r="G1868" s="34"/>
      <c r="H1868" s="37">
        <v>1699999997.6099999</v>
      </c>
      <c r="I1868" s="34"/>
      <c r="J1868" s="38" t="s">
        <v>3203</v>
      </c>
      <c r="K1868" s="34"/>
    </row>
    <row r="1869" spans="1:11" ht="30" x14ac:dyDescent="0.25">
      <c r="A1869" s="90" t="s">
        <v>1850</v>
      </c>
      <c r="B1869" s="23" t="s">
        <v>559</v>
      </c>
      <c r="C1869" s="36" t="s">
        <v>3212</v>
      </c>
      <c r="D1869" s="88"/>
      <c r="E1869" s="89"/>
      <c r="F1869" s="37">
        <v>1700000000</v>
      </c>
      <c r="G1869" s="34"/>
      <c r="H1869" s="37">
        <v>1699999997.6099999</v>
      </c>
      <c r="I1869" s="34"/>
      <c r="J1869" s="38" t="s">
        <v>3203</v>
      </c>
      <c r="K1869" s="34"/>
    </row>
    <row r="1870" spans="1:11" ht="59.25" x14ac:dyDescent="0.25">
      <c r="A1870" s="91" t="s">
        <v>8254</v>
      </c>
      <c r="B1870" s="23" t="s">
        <v>559</v>
      </c>
      <c r="C1870" s="36" t="s">
        <v>3213</v>
      </c>
      <c r="D1870" s="88"/>
      <c r="E1870" s="89"/>
      <c r="F1870" s="35">
        <v>109234044.25</v>
      </c>
      <c r="G1870" s="34"/>
      <c r="H1870" s="35">
        <v>109234044.25</v>
      </c>
      <c r="I1870" s="34"/>
      <c r="J1870" s="38" t="s">
        <v>578</v>
      </c>
      <c r="K1870" s="34"/>
    </row>
    <row r="1871" spans="1:11" ht="127.5" x14ac:dyDescent="0.25">
      <c r="A1871" s="90" t="s">
        <v>8543</v>
      </c>
      <c r="B1871" s="23" t="s">
        <v>559</v>
      </c>
      <c r="C1871" s="36" t="s">
        <v>3214</v>
      </c>
      <c r="D1871" s="88"/>
      <c r="E1871" s="89"/>
      <c r="F1871" s="37">
        <v>109234044.25</v>
      </c>
      <c r="G1871" s="34"/>
      <c r="H1871" s="37">
        <v>109234044.25</v>
      </c>
      <c r="I1871" s="34"/>
      <c r="J1871" s="38" t="s">
        <v>578</v>
      </c>
      <c r="K1871" s="34"/>
    </row>
    <row r="1872" spans="1:11" x14ac:dyDescent="0.25">
      <c r="A1872" s="91" t="s">
        <v>1191</v>
      </c>
      <c r="B1872" s="23" t="s">
        <v>559</v>
      </c>
      <c r="C1872" s="36" t="s">
        <v>3215</v>
      </c>
      <c r="D1872" s="88"/>
      <c r="E1872" s="89"/>
      <c r="F1872" s="37">
        <v>109234044.25</v>
      </c>
      <c r="G1872" s="34"/>
      <c r="H1872" s="37">
        <v>109234044.25</v>
      </c>
      <c r="I1872" s="34"/>
      <c r="J1872" s="38" t="s">
        <v>578</v>
      </c>
      <c r="K1872" s="34"/>
    </row>
    <row r="1873" spans="1:11" x14ac:dyDescent="0.25">
      <c r="A1873" s="91" t="s">
        <v>1193</v>
      </c>
      <c r="B1873" s="23" t="s">
        <v>559</v>
      </c>
      <c r="C1873" s="36" t="s">
        <v>3216</v>
      </c>
      <c r="D1873" s="88"/>
      <c r="E1873" s="89"/>
      <c r="F1873" s="37">
        <v>109234044.25</v>
      </c>
      <c r="G1873" s="34"/>
      <c r="H1873" s="37">
        <v>109234044.25</v>
      </c>
      <c r="I1873" s="34"/>
      <c r="J1873" s="38" t="s">
        <v>578</v>
      </c>
      <c r="K1873" s="34"/>
    </row>
    <row r="1874" spans="1:11" ht="30" x14ac:dyDescent="0.25">
      <c r="A1874" s="90" t="s">
        <v>1400</v>
      </c>
      <c r="B1874" s="23" t="s">
        <v>559</v>
      </c>
      <c r="C1874" s="36" t="s">
        <v>3217</v>
      </c>
      <c r="D1874" s="88"/>
      <c r="E1874" s="89"/>
      <c r="F1874" s="37">
        <v>109234044.25</v>
      </c>
      <c r="G1874" s="34"/>
      <c r="H1874" s="37">
        <v>109234044.25</v>
      </c>
      <c r="I1874" s="34"/>
      <c r="J1874" s="38" t="s">
        <v>578</v>
      </c>
      <c r="K1874" s="34"/>
    </row>
    <row r="1875" spans="1:11" ht="30" x14ac:dyDescent="0.25">
      <c r="A1875" s="91" t="s">
        <v>8255</v>
      </c>
      <c r="B1875" s="23" t="s">
        <v>559</v>
      </c>
      <c r="C1875" s="36" t="s">
        <v>3218</v>
      </c>
      <c r="D1875" s="88"/>
      <c r="E1875" s="89"/>
      <c r="F1875" s="35">
        <v>10290000</v>
      </c>
      <c r="G1875" s="34"/>
      <c r="H1875" s="35">
        <v>10290000</v>
      </c>
      <c r="I1875" s="34"/>
      <c r="J1875" s="38" t="s">
        <v>578</v>
      </c>
      <c r="K1875" s="34"/>
    </row>
    <row r="1876" spans="1:11" ht="117.75" x14ac:dyDescent="0.25">
      <c r="A1876" s="90" t="s">
        <v>3219</v>
      </c>
      <c r="B1876" s="23" t="s">
        <v>559</v>
      </c>
      <c r="C1876" s="36" t="s">
        <v>3220</v>
      </c>
      <c r="D1876" s="88"/>
      <c r="E1876" s="89"/>
      <c r="F1876" s="37">
        <v>10290000</v>
      </c>
      <c r="G1876" s="34"/>
      <c r="H1876" s="37">
        <v>10290000</v>
      </c>
      <c r="I1876" s="34"/>
      <c r="J1876" s="38" t="s">
        <v>578</v>
      </c>
      <c r="K1876" s="34"/>
    </row>
    <row r="1877" spans="1:11" x14ac:dyDescent="0.25">
      <c r="A1877" s="91" t="s">
        <v>1191</v>
      </c>
      <c r="B1877" s="23" t="s">
        <v>559</v>
      </c>
      <c r="C1877" s="36" t="s">
        <v>3221</v>
      </c>
      <c r="D1877" s="88"/>
      <c r="E1877" s="89"/>
      <c r="F1877" s="37">
        <v>10290000</v>
      </c>
      <c r="G1877" s="34"/>
      <c r="H1877" s="37">
        <v>10290000</v>
      </c>
      <c r="I1877" s="34"/>
      <c r="J1877" s="38" t="s">
        <v>578</v>
      </c>
      <c r="K1877" s="34"/>
    </row>
    <row r="1878" spans="1:11" x14ac:dyDescent="0.25">
      <c r="A1878" s="91" t="s">
        <v>1193</v>
      </c>
      <c r="B1878" s="23" t="s">
        <v>559</v>
      </c>
      <c r="C1878" s="36" t="s">
        <v>3222</v>
      </c>
      <c r="D1878" s="88"/>
      <c r="E1878" s="89"/>
      <c r="F1878" s="37">
        <v>10290000</v>
      </c>
      <c r="G1878" s="34"/>
      <c r="H1878" s="37">
        <v>10290000</v>
      </c>
      <c r="I1878" s="34"/>
      <c r="J1878" s="38" t="s">
        <v>578</v>
      </c>
      <c r="K1878" s="34"/>
    </row>
    <row r="1879" spans="1:11" ht="39.75" x14ac:dyDescent="0.25">
      <c r="A1879" s="90" t="s">
        <v>1195</v>
      </c>
      <c r="B1879" s="23" t="s">
        <v>559</v>
      </c>
      <c r="C1879" s="36" t="s">
        <v>3223</v>
      </c>
      <c r="D1879" s="88"/>
      <c r="E1879" s="89"/>
      <c r="F1879" s="37">
        <v>10290000</v>
      </c>
      <c r="G1879" s="34"/>
      <c r="H1879" s="37">
        <v>10290000</v>
      </c>
      <c r="I1879" s="34"/>
      <c r="J1879" s="38" t="s">
        <v>578</v>
      </c>
      <c r="K1879" s="34"/>
    </row>
    <row r="1880" spans="1:11" ht="20.25" x14ac:dyDescent="0.25">
      <c r="A1880" s="91" t="s">
        <v>8257</v>
      </c>
      <c r="B1880" s="23" t="s">
        <v>559</v>
      </c>
      <c r="C1880" s="36" t="s">
        <v>3224</v>
      </c>
      <c r="D1880" s="88"/>
      <c r="E1880" s="89"/>
      <c r="F1880" s="35">
        <v>447920000</v>
      </c>
      <c r="G1880" s="34"/>
      <c r="H1880" s="35">
        <v>442187150</v>
      </c>
      <c r="I1880" s="34"/>
      <c r="J1880" s="38" t="s">
        <v>3225</v>
      </c>
      <c r="K1880" s="34"/>
    </row>
    <row r="1881" spans="1:11" ht="176.25" x14ac:dyDescent="0.25">
      <c r="A1881" s="90" t="s">
        <v>8544</v>
      </c>
      <c r="B1881" s="23" t="s">
        <v>559</v>
      </c>
      <c r="C1881" s="36" t="s">
        <v>3226</v>
      </c>
      <c r="D1881" s="88"/>
      <c r="E1881" s="89"/>
      <c r="F1881" s="37">
        <v>439010000</v>
      </c>
      <c r="G1881" s="34"/>
      <c r="H1881" s="37">
        <v>433277150</v>
      </c>
      <c r="I1881" s="34"/>
      <c r="J1881" s="38" t="s">
        <v>3225</v>
      </c>
      <c r="K1881" s="34"/>
    </row>
    <row r="1882" spans="1:11" x14ac:dyDescent="0.25">
      <c r="A1882" s="91" t="s">
        <v>610</v>
      </c>
      <c r="B1882" s="23" t="s">
        <v>559</v>
      </c>
      <c r="C1882" s="36" t="s">
        <v>3227</v>
      </c>
      <c r="D1882" s="88"/>
      <c r="E1882" s="89"/>
      <c r="F1882" s="37">
        <v>439010000</v>
      </c>
      <c r="G1882" s="34"/>
      <c r="H1882" s="37">
        <v>433277150</v>
      </c>
      <c r="I1882" s="34"/>
      <c r="J1882" s="38" t="s">
        <v>3225</v>
      </c>
      <c r="K1882" s="34"/>
    </row>
    <row r="1883" spans="1:11" ht="49.5" x14ac:dyDescent="0.25">
      <c r="A1883" s="91" t="s">
        <v>1129</v>
      </c>
      <c r="B1883" s="23" t="s">
        <v>559</v>
      </c>
      <c r="C1883" s="36" t="s">
        <v>3228</v>
      </c>
      <c r="D1883" s="88"/>
      <c r="E1883" s="89"/>
      <c r="F1883" s="37">
        <v>439010000</v>
      </c>
      <c r="G1883" s="34"/>
      <c r="H1883" s="37">
        <v>433277150</v>
      </c>
      <c r="I1883" s="34"/>
      <c r="J1883" s="38" t="s">
        <v>3225</v>
      </c>
      <c r="K1883" s="34"/>
    </row>
    <row r="1884" spans="1:11" ht="79.5" customHeight="1" x14ac:dyDescent="0.25">
      <c r="A1884" s="90" t="s">
        <v>1133</v>
      </c>
      <c r="B1884" s="23" t="s">
        <v>559</v>
      </c>
      <c r="C1884" s="36" t="s">
        <v>3229</v>
      </c>
      <c r="D1884" s="88"/>
      <c r="E1884" s="89"/>
      <c r="F1884" s="37">
        <v>439010000</v>
      </c>
      <c r="G1884" s="34"/>
      <c r="H1884" s="37">
        <v>433277150</v>
      </c>
      <c r="I1884" s="34"/>
      <c r="J1884" s="38" t="s">
        <v>3225</v>
      </c>
      <c r="K1884" s="34"/>
    </row>
    <row r="1885" spans="1:11" ht="88.5" x14ac:dyDescent="0.25">
      <c r="A1885" s="90" t="s">
        <v>8545</v>
      </c>
      <c r="B1885" s="23" t="s">
        <v>559</v>
      </c>
      <c r="C1885" s="36" t="s">
        <v>3230</v>
      </c>
      <c r="D1885" s="88"/>
      <c r="E1885" s="89"/>
      <c r="F1885" s="37">
        <v>8910000</v>
      </c>
      <c r="G1885" s="34"/>
      <c r="H1885" s="37">
        <v>8910000</v>
      </c>
      <c r="I1885" s="34"/>
      <c r="J1885" s="38" t="s">
        <v>578</v>
      </c>
      <c r="K1885" s="34"/>
    </row>
    <row r="1886" spans="1:11" x14ac:dyDescent="0.25">
      <c r="A1886" s="91" t="s">
        <v>1191</v>
      </c>
      <c r="B1886" s="23" t="s">
        <v>559</v>
      </c>
      <c r="C1886" s="36" t="s">
        <v>3231</v>
      </c>
      <c r="D1886" s="88"/>
      <c r="E1886" s="89"/>
      <c r="F1886" s="37">
        <v>8910000</v>
      </c>
      <c r="G1886" s="34"/>
      <c r="H1886" s="37">
        <v>8910000</v>
      </c>
      <c r="I1886" s="34"/>
      <c r="J1886" s="38" t="s">
        <v>578</v>
      </c>
      <c r="K1886" s="34"/>
    </row>
    <row r="1887" spans="1:11" x14ac:dyDescent="0.25">
      <c r="A1887" s="91" t="s">
        <v>1193</v>
      </c>
      <c r="B1887" s="23" t="s">
        <v>559</v>
      </c>
      <c r="C1887" s="36" t="s">
        <v>3232</v>
      </c>
      <c r="D1887" s="88"/>
      <c r="E1887" s="89"/>
      <c r="F1887" s="37">
        <v>8910000</v>
      </c>
      <c r="G1887" s="34"/>
      <c r="H1887" s="37">
        <v>8910000</v>
      </c>
      <c r="I1887" s="34"/>
      <c r="J1887" s="38" t="s">
        <v>578</v>
      </c>
      <c r="K1887" s="34"/>
    </row>
    <row r="1888" spans="1:11" ht="30" x14ac:dyDescent="0.25">
      <c r="A1888" s="90" t="s">
        <v>1400</v>
      </c>
      <c r="B1888" s="23" t="s">
        <v>559</v>
      </c>
      <c r="C1888" s="36" t="s">
        <v>3233</v>
      </c>
      <c r="D1888" s="88"/>
      <c r="E1888" s="89"/>
      <c r="F1888" s="37">
        <v>8910000</v>
      </c>
      <c r="G1888" s="34"/>
      <c r="H1888" s="37">
        <v>8910000</v>
      </c>
      <c r="I1888" s="34"/>
      <c r="J1888" s="38" t="s">
        <v>578</v>
      </c>
      <c r="K1888" s="34"/>
    </row>
    <row r="1889" spans="1:11" ht="117.75" x14ac:dyDescent="0.25">
      <c r="A1889" s="90" t="s">
        <v>3234</v>
      </c>
      <c r="B1889" s="23" t="s">
        <v>559</v>
      </c>
      <c r="C1889" s="36" t="s">
        <v>3235</v>
      </c>
      <c r="D1889" s="88"/>
      <c r="E1889" s="89"/>
      <c r="F1889" s="37">
        <v>1001300</v>
      </c>
      <c r="G1889" s="34"/>
      <c r="H1889" s="37">
        <v>1001300</v>
      </c>
      <c r="I1889" s="34"/>
      <c r="J1889" s="38" t="s">
        <v>578</v>
      </c>
      <c r="K1889" s="34"/>
    </row>
    <row r="1890" spans="1:11" ht="30" x14ac:dyDescent="0.25">
      <c r="A1890" s="91" t="s">
        <v>599</v>
      </c>
      <c r="B1890" s="23" t="s">
        <v>559</v>
      </c>
      <c r="C1890" s="36" t="s">
        <v>3236</v>
      </c>
      <c r="D1890" s="88"/>
      <c r="E1890" s="89"/>
      <c r="F1890" s="37">
        <v>1001300</v>
      </c>
      <c r="G1890" s="34"/>
      <c r="H1890" s="37">
        <v>1001300</v>
      </c>
      <c r="I1890" s="34"/>
      <c r="J1890" s="38" t="s">
        <v>578</v>
      </c>
      <c r="K1890" s="34"/>
    </row>
    <row r="1891" spans="1:11" ht="30" x14ac:dyDescent="0.25">
      <c r="A1891" s="91" t="s">
        <v>602</v>
      </c>
      <c r="B1891" s="23" t="s">
        <v>559</v>
      </c>
      <c r="C1891" s="36" t="s">
        <v>3237</v>
      </c>
      <c r="D1891" s="88"/>
      <c r="E1891" s="89"/>
      <c r="F1891" s="37">
        <v>1001300</v>
      </c>
      <c r="G1891" s="34"/>
      <c r="H1891" s="37">
        <v>1001300</v>
      </c>
      <c r="I1891" s="34"/>
      <c r="J1891" s="38" t="s">
        <v>578</v>
      </c>
      <c r="K1891" s="34"/>
    </row>
    <row r="1892" spans="1:11" x14ac:dyDescent="0.25">
      <c r="A1892" s="90" t="s">
        <v>607</v>
      </c>
      <c r="B1892" s="23" t="s">
        <v>559</v>
      </c>
      <c r="C1892" s="36" t="s">
        <v>3238</v>
      </c>
      <c r="D1892" s="88"/>
      <c r="E1892" s="89"/>
      <c r="F1892" s="37">
        <v>1001300</v>
      </c>
      <c r="G1892" s="34"/>
      <c r="H1892" s="37">
        <v>1001300</v>
      </c>
      <c r="I1892" s="34"/>
      <c r="J1892" s="38" t="s">
        <v>578</v>
      </c>
      <c r="K1892" s="34"/>
    </row>
    <row r="1893" spans="1:11" ht="117.75" x14ac:dyDescent="0.25">
      <c r="A1893" s="90" t="s">
        <v>8546</v>
      </c>
      <c r="B1893" s="23" t="s">
        <v>559</v>
      </c>
      <c r="C1893" s="36" t="s">
        <v>3239</v>
      </c>
      <c r="D1893" s="88"/>
      <c r="E1893" s="89"/>
      <c r="F1893" s="37">
        <v>9894598</v>
      </c>
      <c r="G1893" s="34"/>
      <c r="H1893" s="37">
        <v>9894598</v>
      </c>
      <c r="I1893" s="34"/>
      <c r="J1893" s="38" t="s">
        <v>578</v>
      </c>
      <c r="K1893" s="34"/>
    </row>
    <row r="1894" spans="1:11" x14ac:dyDescent="0.25">
      <c r="A1894" s="91" t="s">
        <v>1191</v>
      </c>
      <c r="B1894" s="23" t="s">
        <v>559</v>
      </c>
      <c r="C1894" s="36" t="s">
        <v>3240</v>
      </c>
      <c r="D1894" s="88"/>
      <c r="E1894" s="89"/>
      <c r="F1894" s="37">
        <v>9894598</v>
      </c>
      <c r="G1894" s="34"/>
      <c r="H1894" s="37">
        <v>9894598</v>
      </c>
      <c r="I1894" s="34"/>
      <c r="J1894" s="38" t="s">
        <v>578</v>
      </c>
      <c r="K1894" s="34"/>
    </row>
    <row r="1895" spans="1:11" x14ac:dyDescent="0.25">
      <c r="A1895" s="91" t="s">
        <v>1193</v>
      </c>
      <c r="B1895" s="23" t="s">
        <v>559</v>
      </c>
      <c r="C1895" s="36" t="s">
        <v>3241</v>
      </c>
      <c r="D1895" s="88"/>
      <c r="E1895" s="89"/>
      <c r="F1895" s="37">
        <v>9894598</v>
      </c>
      <c r="G1895" s="34"/>
      <c r="H1895" s="37">
        <v>9894598</v>
      </c>
      <c r="I1895" s="34"/>
      <c r="J1895" s="38" t="s">
        <v>578</v>
      </c>
      <c r="K1895" s="34"/>
    </row>
    <row r="1896" spans="1:11" ht="39.75" x14ac:dyDescent="0.25">
      <c r="A1896" s="90" t="s">
        <v>1195</v>
      </c>
      <c r="B1896" s="23" t="s">
        <v>559</v>
      </c>
      <c r="C1896" s="36" t="s">
        <v>3242</v>
      </c>
      <c r="D1896" s="88"/>
      <c r="E1896" s="89"/>
      <c r="F1896" s="37">
        <v>9894598</v>
      </c>
      <c r="G1896" s="34"/>
      <c r="H1896" s="37">
        <v>9894598</v>
      </c>
      <c r="I1896" s="34"/>
      <c r="J1896" s="38" t="s">
        <v>578</v>
      </c>
      <c r="K1896" s="34"/>
    </row>
    <row r="1897" spans="1:11" ht="59.25" x14ac:dyDescent="0.25">
      <c r="A1897" s="91" t="s">
        <v>755</v>
      </c>
      <c r="B1897" s="23" t="s">
        <v>559</v>
      </c>
      <c r="C1897" s="36" t="s">
        <v>3243</v>
      </c>
      <c r="D1897" s="88"/>
      <c r="E1897" s="89"/>
      <c r="F1897" s="37">
        <v>87644610</v>
      </c>
      <c r="G1897" s="34"/>
      <c r="H1897" s="37">
        <v>87084557.810000002</v>
      </c>
      <c r="I1897" s="34"/>
      <c r="J1897" s="38" t="s">
        <v>3244</v>
      </c>
      <c r="K1897" s="34"/>
    </row>
    <row r="1898" spans="1:11" ht="127.5" x14ac:dyDescent="0.25">
      <c r="A1898" s="91" t="s">
        <v>757</v>
      </c>
      <c r="B1898" s="23" t="s">
        <v>559</v>
      </c>
      <c r="C1898" s="36" t="s">
        <v>3245</v>
      </c>
      <c r="D1898" s="88"/>
      <c r="E1898" s="89"/>
      <c r="F1898" s="35">
        <v>87644610</v>
      </c>
      <c r="G1898" s="34"/>
      <c r="H1898" s="35">
        <v>87084557.810000002</v>
      </c>
      <c r="I1898" s="34"/>
      <c r="J1898" s="38" t="s">
        <v>3244</v>
      </c>
      <c r="K1898" s="34"/>
    </row>
    <row r="1899" spans="1:11" ht="108" x14ac:dyDescent="0.25">
      <c r="A1899" s="90" t="s">
        <v>8547</v>
      </c>
      <c r="B1899" s="23" t="s">
        <v>559</v>
      </c>
      <c r="C1899" s="36" t="s">
        <v>3246</v>
      </c>
      <c r="D1899" s="88"/>
      <c r="E1899" s="89"/>
      <c r="F1899" s="37">
        <v>87644610</v>
      </c>
      <c r="G1899" s="34"/>
      <c r="H1899" s="37">
        <v>87084557.810000002</v>
      </c>
      <c r="I1899" s="34"/>
      <c r="J1899" s="38" t="s">
        <v>3244</v>
      </c>
      <c r="K1899" s="34"/>
    </row>
    <row r="1900" spans="1:11" ht="48.75" customHeight="1" x14ac:dyDescent="0.25">
      <c r="A1900" s="91" t="s">
        <v>570</v>
      </c>
      <c r="B1900" s="23" t="s">
        <v>559</v>
      </c>
      <c r="C1900" s="36" t="s">
        <v>3247</v>
      </c>
      <c r="D1900" s="88"/>
      <c r="E1900" s="89"/>
      <c r="F1900" s="37">
        <v>68463723</v>
      </c>
      <c r="G1900" s="34"/>
      <c r="H1900" s="37">
        <v>68381581.969999999</v>
      </c>
      <c r="I1900" s="34"/>
      <c r="J1900" s="38" t="s">
        <v>3248</v>
      </c>
      <c r="K1900" s="34"/>
    </row>
    <row r="1901" spans="1:11" ht="20.25" x14ac:dyDescent="0.25">
      <c r="A1901" s="91" t="s">
        <v>930</v>
      </c>
      <c r="B1901" s="23" t="s">
        <v>559</v>
      </c>
      <c r="C1901" s="36" t="s">
        <v>3249</v>
      </c>
      <c r="D1901" s="88"/>
      <c r="E1901" s="89"/>
      <c r="F1901" s="37">
        <v>68463723</v>
      </c>
      <c r="G1901" s="34"/>
      <c r="H1901" s="37">
        <v>68381581.969999999</v>
      </c>
      <c r="I1901" s="34"/>
      <c r="J1901" s="38" t="s">
        <v>3248</v>
      </c>
      <c r="K1901" s="34"/>
    </row>
    <row r="1902" spans="1:11" x14ac:dyDescent="0.25">
      <c r="A1902" s="90" t="s">
        <v>932</v>
      </c>
      <c r="B1902" s="23" t="s">
        <v>559</v>
      </c>
      <c r="C1902" s="36" t="s">
        <v>3250</v>
      </c>
      <c r="D1902" s="88"/>
      <c r="E1902" s="89"/>
      <c r="F1902" s="37">
        <v>52492223</v>
      </c>
      <c r="G1902" s="34"/>
      <c r="H1902" s="37">
        <v>52492223</v>
      </c>
      <c r="I1902" s="34"/>
      <c r="J1902" s="38" t="s">
        <v>578</v>
      </c>
      <c r="K1902" s="34"/>
    </row>
    <row r="1903" spans="1:11" ht="20.25" x14ac:dyDescent="0.25">
      <c r="A1903" s="90" t="s">
        <v>934</v>
      </c>
      <c r="B1903" s="23" t="s">
        <v>559</v>
      </c>
      <c r="C1903" s="36" t="s">
        <v>3251</v>
      </c>
      <c r="D1903" s="88"/>
      <c r="E1903" s="89"/>
      <c r="F1903" s="37">
        <v>1528950</v>
      </c>
      <c r="G1903" s="34"/>
      <c r="H1903" s="37">
        <v>1461295</v>
      </c>
      <c r="I1903" s="34"/>
      <c r="J1903" s="38" t="s">
        <v>3252</v>
      </c>
      <c r="K1903" s="34"/>
    </row>
    <row r="1904" spans="1:11" ht="39.75" x14ac:dyDescent="0.25">
      <c r="A1904" s="90" t="s">
        <v>940</v>
      </c>
      <c r="B1904" s="23" t="s">
        <v>559</v>
      </c>
      <c r="C1904" s="36" t="s">
        <v>3253</v>
      </c>
      <c r="D1904" s="88"/>
      <c r="E1904" s="89"/>
      <c r="F1904" s="37">
        <v>14442550</v>
      </c>
      <c r="G1904" s="34"/>
      <c r="H1904" s="37">
        <v>14428063.970000001</v>
      </c>
      <c r="I1904" s="34"/>
      <c r="J1904" s="38" t="s">
        <v>3254</v>
      </c>
      <c r="K1904" s="34"/>
    </row>
    <row r="1905" spans="1:11" ht="30" x14ac:dyDescent="0.25">
      <c r="A1905" s="91" t="s">
        <v>599</v>
      </c>
      <c r="B1905" s="23" t="s">
        <v>559</v>
      </c>
      <c r="C1905" s="36" t="s">
        <v>3255</v>
      </c>
      <c r="D1905" s="88"/>
      <c r="E1905" s="89"/>
      <c r="F1905" s="37">
        <v>18088972</v>
      </c>
      <c r="G1905" s="34"/>
      <c r="H1905" s="37">
        <v>17970289.469999999</v>
      </c>
      <c r="I1905" s="34"/>
      <c r="J1905" s="38" t="s">
        <v>3256</v>
      </c>
      <c r="K1905" s="34"/>
    </row>
    <row r="1906" spans="1:11" ht="30" x14ac:dyDescent="0.25">
      <c r="A1906" s="91" t="s">
        <v>602</v>
      </c>
      <c r="B1906" s="23" t="s">
        <v>559</v>
      </c>
      <c r="C1906" s="36" t="s">
        <v>3257</v>
      </c>
      <c r="D1906" s="88"/>
      <c r="E1906" s="89"/>
      <c r="F1906" s="37">
        <v>18088972</v>
      </c>
      <c r="G1906" s="34"/>
      <c r="H1906" s="37">
        <v>17970289.469999999</v>
      </c>
      <c r="I1906" s="34"/>
      <c r="J1906" s="38" t="s">
        <v>3256</v>
      </c>
      <c r="K1906" s="34"/>
    </row>
    <row r="1907" spans="1:11" ht="20.25" x14ac:dyDescent="0.25">
      <c r="A1907" s="90" t="s">
        <v>604</v>
      </c>
      <c r="B1907" s="23" t="s">
        <v>559</v>
      </c>
      <c r="C1907" s="36" t="s">
        <v>3258</v>
      </c>
      <c r="D1907" s="88"/>
      <c r="E1907" s="89"/>
      <c r="F1907" s="37">
        <v>2682469</v>
      </c>
      <c r="G1907" s="34"/>
      <c r="H1907" s="37">
        <v>2681375.2000000002</v>
      </c>
      <c r="I1907" s="34"/>
      <c r="J1907" s="38" t="s">
        <v>3259</v>
      </c>
      <c r="K1907" s="34"/>
    </row>
    <row r="1908" spans="1:11" x14ac:dyDescent="0.25">
      <c r="A1908" s="90" t="s">
        <v>607</v>
      </c>
      <c r="B1908" s="23" t="s">
        <v>559</v>
      </c>
      <c r="C1908" s="36" t="s">
        <v>3260</v>
      </c>
      <c r="D1908" s="88"/>
      <c r="E1908" s="89"/>
      <c r="F1908" s="37">
        <v>15406503</v>
      </c>
      <c r="G1908" s="34"/>
      <c r="H1908" s="37">
        <v>15288914.27</v>
      </c>
      <c r="I1908" s="34"/>
      <c r="J1908" s="38" t="s">
        <v>3261</v>
      </c>
      <c r="K1908" s="34"/>
    </row>
    <row r="1909" spans="1:11" x14ac:dyDescent="0.25">
      <c r="A1909" s="91" t="s">
        <v>610</v>
      </c>
      <c r="B1909" s="23" t="s">
        <v>559</v>
      </c>
      <c r="C1909" s="36" t="s">
        <v>3262</v>
      </c>
      <c r="D1909" s="88"/>
      <c r="E1909" s="89"/>
      <c r="F1909" s="37">
        <v>1091915</v>
      </c>
      <c r="G1909" s="34"/>
      <c r="H1909" s="37">
        <v>732686.37</v>
      </c>
      <c r="I1909" s="34"/>
      <c r="J1909" s="38" t="s">
        <v>3263</v>
      </c>
      <c r="K1909" s="34"/>
    </row>
    <row r="1910" spans="1:11" x14ac:dyDescent="0.25">
      <c r="A1910" s="91" t="s">
        <v>613</v>
      </c>
      <c r="B1910" s="23" t="s">
        <v>559</v>
      </c>
      <c r="C1910" s="36" t="s">
        <v>3264</v>
      </c>
      <c r="D1910" s="88"/>
      <c r="E1910" s="89"/>
      <c r="F1910" s="37">
        <v>1091915</v>
      </c>
      <c r="G1910" s="34"/>
      <c r="H1910" s="37">
        <v>732686.37</v>
      </c>
      <c r="I1910" s="34"/>
      <c r="J1910" s="38" t="s">
        <v>3263</v>
      </c>
      <c r="K1910" s="34"/>
    </row>
    <row r="1911" spans="1:11" ht="20.25" x14ac:dyDescent="0.25">
      <c r="A1911" s="90" t="s">
        <v>615</v>
      </c>
      <c r="B1911" s="23" t="s">
        <v>559</v>
      </c>
      <c r="C1911" s="36" t="s">
        <v>3265</v>
      </c>
      <c r="D1911" s="88"/>
      <c r="E1911" s="89"/>
      <c r="F1911" s="37">
        <v>433799</v>
      </c>
      <c r="G1911" s="34"/>
      <c r="H1911" s="37">
        <v>107153</v>
      </c>
      <c r="I1911" s="34"/>
      <c r="J1911" s="38" t="s">
        <v>3266</v>
      </c>
      <c r="K1911" s="34"/>
    </row>
    <row r="1912" spans="1:11" x14ac:dyDescent="0.25">
      <c r="A1912" s="90" t="s">
        <v>953</v>
      </c>
      <c r="B1912" s="23" t="s">
        <v>559</v>
      </c>
      <c r="C1912" s="36" t="s">
        <v>3267</v>
      </c>
      <c r="D1912" s="88"/>
      <c r="E1912" s="89"/>
      <c r="F1912" s="37">
        <v>338116</v>
      </c>
      <c r="G1912" s="34"/>
      <c r="H1912" s="37">
        <v>305533.37</v>
      </c>
      <c r="I1912" s="34"/>
      <c r="J1912" s="38" t="s">
        <v>3268</v>
      </c>
      <c r="K1912" s="34"/>
    </row>
    <row r="1913" spans="1:11" x14ac:dyDescent="0.25">
      <c r="A1913" s="90" t="s">
        <v>618</v>
      </c>
      <c r="B1913" s="23" t="s">
        <v>559</v>
      </c>
      <c r="C1913" s="36" t="s">
        <v>3269</v>
      </c>
      <c r="D1913" s="88"/>
      <c r="E1913" s="89"/>
      <c r="F1913" s="37">
        <v>320000</v>
      </c>
      <c r="G1913" s="34"/>
      <c r="H1913" s="37">
        <v>320000</v>
      </c>
      <c r="I1913" s="34"/>
      <c r="J1913" s="38" t="s">
        <v>578</v>
      </c>
      <c r="K1913" s="34"/>
    </row>
    <row r="1914" spans="1:11" ht="30" x14ac:dyDescent="0.25">
      <c r="A1914" s="90" t="s">
        <v>8410</v>
      </c>
      <c r="B1914" s="23" t="s">
        <v>559</v>
      </c>
      <c r="C1914" s="36" t="s">
        <v>3270</v>
      </c>
      <c r="D1914" s="88"/>
      <c r="E1914" s="89"/>
      <c r="F1914" s="37">
        <v>687956547.99000001</v>
      </c>
      <c r="G1914" s="34"/>
      <c r="H1914" s="37">
        <v>681773437.83000004</v>
      </c>
      <c r="I1914" s="34"/>
      <c r="J1914" s="38" t="s">
        <v>3271</v>
      </c>
      <c r="K1914" s="34"/>
    </row>
    <row r="1915" spans="1:11" ht="30" x14ac:dyDescent="0.25">
      <c r="A1915" s="91" t="s">
        <v>8414</v>
      </c>
      <c r="B1915" s="23" t="s">
        <v>559</v>
      </c>
      <c r="C1915" s="36" t="s">
        <v>3272</v>
      </c>
      <c r="D1915" s="88"/>
      <c r="E1915" s="89"/>
      <c r="F1915" s="37">
        <v>687956547.99000001</v>
      </c>
      <c r="G1915" s="34"/>
      <c r="H1915" s="37">
        <v>681773437.83000004</v>
      </c>
      <c r="I1915" s="34"/>
      <c r="J1915" s="38" t="s">
        <v>3271</v>
      </c>
      <c r="K1915" s="34"/>
    </row>
    <row r="1916" spans="1:11" ht="69" x14ac:dyDescent="0.25">
      <c r="A1916" s="91" t="s">
        <v>8415</v>
      </c>
      <c r="B1916" s="23" t="s">
        <v>559</v>
      </c>
      <c r="C1916" s="36" t="s">
        <v>3273</v>
      </c>
      <c r="D1916" s="88"/>
      <c r="E1916" s="89"/>
      <c r="F1916" s="35">
        <v>687956547.99000001</v>
      </c>
      <c r="G1916" s="34"/>
      <c r="H1916" s="35">
        <v>681773437.83000004</v>
      </c>
      <c r="I1916" s="34"/>
      <c r="J1916" s="38" t="s">
        <v>3271</v>
      </c>
      <c r="K1916" s="34"/>
    </row>
    <row r="1917" spans="1:11" ht="165" customHeight="1" x14ac:dyDescent="0.25">
      <c r="A1917" s="90" t="s">
        <v>8548</v>
      </c>
      <c r="B1917" s="23" t="s">
        <v>559</v>
      </c>
      <c r="C1917" s="36" t="s">
        <v>3274</v>
      </c>
      <c r="D1917" s="88"/>
      <c r="E1917" s="89"/>
      <c r="F1917" s="37">
        <v>687956547.99000001</v>
      </c>
      <c r="G1917" s="34"/>
      <c r="H1917" s="37">
        <v>681773437.83000004</v>
      </c>
      <c r="I1917" s="34"/>
      <c r="J1917" s="38" t="s">
        <v>3271</v>
      </c>
      <c r="K1917" s="34"/>
    </row>
    <row r="1918" spans="1:11" x14ac:dyDescent="0.25">
      <c r="A1918" s="91" t="s">
        <v>1191</v>
      </c>
      <c r="B1918" s="23" t="s">
        <v>559</v>
      </c>
      <c r="C1918" s="36" t="s">
        <v>3275</v>
      </c>
      <c r="D1918" s="88"/>
      <c r="E1918" s="89"/>
      <c r="F1918" s="37">
        <v>687956547.99000001</v>
      </c>
      <c r="G1918" s="34"/>
      <c r="H1918" s="37">
        <v>681773437.83000004</v>
      </c>
      <c r="I1918" s="34"/>
      <c r="J1918" s="38" t="s">
        <v>3271</v>
      </c>
      <c r="K1918" s="34"/>
    </row>
    <row r="1919" spans="1:11" x14ac:dyDescent="0.25">
      <c r="A1919" s="91" t="s">
        <v>1193</v>
      </c>
      <c r="B1919" s="23" t="s">
        <v>559</v>
      </c>
      <c r="C1919" s="36" t="s">
        <v>3276</v>
      </c>
      <c r="D1919" s="88"/>
      <c r="E1919" s="89"/>
      <c r="F1919" s="37">
        <v>687956547.99000001</v>
      </c>
      <c r="G1919" s="34"/>
      <c r="H1919" s="37">
        <v>681773437.83000004</v>
      </c>
      <c r="I1919" s="34"/>
      <c r="J1919" s="38" t="s">
        <v>3271</v>
      </c>
      <c r="K1919" s="34"/>
    </row>
    <row r="1920" spans="1:11" ht="39.75" x14ac:dyDescent="0.25">
      <c r="A1920" s="90" t="s">
        <v>1195</v>
      </c>
      <c r="B1920" s="23" t="s">
        <v>559</v>
      </c>
      <c r="C1920" s="36" t="s">
        <v>3277</v>
      </c>
      <c r="D1920" s="88"/>
      <c r="E1920" s="89"/>
      <c r="F1920" s="37">
        <v>687956547.99000001</v>
      </c>
      <c r="G1920" s="34"/>
      <c r="H1920" s="37">
        <v>681773437.83000004</v>
      </c>
      <c r="I1920" s="34"/>
      <c r="J1920" s="38" t="s">
        <v>3271</v>
      </c>
      <c r="K1920" s="34"/>
    </row>
    <row r="1921" spans="1:11" x14ac:dyDescent="0.25">
      <c r="A1921" s="90" t="s">
        <v>3278</v>
      </c>
      <c r="B1921" s="23" t="s">
        <v>559</v>
      </c>
      <c r="C1921" s="36" t="s">
        <v>3279</v>
      </c>
      <c r="D1921" s="88"/>
      <c r="E1921" s="89"/>
      <c r="F1921" s="37">
        <v>215872318.97</v>
      </c>
      <c r="G1921" s="34"/>
      <c r="H1921" s="37">
        <v>215202896.62</v>
      </c>
      <c r="I1921" s="34"/>
      <c r="J1921" s="38" t="s">
        <v>3280</v>
      </c>
      <c r="K1921" s="34"/>
    </row>
    <row r="1922" spans="1:11" ht="20.25" x14ac:dyDescent="0.25">
      <c r="A1922" s="90" t="s">
        <v>4215</v>
      </c>
      <c r="B1922" s="23" t="s">
        <v>559</v>
      </c>
      <c r="C1922" s="36" t="s">
        <v>3281</v>
      </c>
      <c r="D1922" s="88"/>
      <c r="E1922" s="89"/>
      <c r="F1922" s="37">
        <v>1240660.6499999999</v>
      </c>
      <c r="G1922" s="34"/>
      <c r="H1922" s="37">
        <v>1240660.6499999999</v>
      </c>
      <c r="I1922" s="34"/>
      <c r="J1922" s="38" t="s">
        <v>578</v>
      </c>
      <c r="K1922" s="34"/>
    </row>
    <row r="1923" spans="1:11" ht="30" x14ac:dyDescent="0.25">
      <c r="A1923" s="91" t="s">
        <v>8092</v>
      </c>
      <c r="B1923" s="23" t="s">
        <v>559</v>
      </c>
      <c r="C1923" s="36" t="s">
        <v>3282</v>
      </c>
      <c r="D1923" s="88"/>
      <c r="E1923" s="89"/>
      <c r="F1923" s="37">
        <v>1180693.8400000001</v>
      </c>
      <c r="G1923" s="34"/>
      <c r="H1923" s="37">
        <v>1180693.8400000001</v>
      </c>
      <c r="I1923" s="34"/>
      <c r="J1923" s="38" t="s">
        <v>578</v>
      </c>
      <c r="K1923" s="34"/>
    </row>
    <row r="1924" spans="1:11" ht="30" x14ac:dyDescent="0.25">
      <c r="A1924" s="91" t="s">
        <v>8095</v>
      </c>
      <c r="B1924" s="23" t="s">
        <v>559</v>
      </c>
      <c r="C1924" s="36" t="s">
        <v>3283</v>
      </c>
      <c r="D1924" s="88"/>
      <c r="E1924" s="89"/>
      <c r="F1924" s="35">
        <v>1180693.8400000001</v>
      </c>
      <c r="G1924" s="34"/>
      <c r="H1924" s="35">
        <v>1180693.8400000001</v>
      </c>
      <c r="I1924" s="34"/>
      <c r="J1924" s="38" t="s">
        <v>578</v>
      </c>
      <c r="K1924" s="34"/>
    </row>
    <row r="1925" spans="1:11" ht="117.75" x14ac:dyDescent="0.25">
      <c r="A1925" s="90" t="s">
        <v>8549</v>
      </c>
      <c r="B1925" s="23" t="s">
        <v>559</v>
      </c>
      <c r="C1925" s="36" t="s">
        <v>3284</v>
      </c>
      <c r="D1925" s="88"/>
      <c r="E1925" s="89"/>
      <c r="F1925" s="37">
        <v>1180693.8400000001</v>
      </c>
      <c r="G1925" s="34"/>
      <c r="H1925" s="37">
        <v>1180693.8400000001</v>
      </c>
      <c r="I1925" s="34"/>
      <c r="J1925" s="38" t="s">
        <v>578</v>
      </c>
      <c r="K1925" s="34"/>
    </row>
    <row r="1926" spans="1:11" ht="30" x14ac:dyDescent="0.25">
      <c r="A1926" s="91" t="s">
        <v>599</v>
      </c>
      <c r="B1926" s="23" t="s">
        <v>559</v>
      </c>
      <c r="C1926" s="36" t="s">
        <v>3285</v>
      </c>
      <c r="D1926" s="88"/>
      <c r="E1926" s="89"/>
      <c r="F1926" s="37">
        <v>1180693.8400000001</v>
      </c>
      <c r="G1926" s="34"/>
      <c r="H1926" s="37">
        <v>1180693.8400000001</v>
      </c>
      <c r="I1926" s="34"/>
      <c r="J1926" s="38" t="s">
        <v>578</v>
      </c>
      <c r="K1926" s="34"/>
    </row>
    <row r="1927" spans="1:11" ht="30" x14ac:dyDescent="0.25">
      <c r="A1927" s="91" t="s">
        <v>602</v>
      </c>
      <c r="B1927" s="23" t="s">
        <v>559</v>
      </c>
      <c r="C1927" s="36" t="s">
        <v>3286</v>
      </c>
      <c r="D1927" s="88"/>
      <c r="E1927" s="89"/>
      <c r="F1927" s="37">
        <v>1180693.8400000001</v>
      </c>
      <c r="G1927" s="34"/>
      <c r="H1927" s="37">
        <v>1180693.8400000001</v>
      </c>
      <c r="I1927" s="34"/>
      <c r="J1927" s="38" t="s">
        <v>578</v>
      </c>
      <c r="K1927" s="34"/>
    </row>
    <row r="1928" spans="1:11" x14ac:dyDescent="0.25">
      <c r="A1928" s="90" t="s">
        <v>607</v>
      </c>
      <c r="B1928" s="23" t="s">
        <v>559</v>
      </c>
      <c r="C1928" s="36" t="s">
        <v>3287</v>
      </c>
      <c r="D1928" s="88"/>
      <c r="E1928" s="89"/>
      <c r="F1928" s="37">
        <v>1180693.8400000001</v>
      </c>
      <c r="G1928" s="34"/>
      <c r="H1928" s="37">
        <v>1180693.8400000001</v>
      </c>
      <c r="I1928" s="34"/>
      <c r="J1928" s="38" t="s">
        <v>578</v>
      </c>
      <c r="K1928" s="34"/>
    </row>
    <row r="1929" spans="1:11" ht="39.75" x14ac:dyDescent="0.25">
      <c r="A1929" s="91" t="s">
        <v>8110</v>
      </c>
      <c r="B1929" s="23" t="s">
        <v>559</v>
      </c>
      <c r="C1929" s="36" t="s">
        <v>3288</v>
      </c>
      <c r="D1929" s="88"/>
      <c r="E1929" s="89"/>
      <c r="F1929" s="37">
        <v>59966.81</v>
      </c>
      <c r="G1929" s="34"/>
      <c r="H1929" s="37">
        <v>59966.81</v>
      </c>
      <c r="I1929" s="34"/>
      <c r="J1929" s="38" t="s">
        <v>578</v>
      </c>
      <c r="K1929" s="34"/>
    </row>
    <row r="1930" spans="1:11" ht="30" x14ac:dyDescent="0.25">
      <c r="A1930" s="91" t="s">
        <v>8112</v>
      </c>
      <c r="B1930" s="23" t="s">
        <v>559</v>
      </c>
      <c r="C1930" s="36" t="s">
        <v>3289</v>
      </c>
      <c r="D1930" s="88"/>
      <c r="E1930" s="89"/>
      <c r="F1930" s="35">
        <v>59966.81</v>
      </c>
      <c r="G1930" s="34"/>
      <c r="H1930" s="35">
        <v>59966.81</v>
      </c>
      <c r="I1930" s="34"/>
      <c r="J1930" s="38" t="s">
        <v>578</v>
      </c>
      <c r="K1930" s="34"/>
    </row>
    <row r="1931" spans="1:11" ht="132.75" customHeight="1" x14ac:dyDescent="0.25">
      <c r="A1931" s="90" t="s">
        <v>8550</v>
      </c>
      <c r="B1931" s="23" t="s">
        <v>559</v>
      </c>
      <c r="C1931" s="36" t="s">
        <v>3290</v>
      </c>
      <c r="D1931" s="88"/>
      <c r="E1931" s="89"/>
      <c r="F1931" s="37">
        <v>59966.81</v>
      </c>
      <c r="G1931" s="34"/>
      <c r="H1931" s="37">
        <v>59966.81</v>
      </c>
      <c r="I1931" s="34"/>
      <c r="J1931" s="38" t="s">
        <v>578</v>
      </c>
      <c r="K1931" s="34"/>
    </row>
    <row r="1932" spans="1:11" ht="30" x14ac:dyDescent="0.25">
      <c r="A1932" s="91" t="s">
        <v>599</v>
      </c>
      <c r="B1932" s="23" t="s">
        <v>559</v>
      </c>
      <c r="C1932" s="36" t="s">
        <v>3291</v>
      </c>
      <c r="D1932" s="88"/>
      <c r="E1932" s="89"/>
      <c r="F1932" s="37">
        <v>59966.81</v>
      </c>
      <c r="G1932" s="34"/>
      <c r="H1932" s="37">
        <v>59966.81</v>
      </c>
      <c r="I1932" s="34"/>
      <c r="J1932" s="38" t="s">
        <v>578</v>
      </c>
      <c r="K1932" s="34"/>
    </row>
    <row r="1933" spans="1:11" ht="30" x14ac:dyDescent="0.25">
      <c r="A1933" s="91" t="s">
        <v>602</v>
      </c>
      <c r="B1933" s="23" t="s">
        <v>559</v>
      </c>
      <c r="C1933" s="36" t="s">
        <v>3292</v>
      </c>
      <c r="D1933" s="88"/>
      <c r="E1933" s="89"/>
      <c r="F1933" s="37">
        <v>59966.81</v>
      </c>
      <c r="G1933" s="34"/>
      <c r="H1933" s="37">
        <v>59966.81</v>
      </c>
      <c r="I1933" s="34"/>
      <c r="J1933" s="38" t="s">
        <v>578</v>
      </c>
      <c r="K1933" s="34"/>
    </row>
    <row r="1934" spans="1:11" x14ac:dyDescent="0.25">
      <c r="A1934" s="90" t="s">
        <v>607</v>
      </c>
      <c r="B1934" s="23" t="s">
        <v>559</v>
      </c>
      <c r="C1934" s="36" t="s">
        <v>3293</v>
      </c>
      <c r="D1934" s="88"/>
      <c r="E1934" s="89"/>
      <c r="F1934" s="37">
        <v>59966.81</v>
      </c>
      <c r="G1934" s="34"/>
      <c r="H1934" s="37">
        <v>59966.81</v>
      </c>
      <c r="I1934" s="34"/>
      <c r="J1934" s="38" t="s">
        <v>578</v>
      </c>
      <c r="K1934" s="34"/>
    </row>
    <row r="1935" spans="1:11" ht="30" x14ac:dyDescent="0.25">
      <c r="A1935" s="90" t="s">
        <v>8373</v>
      </c>
      <c r="B1935" s="23" t="s">
        <v>559</v>
      </c>
      <c r="C1935" s="36" t="s">
        <v>3294</v>
      </c>
      <c r="D1935" s="88"/>
      <c r="E1935" s="89"/>
      <c r="F1935" s="37">
        <v>214631658.31999999</v>
      </c>
      <c r="G1935" s="34"/>
      <c r="H1935" s="37">
        <v>213962235.97</v>
      </c>
      <c r="I1935" s="34"/>
      <c r="J1935" s="38" t="s">
        <v>3280</v>
      </c>
      <c r="K1935" s="34"/>
    </row>
    <row r="1936" spans="1:11" ht="20.25" x14ac:dyDescent="0.25">
      <c r="A1936" s="91" t="s">
        <v>8374</v>
      </c>
      <c r="B1936" s="23" t="s">
        <v>559</v>
      </c>
      <c r="C1936" s="36" t="s">
        <v>3295</v>
      </c>
      <c r="D1936" s="88"/>
      <c r="E1936" s="89"/>
      <c r="F1936" s="37">
        <v>91437595.400000006</v>
      </c>
      <c r="G1936" s="34"/>
      <c r="H1936" s="37">
        <v>91005292.890000001</v>
      </c>
      <c r="I1936" s="34"/>
      <c r="J1936" s="38" t="s">
        <v>3296</v>
      </c>
      <c r="K1936" s="34"/>
    </row>
    <row r="1937" spans="1:11" ht="30" x14ac:dyDescent="0.25">
      <c r="A1937" s="91" t="s">
        <v>8376</v>
      </c>
      <c r="B1937" s="23" t="s">
        <v>559</v>
      </c>
      <c r="C1937" s="36" t="s">
        <v>3297</v>
      </c>
      <c r="D1937" s="88"/>
      <c r="E1937" s="89"/>
      <c r="F1937" s="35">
        <v>58929005.399999999</v>
      </c>
      <c r="G1937" s="34"/>
      <c r="H1937" s="35">
        <v>58538044.789999999</v>
      </c>
      <c r="I1937" s="34"/>
      <c r="J1937" s="38" t="s">
        <v>3298</v>
      </c>
      <c r="K1937" s="34"/>
    </row>
    <row r="1938" spans="1:11" ht="108" x14ac:dyDescent="0.25">
      <c r="A1938" s="90" t="s">
        <v>8551</v>
      </c>
      <c r="B1938" s="23" t="s">
        <v>559</v>
      </c>
      <c r="C1938" s="36" t="s">
        <v>3299</v>
      </c>
      <c r="D1938" s="88"/>
      <c r="E1938" s="89"/>
      <c r="F1938" s="37">
        <v>55929005.399999999</v>
      </c>
      <c r="G1938" s="34"/>
      <c r="H1938" s="37">
        <v>55679310.68</v>
      </c>
      <c r="I1938" s="34"/>
      <c r="J1938" s="38" t="s">
        <v>3300</v>
      </c>
      <c r="K1938" s="34"/>
    </row>
    <row r="1939" spans="1:11" ht="30" x14ac:dyDescent="0.25">
      <c r="A1939" s="91" t="s">
        <v>599</v>
      </c>
      <c r="B1939" s="23" t="s">
        <v>559</v>
      </c>
      <c r="C1939" s="36" t="s">
        <v>3301</v>
      </c>
      <c r="D1939" s="88"/>
      <c r="E1939" s="89"/>
      <c r="F1939" s="37">
        <v>20895555.399999999</v>
      </c>
      <c r="G1939" s="34"/>
      <c r="H1939" s="37">
        <v>20680909.359999999</v>
      </c>
      <c r="I1939" s="34"/>
      <c r="J1939" s="38" t="s">
        <v>3302</v>
      </c>
      <c r="K1939" s="34"/>
    </row>
    <row r="1940" spans="1:11" ht="30" x14ac:dyDescent="0.25">
      <c r="A1940" s="91" t="s">
        <v>602</v>
      </c>
      <c r="B1940" s="23" t="s">
        <v>559</v>
      </c>
      <c r="C1940" s="36" t="s">
        <v>3303</v>
      </c>
      <c r="D1940" s="88"/>
      <c r="E1940" s="89"/>
      <c r="F1940" s="37">
        <v>20895555.399999999</v>
      </c>
      <c r="G1940" s="34"/>
      <c r="H1940" s="37">
        <v>20680909.359999999</v>
      </c>
      <c r="I1940" s="34"/>
      <c r="J1940" s="38" t="s">
        <v>3302</v>
      </c>
      <c r="K1940" s="34"/>
    </row>
    <row r="1941" spans="1:11" ht="20.25" x14ac:dyDescent="0.25">
      <c r="A1941" s="90" t="s">
        <v>604</v>
      </c>
      <c r="B1941" s="23" t="s">
        <v>559</v>
      </c>
      <c r="C1941" s="36" t="s">
        <v>3304</v>
      </c>
      <c r="D1941" s="88"/>
      <c r="E1941" s="89"/>
      <c r="F1941" s="37">
        <v>20895555.399999999</v>
      </c>
      <c r="G1941" s="34"/>
      <c r="H1941" s="37">
        <v>20680909.359999999</v>
      </c>
      <c r="I1941" s="34"/>
      <c r="J1941" s="38" t="s">
        <v>3302</v>
      </c>
      <c r="K1941" s="34"/>
    </row>
    <row r="1942" spans="1:11" ht="30" x14ac:dyDescent="0.25">
      <c r="A1942" s="91" t="s">
        <v>987</v>
      </c>
      <c r="B1942" s="23" t="s">
        <v>559</v>
      </c>
      <c r="C1942" s="36" t="s">
        <v>3305</v>
      </c>
      <c r="D1942" s="88"/>
      <c r="E1942" s="89"/>
      <c r="F1942" s="37">
        <v>35033450</v>
      </c>
      <c r="G1942" s="34"/>
      <c r="H1942" s="37">
        <v>34998401.32</v>
      </c>
      <c r="I1942" s="34"/>
      <c r="J1942" s="38" t="s">
        <v>3306</v>
      </c>
      <c r="K1942" s="34"/>
    </row>
    <row r="1943" spans="1:11" x14ac:dyDescent="0.25">
      <c r="A1943" s="91" t="s">
        <v>1441</v>
      </c>
      <c r="B1943" s="23" t="s">
        <v>559</v>
      </c>
      <c r="C1943" s="36" t="s">
        <v>3307</v>
      </c>
      <c r="D1943" s="88"/>
      <c r="E1943" s="89"/>
      <c r="F1943" s="37">
        <v>35033450</v>
      </c>
      <c r="G1943" s="34"/>
      <c r="H1943" s="37">
        <v>34998401.32</v>
      </c>
      <c r="I1943" s="34"/>
      <c r="J1943" s="38" t="s">
        <v>3306</v>
      </c>
      <c r="K1943" s="34"/>
    </row>
    <row r="1944" spans="1:11" ht="20.25" x14ac:dyDescent="0.25">
      <c r="A1944" s="90" t="s">
        <v>1443</v>
      </c>
      <c r="B1944" s="23" t="s">
        <v>559</v>
      </c>
      <c r="C1944" s="36" t="s">
        <v>3308</v>
      </c>
      <c r="D1944" s="88"/>
      <c r="E1944" s="89"/>
      <c r="F1944" s="37">
        <v>35033450</v>
      </c>
      <c r="G1944" s="34"/>
      <c r="H1944" s="37">
        <v>34998401.32</v>
      </c>
      <c r="I1944" s="34"/>
      <c r="J1944" s="38" t="s">
        <v>3306</v>
      </c>
      <c r="K1944" s="34"/>
    </row>
    <row r="1945" spans="1:11" ht="127.5" x14ac:dyDescent="0.25">
      <c r="A1945" s="90" t="s">
        <v>3309</v>
      </c>
      <c r="B1945" s="23" t="s">
        <v>559</v>
      </c>
      <c r="C1945" s="36" t="s">
        <v>3310</v>
      </c>
      <c r="D1945" s="88"/>
      <c r="E1945" s="89"/>
      <c r="F1945" s="37">
        <v>3000000</v>
      </c>
      <c r="G1945" s="34"/>
      <c r="H1945" s="37">
        <v>2858734.11</v>
      </c>
      <c r="I1945" s="34"/>
      <c r="J1945" s="38" t="s">
        <v>3311</v>
      </c>
      <c r="K1945" s="34"/>
    </row>
    <row r="1946" spans="1:11" x14ac:dyDescent="0.25">
      <c r="A1946" s="91" t="s">
        <v>1191</v>
      </c>
      <c r="B1946" s="23" t="s">
        <v>559</v>
      </c>
      <c r="C1946" s="36" t="s">
        <v>3312</v>
      </c>
      <c r="D1946" s="88"/>
      <c r="E1946" s="89"/>
      <c r="F1946" s="37">
        <v>3000000</v>
      </c>
      <c r="G1946" s="34"/>
      <c r="H1946" s="37">
        <v>2858734.11</v>
      </c>
      <c r="I1946" s="34"/>
      <c r="J1946" s="38" t="s">
        <v>3311</v>
      </c>
      <c r="K1946" s="34"/>
    </row>
    <row r="1947" spans="1:11" x14ac:dyDescent="0.25">
      <c r="A1947" s="91" t="s">
        <v>1193</v>
      </c>
      <c r="B1947" s="23" t="s">
        <v>559</v>
      </c>
      <c r="C1947" s="36" t="s">
        <v>3313</v>
      </c>
      <c r="D1947" s="88"/>
      <c r="E1947" s="89"/>
      <c r="F1947" s="37">
        <v>3000000</v>
      </c>
      <c r="G1947" s="34"/>
      <c r="H1947" s="37">
        <v>2858734.11</v>
      </c>
      <c r="I1947" s="34"/>
      <c r="J1947" s="38" t="s">
        <v>3311</v>
      </c>
      <c r="K1947" s="34"/>
    </row>
    <row r="1948" spans="1:11" ht="39.75" x14ac:dyDescent="0.25">
      <c r="A1948" s="90" t="s">
        <v>1195</v>
      </c>
      <c r="B1948" s="23" t="s">
        <v>559</v>
      </c>
      <c r="C1948" s="36" t="s">
        <v>3314</v>
      </c>
      <c r="D1948" s="88"/>
      <c r="E1948" s="89"/>
      <c r="F1948" s="37">
        <v>3000000</v>
      </c>
      <c r="G1948" s="34"/>
      <c r="H1948" s="37">
        <v>2858734.11</v>
      </c>
      <c r="I1948" s="34"/>
      <c r="J1948" s="38" t="s">
        <v>3311</v>
      </c>
      <c r="K1948" s="34"/>
    </row>
    <row r="1949" spans="1:11" ht="39.75" x14ac:dyDescent="0.25">
      <c r="A1949" s="91" t="s">
        <v>8377</v>
      </c>
      <c r="B1949" s="23" t="s">
        <v>559</v>
      </c>
      <c r="C1949" s="36" t="s">
        <v>3315</v>
      </c>
      <c r="D1949" s="88"/>
      <c r="E1949" s="89"/>
      <c r="F1949" s="35">
        <v>7257101</v>
      </c>
      <c r="G1949" s="34"/>
      <c r="H1949" s="35">
        <v>7256365</v>
      </c>
      <c r="I1949" s="34"/>
      <c r="J1949" s="38" t="s">
        <v>3316</v>
      </c>
      <c r="K1949" s="34"/>
    </row>
    <row r="1950" spans="1:11" ht="117.75" x14ac:dyDescent="0.25">
      <c r="A1950" s="90" t="s">
        <v>8552</v>
      </c>
      <c r="B1950" s="23" t="s">
        <v>559</v>
      </c>
      <c r="C1950" s="36" t="s">
        <v>3317</v>
      </c>
      <c r="D1950" s="88"/>
      <c r="E1950" s="89"/>
      <c r="F1950" s="37">
        <v>7257101</v>
      </c>
      <c r="G1950" s="34"/>
      <c r="H1950" s="37">
        <v>7256365</v>
      </c>
      <c r="I1950" s="34"/>
      <c r="J1950" s="38" t="s">
        <v>3316</v>
      </c>
      <c r="K1950" s="34"/>
    </row>
    <row r="1951" spans="1:11" ht="30" x14ac:dyDescent="0.25">
      <c r="A1951" s="91" t="s">
        <v>987</v>
      </c>
      <c r="B1951" s="23" t="s">
        <v>559</v>
      </c>
      <c r="C1951" s="36" t="s">
        <v>3318</v>
      </c>
      <c r="D1951" s="88"/>
      <c r="E1951" s="89"/>
      <c r="F1951" s="37">
        <v>7257101</v>
      </c>
      <c r="G1951" s="34"/>
      <c r="H1951" s="37">
        <v>7256365</v>
      </c>
      <c r="I1951" s="34"/>
      <c r="J1951" s="38" t="s">
        <v>3316</v>
      </c>
      <c r="K1951" s="34"/>
    </row>
    <row r="1952" spans="1:11" x14ac:dyDescent="0.25">
      <c r="A1952" s="91" t="s">
        <v>1441</v>
      </c>
      <c r="B1952" s="23" t="s">
        <v>559</v>
      </c>
      <c r="C1952" s="36" t="s">
        <v>3319</v>
      </c>
      <c r="D1952" s="88"/>
      <c r="E1952" s="89"/>
      <c r="F1952" s="37">
        <v>7257101</v>
      </c>
      <c r="G1952" s="34"/>
      <c r="H1952" s="37">
        <v>7256365</v>
      </c>
      <c r="I1952" s="34"/>
      <c r="J1952" s="38" t="s">
        <v>3316</v>
      </c>
      <c r="K1952" s="34"/>
    </row>
    <row r="1953" spans="1:11" ht="20.25" x14ac:dyDescent="0.25">
      <c r="A1953" s="90" t="s">
        <v>1443</v>
      </c>
      <c r="B1953" s="23" t="s">
        <v>559</v>
      </c>
      <c r="C1953" s="36" t="s">
        <v>3320</v>
      </c>
      <c r="D1953" s="88"/>
      <c r="E1953" s="89"/>
      <c r="F1953" s="37">
        <v>7257101</v>
      </c>
      <c r="G1953" s="34"/>
      <c r="H1953" s="37">
        <v>7256365</v>
      </c>
      <c r="I1953" s="34"/>
      <c r="J1953" s="38" t="s">
        <v>3316</v>
      </c>
      <c r="K1953" s="34"/>
    </row>
    <row r="1954" spans="1:11" ht="30" x14ac:dyDescent="0.25">
      <c r="A1954" s="91" t="s">
        <v>8378</v>
      </c>
      <c r="B1954" s="23" t="s">
        <v>559</v>
      </c>
      <c r="C1954" s="36" t="s">
        <v>3321</v>
      </c>
      <c r="D1954" s="88"/>
      <c r="E1954" s="89"/>
      <c r="F1954" s="35">
        <v>6655100</v>
      </c>
      <c r="G1954" s="34"/>
      <c r="H1954" s="35">
        <v>6655096.8600000003</v>
      </c>
      <c r="I1954" s="34"/>
      <c r="J1954" s="38" t="s">
        <v>3322</v>
      </c>
      <c r="K1954" s="34"/>
    </row>
    <row r="1955" spans="1:11" ht="108" x14ac:dyDescent="0.25">
      <c r="A1955" s="90" t="s">
        <v>8553</v>
      </c>
      <c r="B1955" s="23" t="s">
        <v>559</v>
      </c>
      <c r="C1955" s="36" t="s">
        <v>3323</v>
      </c>
      <c r="D1955" s="88"/>
      <c r="E1955" s="89"/>
      <c r="F1955" s="37">
        <v>3304994.74</v>
      </c>
      <c r="G1955" s="34"/>
      <c r="H1955" s="37">
        <v>3304991.6</v>
      </c>
      <c r="I1955" s="34"/>
      <c r="J1955" s="38" t="s">
        <v>3322</v>
      </c>
      <c r="K1955" s="34"/>
    </row>
    <row r="1956" spans="1:11" ht="30" x14ac:dyDescent="0.25">
      <c r="A1956" s="91" t="s">
        <v>987</v>
      </c>
      <c r="B1956" s="23" t="s">
        <v>559</v>
      </c>
      <c r="C1956" s="36" t="s">
        <v>3324</v>
      </c>
      <c r="D1956" s="88"/>
      <c r="E1956" s="89"/>
      <c r="F1956" s="37">
        <v>3304994.74</v>
      </c>
      <c r="G1956" s="34"/>
      <c r="H1956" s="37">
        <v>3304991.6</v>
      </c>
      <c r="I1956" s="34"/>
      <c r="J1956" s="38" t="s">
        <v>3322</v>
      </c>
      <c r="K1956" s="34"/>
    </row>
    <row r="1957" spans="1:11" x14ac:dyDescent="0.25">
      <c r="A1957" s="91" t="s">
        <v>1441</v>
      </c>
      <c r="B1957" s="23" t="s">
        <v>559</v>
      </c>
      <c r="C1957" s="36" t="s">
        <v>3325</v>
      </c>
      <c r="D1957" s="88"/>
      <c r="E1957" s="89"/>
      <c r="F1957" s="37">
        <v>3304994.74</v>
      </c>
      <c r="G1957" s="34"/>
      <c r="H1957" s="37">
        <v>3304991.6</v>
      </c>
      <c r="I1957" s="34"/>
      <c r="J1957" s="38" t="s">
        <v>3322</v>
      </c>
      <c r="K1957" s="34"/>
    </row>
    <row r="1958" spans="1:11" ht="20.25" x14ac:dyDescent="0.25">
      <c r="A1958" s="90" t="s">
        <v>1443</v>
      </c>
      <c r="B1958" s="23" t="s">
        <v>559</v>
      </c>
      <c r="C1958" s="36" t="s">
        <v>3326</v>
      </c>
      <c r="D1958" s="88"/>
      <c r="E1958" s="89"/>
      <c r="F1958" s="37">
        <v>3304994.74</v>
      </c>
      <c r="G1958" s="34"/>
      <c r="H1958" s="37">
        <v>3304991.6</v>
      </c>
      <c r="I1958" s="34"/>
      <c r="J1958" s="38" t="s">
        <v>3322</v>
      </c>
      <c r="K1958" s="34"/>
    </row>
    <row r="1959" spans="1:11" ht="78.75" x14ac:dyDescent="0.25">
      <c r="A1959" s="90" t="s">
        <v>8554</v>
      </c>
      <c r="B1959" s="23" t="s">
        <v>559</v>
      </c>
      <c r="C1959" s="36" t="s">
        <v>3327</v>
      </c>
      <c r="D1959" s="88"/>
      <c r="E1959" s="89"/>
      <c r="F1959" s="37">
        <v>3350105.26</v>
      </c>
      <c r="G1959" s="34"/>
      <c r="H1959" s="37">
        <v>3350105.26</v>
      </c>
      <c r="I1959" s="34"/>
      <c r="J1959" s="38" t="s">
        <v>578</v>
      </c>
      <c r="K1959" s="34"/>
    </row>
    <row r="1960" spans="1:11" ht="30" x14ac:dyDescent="0.25">
      <c r="A1960" s="91" t="s">
        <v>987</v>
      </c>
      <c r="B1960" s="23" t="s">
        <v>559</v>
      </c>
      <c r="C1960" s="36" t="s">
        <v>3328</v>
      </c>
      <c r="D1960" s="88"/>
      <c r="E1960" s="89"/>
      <c r="F1960" s="37">
        <v>3350105.26</v>
      </c>
      <c r="G1960" s="34"/>
      <c r="H1960" s="37">
        <v>3350105.26</v>
      </c>
      <c r="I1960" s="34"/>
      <c r="J1960" s="38" t="s">
        <v>578</v>
      </c>
      <c r="K1960" s="34"/>
    </row>
    <row r="1961" spans="1:11" x14ac:dyDescent="0.25">
      <c r="A1961" s="91" t="s">
        <v>1441</v>
      </c>
      <c r="B1961" s="23" t="s">
        <v>559</v>
      </c>
      <c r="C1961" s="36" t="s">
        <v>3329</v>
      </c>
      <c r="D1961" s="88"/>
      <c r="E1961" s="89"/>
      <c r="F1961" s="37">
        <v>3350105.26</v>
      </c>
      <c r="G1961" s="34"/>
      <c r="H1961" s="37">
        <v>3350105.26</v>
      </c>
      <c r="I1961" s="34"/>
      <c r="J1961" s="38" t="s">
        <v>578</v>
      </c>
      <c r="K1961" s="34"/>
    </row>
    <row r="1962" spans="1:11" ht="20.25" x14ac:dyDescent="0.25">
      <c r="A1962" s="90" t="s">
        <v>1443</v>
      </c>
      <c r="B1962" s="23" t="s">
        <v>559</v>
      </c>
      <c r="C1962" s="36" t="s">
        <v>3330</v>
      </c>
      <c r="D1962" s="88"/>
      <c r="E1962" s="89"/>
      <c r="F1962" s="37">
        <v>3350105.26</v>
      </c>
      <c r="G1962" s="34"/>
      <c r="H1962" s="37">
        <v>3350105.26</v>
      </c>
      <c r="I1962" s="34"/>
      <c r="J1962" s="38" t="s">
        <v>578</v>
      </c>
      <c r="K1962" s="34"/>
    </row>
    <row r="1963" spans="1:11" ht="20.25" x14ac:dyDescent="0.25">
      <c r="A1963" s="91" t="s">
        <v>8379</v>
      </c>
      <c r="B1963" s="23" t="s">
        <v>559</v>
      </c>
      <c r="C1963" s="36" t="s">
        <v>3331</v>
      </c>
      <c r="D1963" s="88"/>
      <c r="E1963" s="89"/>
      <c r="F1963" s="35">
        <v>18596389</v>
      </c>
      <c r="G1963" s="34"/>
      <c r="H1963" s="35">
        <v>18555786.239999998</v>
      </c>
      <c r="I1963" s="34"/>
      <c r="J1963" s="38" t="s">
        <v>3332</v>
      </c>
      <c r="K1963" s="34"/>
    </row>
    <row r="1964" spans="1:11" ht="108" x14ac:dyDescent="0.25">
      <c r="A1964" s="90" t="s">
        <v>2455</v>
      </c>
      <c r="B1964" s="23" t="s">
        <v>559</v>
      </c>
      <c r="C1964" s="36" t="s">
        <v>3333</v>
      </c>
      <c r="D1964" s="88"/>
      <c r="E1964" s="89"/>
      <c r="F1964" s="37">
        <v>18046389</v>
      </c>
      <c r="G1964" s="34"/>
      <c r="H1964" s="37">
        <v>18005786.239999998</v>
      </c>
      <c r="I1964" s="34"/>
      <c r="J1964" s="38" t="s">
        <v>3332</v>
      </c>
      <c r="K1964" s="34"/>
    </row>
    <row r="1965" spans="1:11" ht="30" x14ac:dyDescent="0.25">
      <c r="A1965" s="91" t="s">
        <v>599</v>
      </c>
      <c r="B1965" s="23" t="s">
        <v>559</v>
      </c>
      <c r="C1965" s="36" t="s">
        <v>3334</v>
      </c>
      <c r="D1965" s="88"/>
      <c r="E1965" s="89"/>
      <c r="F1965" s="37">
        <v>18046389</v>
      </c>
      <c r="G1965" s="34"/>
      <c r="H1965" s="37">
        <v>18005786.239999998</v>
      </c>
      <c r="I1965" s="34"/>
      <c r="J1965" s="38" t="s">
        <v>3332</v>
      </c>
      <c r="K1965" s="34"/>
    </row>
    <row r="1966" spans="1:11" ht="30" x14ac:dyDescent="0.25">
      <c r="A1966" s="91" t="s">
        <v>602</v>
      </c>
      <c r="B1966" s="23" t="s">
        <v>559</v>
      </c>
      <c r="C1966" s="36" t="s">
        <v>3335</v>
      </c>
      <c r="D1966" s="88"/>
      <c r="E1966" s="89"/>
      <c r="F1966" s="37">
        <v>18046389</v>
      </c>
      <c r="G1966" s="34"/>
      <c r="H1966" s="37">
        <v>18005786.239999998</v>
      </c>
      <c r="I1966" s="34"/>
      <c r="J1966" s="38" t="s">
        <v>3332</v>
      </c>
      <c r="K1966" s="34"/>
    </row>
    <row r="1967" spans="1:11" ht="20.25" x14ac:dyDescent="0.25">
      <c r="A1967" s="90" t="s">
        <v>604</v>
      </c>
      <c r="B1967" s="23" t="s">
        <v>559</v>
      </c>
      <c r="C1967" s="36" t="s">
        <v>3336</v>
      </c>
      <c r="D1967" s="88"/>
      <c r="E1967" s="89"/>
      <c r="F1967" s="37">
        <v>18046389</v>
      </c>
      <c r="G1967" s="34"/>
      <c r="H1967" s="37">
        <v>18005786.239999998</v>
      </c>
      <c r="I1967" s="34"/>
      <c r="J1967" s="38" t="s">
        <v>3332</v>
      </c>
      <c r="K1967" s="34"/>
    </row>
    <row r="1968" spans="1:11" ht="98.25" x14ac:dyDescent="0.25">
      <c r="A1968" s="90" t="s">
        <v>3337</v>
      </c>
      <c r="B1968" s="23" t="s">
        <v>559</v>
      </c>
      <c r="C1968" s="36" t="s">
        <v>3338</v>
      </c>
      <c r="D1968" s="88"/>
      <c r="E1968" s="89"/>
      <c r="F1968" s="37">
        <v>550000</v>
      </c>
      <c r="G1968" s="34"/>
      <c r="H1968" s="37">
        <v>550000</v>
      </c>
      <c r="I1968" s="34"/>
      <c r="J1968" s="38" t="s">
        <v>578</v>
      </c>
      <c r="K1968" s="34"/>
    </row>
    <row r="1969" spans="1:11" ht="30" x14ac:dyDescent="0.25">
      <c r="A1969" s="91" t="s">
        <v>599</v>
      </c>
      <c r="B1969" s="23" t="s">
        <v>559</v>
      </c>
      <c r="C1969" s="36" t="s">
        <v>3339</v>
      </c>
      <c r="D1969" s="88"/>
      <c r="E1969" s="89"/>
      <c r="F1969" s="37">
        <v>550000</v>
      </c>
      <c r="G1969" s="34"/>
      <c r="H1969" s="37">
        <v>550000</v>
      </c>
      <c r="I1969" s="34"/>
      <c r="J1969" s="38" t="s">
        <v>578</v>
      </c>
      <c r="K1969" s="34"/>
    </row>
    <row r="1970" spans="1:11" ht="30" x14ac:dyDescent="0.25">
      <c r="A1970" s="91" t="s">
        <v>602</v>
      </c>
      <c r="B1970" s="23" t="s">
        <v>559</v>
      </c>
      <c r="C1970" s="36" t="s">
        <v>3340</v>
      </c>
      <c r="D1970" s="88"/>
      <c r="E1970" s="89"/>
      <c r="F1970" s="37">
        <v>550000</v>
      </c>
      <c r="G1970" s="34"/>
      <c r="H1970" s="37">
        <v>550000</v>
      </c>
      <c r="I1970" s="34"/>
      <c r="J1970" s="38" t="s">
        <v>578</v>
      </c>
      <c r="K1970" s="34"/>
    </row>
    <row r="1971" spans="1:11" ht="20.25" x14ac:dyDescent="0.25">
      <c r="A1971" s="90" t="s">
        <v>604</v>
      </c>
      <c r="B1971" s="23" t="s">
        <v>559</v>
      </c>
      <c r="C1971" s="36" t="s">
        <v>3341</v>
      </c>
      <c r="D1971" s="88"/>
      <c r="E1971" s="89"/>
      <c r="F1971" s="37">
        <v>550000</v>
      </c>
      <c r="G1971" s="34"/>
      <c r="H1971" s="37">
        <v>550000</v>
      </c>
      <c r="I1971" s="34"/>
      <c r="J1971" s="38" t="s">
        <v>578</v>
      </c>
      <c r="K1971" s="34"/>
    </row>
    <row r="1972" spans="1:11" ht="59.25" x14ac:dyDescent="0.25">
      <c r="A1972" s="91" t="s">
        <v>8381</v>
      </c>
      <c r="B1972" s="23" t="s">
        <v>559</v>
      </c>
      <c r="C1972" s="36" t="s">
        <v>3342</v>
      </c>
      <c r="D1972" s="88"/>
      <c r="E1972" s="89"/>
      <c r="F1972" s="37">
        <v>742899</v>
      </c>
      <c r="G1972" s="34"/>
      <c r="H1972" s="37">
        <v>742899</v>
      </c>
      <c r="I1972" s="34"/>
      <c r="J1972" s="38" t="s">
        <v>578</v>
      </c>
      <c r="K1972" s="34"/>
    </row>
    <row r="1973" spans="1:11" ht="49.5" x14ac:dyDescent="0.25">
      <c r="A1973" s="91" t="s">
        <v>8383</v>
      </c>
      <c r="B1973" s="23" t="s">
        <v>559</v>
      </c>
      <c r="C1973" s="36" t="s">
        <v>3343</v>
      </c>
      <c r="D1973" s="88"/>
      <c r="E1973" s="89"/>
      <c r="F1973" s="35">
        <v>536000</v>
      </c>
      <c r="G1973" s="34"/>
      <c r="H1973" s="35">
        <v>536000</v>
      </c>
      <c r="I1973" s="34"/>
      <c r="J1973" s="38" t="s">
        <v>578</v>
      </c>
      <c r="K1973" s="34"/>
    </row>
    <row r="1974" spans="1:11" ht="176.25" x14ac:dyDescent="0.25">
      <c r="A1974" s="90" t="s">
        <v>8555</v>
      </c>
      <c r="B1974" s="23" t="s">
        <v>559</v>
      </c>
      <c r="C1974" s="36" t="s">
        <v>3344</v>
      </c>
      <c r="D1974" s="88"/>
      <c r="E1974" s="89"/>
      <c r="F1974" s="37">
        <v>536000</v>
      </c>
      <c r="G1974" s="34"/>
      <c r="H1974" s="37">
        <v>536000</v>
      </c>
      <c r="I1974" s="34"/>
      <c r="J1974" s="38" t="s">
        <v>578</v>
      </c>
      <c r="K1974" s="34"/>
    </row>
    <row r="1975" spans="1:11" ht="30" x14ac:dyDescent="0.25">
      <c r="A1975" s="91" t="s">
        <v>987</v>
      </c>
      <c r="B1975" s="23" t="s">
        <v>559</v>
      </c>
      <c r="C1975" s="36" t="s">
        <v>3345</v>
      </c>
      <c r="D1975" s="88"/>
      <c r="E1975" s="89"/>
      <c r="F1975" s="37">
        <v>536000</v>
      </c>
      <c r="G1975" s="34"/>
      <c r="H1975" s="37">
        <v>536000</v>
      </c>
      <c r="I1975" s="34"/>
      <c r="J1975" s="38" t="s">
        <v>578</v>
      </c>
      <c r="K1975" s="34"/>
    </row>
    <row r="1976" spans="1:11" x14ac:dyDescent="0.25">
      <c r="A1976" s="91" t="s">
        <v>1441</v>
      </c>
      <c r="B1976" s="23" t="s">
        <v>559</v>
      </c>
      <c r="C1976" s="36" t="s">
        <v>3346</v>
      </c>
      <c r="D1976" s="88"/>
      <c r="E1976" s="89"/>
      <c r="F1976" s="37">
        <v>536000</v>
      </c>
      <c r="G1976" s="34"/>
      <c r="H1976" s="37">
        <v>536000</v>
      </c>
      <c r="I1976" s="34"/>
      <c r="J1976" s="38" t="s">
        <v>578</v>
      </c>
      <c r="K1976" s="34"/>
    </row>
    <row r="1977" spans="1:11" ht="20.25" x14ac:dyDescent="0.25">
      <c r="A1977" s="90" t="s">
        <v>1443</v>
      </c>
      <c r="B1977" s="23" t="s">
        <v>559</v>
      </c>
      <c r="C1977" s="36" t="s">
        <v>3347</v>
      </c>
      <c r="D1977" s="88"/>
      <c r="E1977" s="89"/>
      <c r="F1977" s="37">
        <v>536000</v>
      </c>
      <c r="G1977" s="34"/>
      <c r="H1977" s="37">
        <v>536000</v>
      </c>
      <c r="I1977" s="34"/>
      <c r="J1977" s="38" t="s">
        <v>578</v>
      </c>
      <c r="K1977" s="34"/>
    </row>
    <row r="1978" spans="1:11" ht="39.75" x14ac:dyDescent="0.25">
      <c r="A1978" s="91" t="s">
        <v>8382</v>
      </c>
      <c r="B1978" s="23" t="s">
        <v>559</v>
      </c>
      <c r="C1978" s="36" t="s">
        <v>3348</v>
      </c>
      <c r="D1978" s="88"/>
      <c r="E1978" s="89"/>
      <c r="F1978" s="35">
        <v>206899</v>
      </c>
      <c r="G1978" s="34"/>
      <c r="H1978" s="35">
        <v>206899</v>
      </c>
      <c r="I1978" s="34"/>
      <c r="J1978" s="38" t="s">
        <v>578</v>
      </c>
      <c r="K1978" s="34"/>
    </row>
    <row r="1979" spans="1:11" ht="156.75" x14ac:dyDescent="0.25">
      <c r="A1979" s="90" t="s">
        <v>8556</v>
      </c>
      <c r="B1979" s="23" t="s">
        <v>559</v>
      </c>
      <c r="C1979" s="36" t="s">
        <v>3349</v>
      </c>
      <c r="D1979" s="88"/>
      <c r="E1979" s="89"/>
      <c r="F1979" s="37">
        <v>206899</v>
      </c>
      <c r="G1979" s="34"/>
      <c r="H1979" s="37">
        <v>206899</v>
      </c>
      <c r="I1979" s="34"/>
      <c r="J1979" s="38" t="s">
        <v>578</v>
      </c>
      <c r="K1979" s="34"/>
    </row>
    <row r="1980" spans="1:11" ht="30" x14ac:dyDescent="0.25">
      <c r="A1980" s="91" t="s">
        <v>987</v>
      </c>
      <c r="B1980" s="23" t="s">
        <v>559</v>
      </c>
      <c r="C1980" s="36" t="s">
        <v>3350</v>
      </c>
      <c r="D1980" s="88"/>
      <c r="E1980" s="89"/>
      <c r="F1980" s="37">
        <v>206899</v>
      </c>
      <c r="G1980" s="34"/>
      <c r="H1980" s="37">
        <v>206899</v>
      </c>
      <c r="I1980" s="34"/>
      <c r="J1980" s="38" t="s">
        <v>578</v>
      </c>
      <c r="K1980" s="34"/>
    </row>
    <row r="1981" spans="1:11" x14ac:dyDescent="0.25">
      <c r="A1981" s="91" t="s">
        <v>1441</v>
      </c>
      <c r="B1981" s="23" t="s">
        <v>559</v>
      </c>
      <c r="C1981" s="36" t="s">
        <v>3351</v>
      </c>
      <c r="D1981" s="88"/>
      <c r="E1981" s="89"/>
      <c r="F1981" s="37">
        <v>206899</v>
      </c>
      <c r="G1981" s="34"/>
      <c r="H1981" s="37">
        <v>206899</v>
      </c>
      <c r="I1981" s="34"/>
      <c r="J1981" s="38" t="s">
        <v>578</v>
      </c>
      <c r="K1981" s="34"/>
    </row>
    <row r="1982" spans="1:11" ht="20.25" x14ac:dyDescent="0.25">
      <c r="A1982" s="90" t="s">
        <v>1443</v>
      </c>
      <c r="B1982" s="23" t="s">
        <v>559</v>
      </c>
      <c r="C1982" s="36" t="s">
        <v>3352</v>
      </c>
      <c r="D1982" s="88"/>
      <c r="E1982" s="89"/>
      <c r="F1982" s="37">
        <v>206899</v>
      </c>
      <c r="G1982" s="34"/>
      <c r="H1982" s="37">
        <v>206899</v>
      </c>
      <c r="I1982" s="34"/>
      <c r="J1982" s="38" t="s">
        <v>578</v>
      </c>
      <c r="K1982" s="34"/>
    </row>
    <row r="1983" spans="1:11" ht="20.25" x14ac:dyDescent="0.25">
      <c r="A1983" s="91" t="s">
        <v>8178</v>
      </c>
      <c r="B1983" s="23" t="s">
        <v>559</v>
      </c>
      <c r="C1983" s="36" t="s">
        <v>3353</v>
      </c>
      <c r="D1983" s="88"/>
      <c r="E1983" s="89"/>
      <c r="F1983" s="37">
        <v>122451163.92</v>
      </c>
      <c r="G1983" s="34"/>
      <c r="H1983" s="37">
        <v>122214044.08</v>
      </c>
      <c r="I1983" s="34"/>
      <c r="J1983" s="38" t="s">
        <v>3354</v>
      </c>
      <c r="K1983" s="34"/>
    </row>
    <row r="1984" spans="1:11" ht="39.75" x14ac:dyDescent="0.25">
      <c r="A1984" s="91" t="s">
        <v>8384</v>
      </c>
      <c r="B1984" s="23" t="s">
        <v>559</v>
      </c>
      <c r="C1984" s="36" t="s">
        <v>3355</v>
      </c>
      <c r="D1984" s="88"/>
      <c r="E1984" s="89"/>
      <c r="F1984" s="35">
        <v>23611625.32</v>
      </c>
      <c r="G1984" s="34"/>
      <c r="H1984" s="35">
        <v>23504317.609999999</v>
      </c>
      <c r="I1984" s="34"/>
      <c r="J1984" s="38" t="s">
        <v>3356</v>
      </c>
      <c r="K1984" s="34"/>
    </row>
    <row r="1985" spans="1:11" ht="108" x14ac:dyDescent="0.25">
      <c r="A1985" s="90" t="s">
        <v>8557</v>
      </c>
      <c r="B1985" s="23" t="s">
        <v>559</v>
      </c>
      <c r="C1985" s="36" t="s">
        <v>3357</v>
      </c>
      <c r="D1985" s="88"/>
      <c r="E1985" s="89"/>
      <c r="F1985" s="37">
        <v>22236186.989999998</v>
      </c>
      <c r="G1985" s="34"/>
      <c r="H1985" s="37">
        <v>22128879.280000001</v>
      </c>
      <c r="I1985" s="34"/>
      <c r="J1985" s="38" t="s">
        <v>3356</v>
      </c>
      <c r="K1985" s="34"/>
    </row>
    <row r="1986" spans="1:11" ht="59.25" x14ac:dyDescent="0.25">
      <c r="A1986" s="91" t="s">
        <v>570</v>
      </c>
      <c r="B1986" s="23" t="s">
        <v>559</v>
      </c>
      <c r="C1986" s="36" t="s">
        <v>3358</v>
      </c>
      <c r="D1986" s="88"/>
      <c r="E1986" s="89"/>
      <c r="F1986" s="37">
        <v>19398000</v>
      </c>
      <c r="G1986" s="34"/>
      <c r="H1986" s="37">
        <v>19355185.300000001</v>
      </c>
      <c r="I1986" s="34"/>
      <c r="J1986" s="38" t="s">
        <v>3359</v>
      </c>
      <c r="K1986" s="34"/>
    </row>
    <row r="1987" spans="1:11" ht="20.25" x14ac:dyDescent="0.25">
      <c r="A1987" s="91" t="s">
        <v>572</v>
      </c>
      <c r="B1987" s="23" t="s">
        <v>559</v>
      </c>
      <c r="C1987" s="36" t="s">
        <v>3360</v>
      </c>
      <c r="D1987" s="88"/>
      <c r="E1987" s="89"/>
      <c r="F1987" s="37">
        <v>19398000</v>
      </c>
      <c r="G1987" s="34"/>
      <c r="H1987" s="37">
        <v>19355185.300000001</v>
      </c>
      <c r="I1987" s="34"/>
      <c r="J1987" s="38" t="s">
        <v>3359</v>
      </c>
      <c r="K1987" s="34"/>
    </row>
    <row r="1988" spans="1:11" ht="20.25" x14ac:dyDescent="0.25">
      <c r="A1988" s="90" t="s">
        <v>574</v>
      </c>
      <c r="B1988" s="23" t="s">
        <v>559</v>
      </c>
      <c r="C1988" s="36" t="s">
        <v>3361</v>
      </c>
      <c r="D1988" s="88"/>
      <c r="E1988" s="89"/>
      <c r="F1988" s="37">
        <v>14316872</v>
      </c>
      <c r="G1988" s="34"/>
      <c r="H1988" s="37">
        <v>14305645.800000001</v>
      </c>
      <c r="I1988" s="34"/>
      <c r="J1988" s="38" t="s">
        <v>3362</v>
      </c>
      <c r="K1988" s="34"/>
    </row>
    <row r="1989" spans="1:11" ht="30" x14ac:dyDescent="0.25">
      <c r="A1989" s="90" t="s">
        <v>591</v>
      </c>
      <c r="B1989" s="23" t="s">
        <v>559</v>
      </c>
      <c r="C1989" s="36" t="s">
        <v>3363</v>
      </c>
      <c r="D1989" s="88"/>
      <c r="E1989" s="89"/>
      <c r="F1989" s="37">
        <v>1425128</v>
      </c>
      <c r="G1989" s="34"/>
      <c r="H1989" s="37">
        <v>1424528</v>
      </c>
      <c r="I1989" s="34"/>
      <c r="J1989" s="38" t="s">
        <v>3364</v>
      </c>
      <c r="K1989" s="34"/>
    </row>
    <row r="1990" spans="1:11" ht="39.75" x14ac:dyDescent="0.25">
      <c r="A1990" s="90" t="s">
        <v>576</v>
      </c>
      <c r="B1990" s="23" t="s">
        <v>559</v>
      </c>
      <c r="C1990" s="36" t="s">
        <v>3365</v>
      </c>
      <c r="D1990" s="88"/>
      <c r="E1990" s="89"/>
      <c r="F1990" s="37">
        <v>3656000</v>
      </c>
      <c r="G1990" s="34"/>
      <c r="H1990" s="37">
        <v>3625011.5</v>
      </c>
      <c r="I1990" s="34"/>
      <c r="J1990" s="38" t="s">
        <v>3366</v>
      </c>
      <c r="K1990" s="34"/>
    </row>
    <row r="1991" spans="1:11" ht="30" x14ac:dyDescent="0.25">
      <c r="A1991" s="91" t="s">
        <v>599</v>
      </c>
      <c r="B1991" s="23" t="s">
        <v>559</v>
      </c>
      <c r="C1991" s="36" t="s">
        <v>3367</v>
      </c>
      <c r="D1991" s="88"/>
      <c r="E1991" s="89"/>
      <c r="F1991" s="37">
        <v>2743986.99</v>
      </c>
      <c r="G1991" s="34"/>
      <c r="H1991" s="37">
        <v>2709240.98</v>
      </c>
      <c r="I1991" s="34"/>
      <c r="J1991" s="38" t="s">
        <v>3368</v>
      </c>
      <c r="K1991" s="34"/>
    </row>
    <row r="1992" spans="1:11" ht="30" x14ac:dyDescent="0.25">
      <c r="A1992" s="91" t="s">
        <v>602</v>
      </c>
      <c r="B1992" s="23" t="s">
        <v>559</v>
      </c>
      <c r="C1992" s="36" t="s">
        <v>3369</v>
      </c>
      <c r="D1992" s="88"/>
      <c r="E1992" s="89"/>
      <c r="F1992" s="37">
        <v>2743986.99</v>
      </c>
      <c r="G1992" s="34"/>
      <c r="H1992" s="37">
        <v>2709240.98</v>
      </c>
      <c r="I1992" s="34"/>
      <c r="J1992" s="38" t="s">
        <v>3368</v>
      </c>
      <c r="K1992" s="34"/>
    </row>
    <row r="1993" spans="1:11" ht="20.25" x14ac:dyDescent="0.25">
      <c r="A1993" s="90" t="s">
        <v>604</v>
      </c>
      <c r="B1993" s="23" t="s">
        <v>559</v>
      </c>
      <c r="C1993" s="36" t="s">
        <v>3370</v>
      </c>
      <c r="D1993" s="88"/>
      <c r="E1993" s="89"/>
      <c r="F1993" s="37">
        <v>2533360</v>
      </c>
      <c r="G1993" s="34"/>
      <c r="H1993" s="37">
        <v>2498710.2599999998</v>
      </c>
      <c r="I1993" s="34"/>
      <c r="J1993" s="38" t="s">
        <v>3371</v>
      </c>
      <c r="K1993" s="34"/>
    </row>
    <row r="1994" spans="1:11" x14ac:dyDescent="0.25">
      <c r="A1994" s="90" t="s">
        <v>607</v>
      </c>
      <c r="B1994" s="23" t="s">
        <v>559</v>
      </c>
      <c r="C1994" s="36" t="s">
        <v>3372</v>
      </c>
      <c r="D1994" s="88"/>
      <c r="E1994" s="89"/>
      <c r="F1994" s="37">
        <v>210626.99</v>
      </c>
      <c r="G1994" s="34"/>
      <c r="H1994" s="37">
        <v>210530.72</v>
      </c>
      <c r="I1994" s="34"/>
      <c r="J1994" s="38" t="s">
        <v>3373</v>
      </c>
      <c r="K1994" s="34"/>
    </row>
    <row r="1995" spans="1:11" x14ac:dyDescent="0.25">
      <c r="A1995" s="91" t="s">
        <v>610</v>
      </c>
      <c r="B1995" s="23" t="s">
        <v>559</v>
      </c>
      <c r="C1995" s="36" t="s">
        <v>3374</v>
      </c>
      <c r="D1995" s="88"/>
      <c r="E1995" s="89"/>
      <c r="F1995" s="37">
        <v>94200</v>
      </c>
      <c r="G1995" s="34"/>
      <c r="H1995" s="37">
        <v>64453</v>
      </c>
      <c r="I1995" s="34"/>
      <c r="J1995" s="38" t="s">
        <v>3375</v>
      </c>
      <c r="K1995" s="34"/>
    </row>
    <row r="1996" spans="1:11" x14ac:dyDescent="0.25">
      <c r="A1996" s="91" t="s">
        <v>613</v>
      </c>
      <c r="B1996" s="23" t="s">
        <v>559</v>
      </c>
      <c r="C1996" s="36" t="s">
        <v>3376</v>
      </c>
      <c r="D1996" s="88"/>
      <c r="E1996" s="89"/>
      <c r="F1996" s="37">
        <v>94200</v>
      </c>
      <c r="G1996" s="34"/>
      <c r="H1996" s="37">
        <v>64453</v>
      </c>
      <c r="I1996" s="34"/>
      <c r="J1996" s="38" t="s">
        <v>3375</v>
      </c>
      <c r="K1996" s="34"/>
    </row>
    <row r="1997" spans="1:11" ht="20.25" x14ac:dyDescent="0.25">
      <c r="A1997" s="90" t="s">
        <v>615</v>
      </c>
      <c r="B1997" s="23" t="s">
        <v>559</v>
      </c>
      <c r="C1997" s="36" t="s">
        <v>3377</v>
      </c>
      <c r="D1997" s="88"/>
      <c r="E1997" s="89"/>
      <c r="F1997" s="37">
        <v>94200</v>
      </c>
      <c r="G1997" s="34"/>
      <c r="H1997" s="37">
        <v>64453</v>
      </c>
      <c r="I1997" s="34"/>
      <c r="J1997" s="38" t="s">
        <v>3375</v>
      </c>
      <c r="K1997" s="34"/>
    </row>
    <row r="1998" spans="1:11" ht="106.5" customHeight="1" x14ac:dyDescent="0.25">
      <c r="A1998" s="90" t="s">
        <v>8495</v>
      </c>
      <c r="B1998" s="23" t="s">
        <v>559</v>
      </c>
      <c r="C1998" s="36" t="s">
        <v>3378</v>
      </c>
      <c r="D1998" s="88"/>
      <c r="E1998" s="89"/>
      <c r="F1998" s="37">
        <v>1375438.33</v>
      </c>
      <c r="G1998" s="34"/>
      <c r="H1998" s="37">
        <v>1375438.33</v>
      </c>
      <c r="I1998" s="34"/>
      <c r="J1998" s="38" t="s">
        <v>578</v>
      </c>
      <c r="K1998" s="34"/>
    </row>
    <row r="1999" spans="1:11" ht="30" x14ac:dyDescent="0.25">
      <c r="A1999" s="91" t="s">
        <v>599</v>
      </c>
      <c r="B1999" s="23" t="s">
        <v>559</v>
      </c>
      <c r="C1999" s="36" t="s">
        <v>3379</v>
      </c>
      <c r="D1999" s="88"/>
      <c r="E1999" s="89"/>
      <c r="F1999" s="37">
        <v>1375438.33</v>
      </c>
      <c r="G1999" s="34"/>
      <c r="H1999" s="37">
        <v>1375438.33</v>
      </c>
      <c r="I1999" s="34"/>
      <c r="J1999" s="38" t="s">
        <v>578</v>
      </c>
      <c r="K1999" s="34"/>
    </row>
    <row r="2000" spans="1:11" ht="30" x14ac:dyDescent="0.25">
      <c r="A2000" s="91" t="s">
        <v>602</v>
      </c>
      <c r="B2000" s="23" t="s">
        <v>559</v>
      </c>
      <c r="C2000" s="36" t="s">
        <v>3380</v>
      </c>
      <c r="D2000" s="88"/>
      <c r="E2000" s="89"/>
      <c r="F2000" s="37">
        <v>1375438.33</v>
      </c>
      <c r="G2000" s="34"/>
      <c r="H2000" s="37">
        <v>1375438.33</v>
      </c>
      <c r="I2000" s="34"/>
      <c r="J2000" s="38" t="s">
        <v>578</v>
      </c>
      <c r="K2000" s="34"/>
    </row>
    <row r="2001" spans="1:11" x14ac:dyDescent="0.25">
      <c r="A2001" s="90" t="s">
        <v>607</v>
      </c>
      <c r="B2001" s="23" t="s">
        <v>559</v>
      </c>
      <c r="C2001" s="36" t="s">
        <v>3381</v>
      </c>
      <c r="D2001" s="88"/>
      <c r="E2001" s="89"/>
      <c r="F2001" s="37">
        <v>1375438.33</v>
      </c>
      <c r="G2001" s="34"/>
      <c r="H2001" s="37">
        <v>1375438.33</v>
      </c>
      <c r="I2001" s="34"/>
      <c r="J2001" s="38" t="s">
        <v>578</v>
      </c>
      <c r="K2001" s="34"/>
    </row>
    <row r="2002" spans="1:11" ht="30" x14ac:dyDescent="0.25">
      <c r="A2002" s="91" t="s">
        <v>8385</v>
      </c>
      <c r="B2002" s="23" t="s">
        <v>559</v>
      </c>
      <c r="C2002" s="36" t="s">
        <v>3382</v>
      </c>
      <c r="D2002" s="88"/>
      <c r="E2002" s="89"/>
      <c r="F2002" s="35">
        <v>52486038.600000001</v>
      </c>
      <c r="G2002" s="34"/>
      <c r="H2002" s="35">
        <v>52356279.469999999</v>
      </c>
      <c r="I2002" s="34"/>
      <c r="J2002" s="38" t="s">
        <v>3383</v>
      </c>
      <c r="K2002" s="34"/>
    </row>
    <row r="2003" spans="1:11" ht="108" x14ac:dyDescent="0.25">
      <c r="A2003" s="90" t="s">
        <v>3384</v>
      </c>
      <c r="B2003" s="23" t="s">
        <v>559</v>
      </c>
      <c r="C2003" s="36" t="s">
        <v>3385</v>
      </c>
      <c r="D2003" s="88"/>
      <c r="E2003" s="89"/>
      <c r="F2003" s="37">
        <v>1200000</v>
      </c>
      <c r="G2003" s="34"/>
      <c r="H2003" s="37">
        <v>1070240.8700000001</v>
      </c>
      <c r="I2003" s="34"/>
      <c r="J2003" s="38" t="s">
        <v>3383</v>
      </c>
      <c r="K2003" s="34"/>
    </row>
    <row r="2004" spans="1:11" ht="30" x14ac:dyDescent="0.25">
      <c r="A2004" s="91" t="s">
        <v>987</v>
      </c>
      <c r="B2004" s="23" t="s">
        <v>559</v>
      </c>
      <c r="C2004" s="36" t="s">
        <v>3386</v>
      </c>
      <c r="D2004" s="88"/>
      <c r="E2004" s="89"/>
      <c r="F2004" s="37">
        <v>1200000</v>
      </c>
      <c r="G2004" s="34"/>
      <c r="H2004" s="37">
        <v>1070240.8700000001</v>
      </c>
      <c r="I2004" s="34"/>
      <c r="J2004" s="38" t="s">
        <v>3383</v>
      </c>
      <c r="K2004" s="34"/>
    </row>
    <row r="2005" spans="1:11" x14ac:dyDescent="0.25">
      <c r="A2005" s="91" t="s">
        <v>1441</v>
      </c>
      <c r="B2005" s="23" t="s">
        <v>559</v>
      </c>
      <c r="C2005" s="36" t="s">
        <v>3387</v>
      </c>
      <c r="D2005" s="88"/>
      <c r="E2005" s="89"/>
      <c r="F2005" s="37">
        <v>1200000</v>
      </c>
      <c r="G2005" s="34"/>
      <c r="H2005" s="37">
        <v>1070240.8700000001</v>
      </c>
      <c r="I2005" s="34"/>
      <c r="J2005" s="38" t="s">
        <v>3383</v>
      </c>
      <c r="K2005" s="34"/>
    </row>
    <row r="2006" spans="1:11" ht="20.25" x14ac:dyDescent="0.25">
      <c r="A2006" s="90" t="s">
        <v>1443</v>
      </c>
      <c r="B2006" s="23" t="s">
        <v>559</v>
      </c>
      <c r="C2006" s="36" t="s">
        <v>3388</v>
      </c>
      <c r="D2006" s="88"/>
      <c r="E2006" s="89"/>
      <c r="F2006" s="37">
        <v>1200000</v>
      </c>
      <c r="G2006" s="34"/>
      <c r="H2006" s="37">
        <v>1070240.8700000001</v>
      </c>
      <c r="I2006" s="34"/>
      <c r="J2006" s="38" t="s">
        <v>3383</v>
      </c>
      <c r="K2006" s="34"/>
    </row>
    <row r="2007" spans="1:11" ht="117.75" x14ac:dyDescent="0.25">
      <c r="A2007" s="90" t="s">
        <v>8558</v>
      </c>
      <c r="B2007" s="23" t="s">
        <v>559</v>
      </c>
      <c r="C2007" s="36" t="s">
        <v>3389</v>
      </c>
      <c r="D2007" s="88"/>
      <c r="E2007" s="89"/>
      <c r="F2007" s="37">
        <v>51286038.600000001</v>
      </c>
      <c r="G2007" s="34"/>
      <c r="H2007" s="37">
        <v>51286038.600000001</v>
      </c>
      <c r="I2007" s="34"/>
      <c r="J2007" s="38" t="s">
        <v>578</v>
      </c>
      <c r="K2007" s="34"/>
    </row>
    <row r="2008" spans="1:11" ht="30" x14ac:dyDescent="0.25">
      <c r="A2008" s="91" t="s">
        <v>987</v>
      </c>
      <c r="B2008" s="23" t="s">
        <v>559</v>
      </c>
      <c r="C2008" s="36" t="s">
        <v>3390</v>
      </c>
      <c r="D2008" s="88"/>
      <c r="E2008" s="89"/>
      <c r="F2008" s="37">
        <v>51286038.600000001</v>
      </c>
      <c r="G2008" s="34"/>
      <c r="H2008" s="37">
        <v>51286038.600000001</v>
      </c>
      <c r="I2008" s="34"/>
      <c r="J2008" s="38" t="s">
        <v>578</v>
      </c>
      <c r="K2008" s="34"/>
    </row>
    <row r="2009" spans="1:11" x14ac:dyDescent="0.25">
      <c r="A2009" s="91" t="s">
        <v>1441</v>
      </c>
      <c r="B2009" s="23" t="s">
        <v>559</v>
      </c>
      <c r="C2009" s="36" t="s">
        <v>3391</v>
      </c>
      <c r="D2009" s="88"/>
      <c r="E2009" s="89"/>
      <c r="F2009" s="37">
        <v>51286038.600000001</v>
      </c>
      <c r="G2009" s="34"/>
      <c r="H2009" s="37">
        <v>51286038.600000001</v>
      </c>
      <c r="I2009" s="34"/>
      <c r="J2009" s="38" t="s">
        <v>578</v>
      </c>
      <c r="K2009" s="34"/>
    </row>
    <row r="2010" spans="1:11" ht="49.5" x14ac:dyDescent="0.25">
      <c r="A2010" s="90" t="s">
        <v>2922</v>
      </c>
      <c r="B2010" s="23" t="s">
        <v>559</v>
      </c>
      <c r="C2010" s="36" t="s">
        <v>3392</v>
      </c>
      <c r="D2010" s="88"/>
      <c r="E2010" s="89"/>
      <c r="F2010" s="37">
        <v>51286038.600000001</v>
      </c>
      <c r="G2010" s="34"/>
      <c r="H2010" s="37">
        <v>51286038.600000001</v>
      </c>
      <c r="I2010" s="34"/>
      <c r="J2010" s="38" t="s">
        <v>578</v>
      </c>
      <c r="K2010" s="34"/>
    </row>
    <row r="2011" spans="1:11" ht="39.75" x14ac:dyDescent="0.25">
      <c r="A2011" s="91" t="s">
        <v>8386</v>
      </c>
      <c r="B2011" s="23" t="s">
        <v>559</v>
      </c>
      <c r="C2011" s="36" t="s">
        <v>3393</v>
      </c>
      <c r="D2011" s="88"/>
      <c r="E2011" s="89"/>
      <c r="F2011" s="35">
        <v>46353500</v>
      </c>
      <c r="G2011" s="34"/>
      <c r="H2011" s="35">
        <v>46353447</v>
      </c>
      <c r="I2011" s="34"/>
      <c r="J2011" s="38" t="s">
        <v>3394</v>
      </c>
      <c r="K2011" s="34"/>
    </row>
    <row r="2012" spans="1:11" ht="127.5" x14ac:dyDescent="0.25">
      <c r="A2012" s="90" t="s">
        <v>8559</v>
      </c>
      <c r="B2012" s="23" t="s">
        <v>559</v>
      </c>
      <c r="C2012" s="36" t="s">
        <v>3395</v>
      </c>
      <c r="D2012" s="88"/>
      <c r="E2012" s="89"/>
      <c r="F2012" s="37">
        <v>46353500</v>
      </c>
      <c r="G2012" s="34"/>
      <c r="H2012" s="37">
        <v>46353447</v>
      </c>
      <c r="I2012" s="34"/>
      <c r="J2012" s="38" t="s">
        <v>3394</v>
      </c>
      <c r="K2012" s="34"/>
    </row>
    <row r="2013" spans="1:11" ht="30" x14ac:dyDescent="0.25">
      <c r="A2013" s="91" t="s">
        <v>987</v>
      </c>
      <c r="B2013" s="23" t="s">
        <v>559</v>
      </c>
      <c r="C2013" s="36" t="s">
        <v>3396</v>
      </c>
      <c r="D2013" s="88"/>
      <c r="E2013" s="89"/>
      <c r="F2013" s="37">
        <v>46353500</v>
      </c>
      <c r="G2013" s="34"/>
      <c r="H2013" s="37">
        <v>46353447</v>
      </c>
      <c r="I2013" s="34"/>
      <c r="J2013" s="38" t="s">
        <v>3394</v>
      </c>
      <c r="K2013" s="34"/>
    </row>
    <row r="2014" spans="1:11" x14ac:dyDescent="0.25">
      <c r="A2014" s="91" t="s">
        <v>1441</v>
      </c>
      <c r="B2014" s="23" t="s">
        <v>559</v>
      </c>
      <c r="C2014" s="36" t="s">
        <v>3397</v>
      </c>
      <c r="D2014" s="88"/>
      <c r="E2014" s="89"/>
      <c r="F2014" s="37">
        <v>46353500</v>
      </c>
      <c r="G2014" s="34"/>
      <c r="H2014" s="37">
        <v>46353447</v>
      </c>
      <c r="I2014" s="34"/>
      <c r="J2014" s="38" t="s">
        <v>3394</v>
      </c>
      <c r="K2014" s="34"/>
    </row>
    <row r="2015" spans="1:11" ht="20.25" x14ac:dyDescent="0.25">
      <c r="A2015" s="90" t="s">
        <v>1443</v>
      </c>
      <c r="B2015" s="23" t="s">
        <v>559</v>
      </c>
      <c r="C2015" s="36" t="s">
        <v>3398</v>
      </c>
      <c r="D2015" s="88"/>
      <c r="E2015" s="89"/>
      <c r="F2015" s="37">
        <v>46353500</v>
      </c>
      <c r="G2015" s="34"/>
      <c r="H2015" s="37">
        <v>46353447</v>
      </c>
      <c r="I2015" s="34"/>
      <c r="J2015" s="38" t="s">
        <v>3394</v>
      </c>
      <c r="K2015" s="34"/>
    </row>
    <row r="2016" spans="1:11" ht="20.25" x14ac:dyDescent="0.25">
      <c r="A2016" s="90" t="s">
        <v>3399</v>
      </c>
      <c r="B2016" s="23" t="s">
        <v>559</v>
      </c>
      <c r="C2016" s="36" t="s">
        <v>3400</v>
      </c>
      <c r="D2016" s="88"/>
      <c r="E2016" s="89"/>
      <c r="F2016" s="37">
        <v>12061957.65</v>
      </c>
      <c r="G2016" s="34"/>
      <c r="H2016" s="37">
        <v>12061957.65</v>
      </c>
      <c r="I2016" s="34"/>
      <c r="J2016" s="38" t="s">
        <v>578</v>
      </c>
      <c r="K2016" s="34"/>
    </row>
    <row r="2017" spans="1:11" ht="30" x14ac:dyDescent="0.25">
      <c r="A2017" s="90" t="s">
        <v>8197</v>
      </c>
      <c r="B2017" s="23" t="s">
        <v>559</v>
      </c>
      <c r="C2017" s="36" t="s">
        <v>3401</v>
      </c>
      <c r="D2017" s="88"/>
      <c r="E2017" s="89"/>
      <c r="F2017" s="37">
        <v>2365733</v>
      </c>
      <c r="G2017" s="34"/>
      <c r="H2017" s="37">
        <v>2365733</v>
      </c>
      <c r="I2017" s="34"/>
      <c r="J2017" s="38" t="s">
        <v>578</v>
      </c>
      <c r="K2017" s="34"/>
    </row>
    <row r="2018" spans="1:11" ht="20.25" x14ac:dyDescent="0.25">
      <c r="A2018" s="91" t="s">
        <v>8178</v>
      </c>
      <c r="B2018" s="23" t="s">
        <v>559</v>
      </c>
      <c r="C2018" s="36" t="s">
        <v>3402</v>
      </c>
      <c r="D2018" s="88"/>
      <c r="E2018" s="89"/>
      <c r="F2018" s="37">
        <v>2365733</v>
      </c>
      <c r="G2018" s="34"/>
      <c r="H2018" s="37">
        <v>2365733</v>
      </c>
      <c r="I2018" s="34"/>
      <c r="J2018" s="38" t="s">
        <v>578</v>
      </c>
      <c r="K2018" s="34"/>
    </row>
    <row r="2019" spans="1:11" ht="30" x14ac:dyDescent="0.25">
      <c r="A2019" s="91" t="s">
        <v>8203</v>
      </c>
      <c r="B2019" s="23" t="s">
        <v>559</v>
      </c>
      <c r="C2019" s="36" t="s">
        <v>3403</v>
      </c>
      <c r="D2019" s="88"/>
      <c r="E2019" s="89"/>
      <c r="F2019" s="35">
        <v>2365733</v>
      </c>
      <c r="G2019" s="34"/>
      <c r="H2019" s="35">
        <v>2365733</v>
      </c>
      <c r="I2019" s="34"/>
      <c r="J2019" s="38" t="s">
        <v>578</v>
      </c>
      <c r="K2019" s="34"/>
    </row>
    <row r="2020" spans="1:11" ht="147" x14ac:dyDescent="0.25">
      <c r="A2020" s="90" t="s">
        <v>8493</v>
      </c>
      <c r="B2020" s="23" t="s">
        <v>559</v>
      </c>
      <c r="C2020" s="36" t="s">
        <v>3404</v>
      </c>
      <c r="D2020" s="88"/>
      <c r="E2020" s="89"/>
      <c r="F2020" s="37">
        <v>897953</v>
      </c>
      <c r="G2020" s="34"/>
      <c r="H2020" s="37">
        <v>897953</v>
      </c>
      <c r="I2020" s="34"/>
      <c r="J2020" s="38" t="s">
        <v>578</v>
      </c>
      <c r="K2020" s="34"/>
    </row>
    <row r="2021" spans="1:11" x14ac:dyDescent="0.25">
      <c r="A2021" s="91" t="s">
        <v>610</v>
      </c>
      <c r="B2021" s="23" t="s">
        <v>559</v>
      </c>
      <c r="C2021" s="36" t="s">
        <v>3405</v>
      </c>
      <c r="D2021" s="88"/>
      <c r="E2021" s="89"/>
      <c r="F2021" s="37">
        <v>897953</v>
      </c>
      <c r="G2021" s="34"/>
      <c r="H2021" s="37">
        <v>897953</v>
      </c>
      <c r="I2021" s="34"/>
      <c r="J2021" s="38" t="s">
        <v>578</v>
      </c>
      <c r="K2021" s="34"/>
    </row>
    <row r="2022" spans="1:11" x14ac:dyDescent="0.25">
      <c r="A2022" s="91" t="s">
        <v>875</v>
      </c>
      <c r="B2022" s="23" t="s">
        <v>559</v>
      </c>
      <c r="C2022" s="36" t="s">
        <v>3406</v>
      </c>
      <c r="D2022" s="88"/>
      <c r="E2022" s="89"/>
      <c r="F2022" s="37">
        <v>897953</v>
      </c>
      <c r="G2022" s="34"/>
      <c r="H2022" s="37">
        <v>897953</v>
      </c>
      <c r="I2022" s="34"/>
      <c r="J2022" s="38" t="s">
        <v>578</v>
      </c>
      <c r="K2022" s="34"/>
    </row>
    <row r="2023" spans="1:11" ht="30" x14ac:dyDescent="0.25">
      <c r="A2023" s="90" t="s">
        <v>877</v>
      </c>
      <c r="B2023" s="23" t="s">
        <v>559</v>
      </c>
      <c r="C2023" s="36" t="s">
        <v>3407</v>
      </c>
      <c r="D2023" s="88"/>
      <c r="E2023" s="89"/>
      <c r="F2023" s="37">
        <v>897953</v>
      </c>
      <c r="G2023" s="34"/>
      <c r="H2023" s="37">
        <v>897953</v>
      </c>
      <c r="I2023" s="34"/>
      <c r="J2023" s="38" t="s">
        <v>578</v>
      </c>
      <c r="K2023" s="34"/>
    </row>
    <row r="2024" spans="1:11" ht="117.75" x14ac:dyDescent="0.25">
      <c r="A2024" s="90" t="s">
        <v>8494</v>
      </c>
      <c r="B2024" s="23" t="s">
        <v>559</v>
      </c>
      <c r="C2024" s="36" t="s">
        <v>3408</v>
      </c>
      <c r="D2024" s="88"/>
      <c r="E2024" s="89"/>
      <c r="F2024" s="37">
        <v>1467780</v>
      </c>
      <c r="G2024" s="34"/>
      <c r="H2024" s="37">
        <v>1467780</v>
      </c>
      <c r="I2024" s="34"/>
      <c r="J2024" s="38" t="s">
        <v>578</v>
      </c>
      <c r="K2024" s="34"/>
    </row>
    <row r="2025" spans="1:11" ht="30" x14ac:dyDescent="0.25">
      <c r="A2025" s="91" t="s">
        <v>599</v>
      </c>
      <c r="B2025" s="23" t="s">
        <v>559</v>
      </c>
      <c r="C2025" s="36" t="s">
        <v>3409</v>
      </c>
      <c r="D2025" s="88"/>
      <c r="E2025" s="89"/>
      <c r="F2025" s="37">
        <v>1467780</v>
      </c>
      <c r="G2025" s="34"/>
      <c r="H2025" s="37">
        <v>1467780</v>
      </c>
      <c r="I2025" s="34"/>
      <c r="J2025" s="38" t="s">
        <v>578</v>
      </c>
      <c r="K2025" s="34"/>
    </row>
    <row r="2026" spans="1:11" ht="30" x14ac:dyDescent="0.25">
      <c r="A2026" s="91" t="s">
        <v>602</v>
      </c>
      <c r="B2026" s="23" t="s">
        <v>559</v>
      </c>
      <c r="C2026" s="36" t="s">
        <v>3410</v>
      </c>
      <c r="D2026" s="88"/>
      <c r="E2026" s="89"/>
      <c r="F2026" s="37">
        <v>1467780</v>
      </c>
      <c r="G2026" s="34"/>
      <c r="H2026" s="37">
        <v>1467780</v>
      </c>
      <c r="I2026" s="34"/>
      <c r="J2026" s="38" t="s">
        <v>578</v>
      </c>
      <c r="K2026" s="34"/>
    </row>
    <row r="2027" spans="1:11" ht="20.25" x14ac:dyDescent="0.25">
      <c r="A2027" s="90" t="s">
        <v>3411</v>
      </c>
      <c r="B2027" s="23" t="s">
        <v>559</v>
      </c>
      <c r="C2027" s="36" t="s">
        <v>3412</v>
      </c>
      <c r="D2027" s="88"/>
      <c r="E2027" s="89"/>
      <c r="F2027" s="37">
        <v>1467780</v>
      </c>
      <c r="G2027" s="34"/>
      <c r="H2027" s="37">
        <v>1467780</v>
      </c>
      <c r="I2027" s="34"/>
      <c r="J2027" s="38" t="s">
        <v>578</v>
      </c>
      <c r="K2027" s="34"/>
    </row>
    <row r="2028" spans="1:11" ht="78.75" x14ac:dyDescent="0.25">
      <c r="A2028" s="91" t="s">
        <v>718</v>
      </c>
      <c r="B2028" s="23" t="s">
        <v>559</v>
      </c>
      <c r="C2028" s="36" t="s">
        <v>3413</v>
      </c>
      <c r="D2028" s="88"/>
      <c r="E2028" s="89"/>
      <c r="F2028" s="37">
        <v>3911533.33</v>
      </c>
      <c r="G2028" s="34"/>
      <c r="H2028" s="37">
        <v>3911533.33</v>
      </c>
      <c r="I2028" s="34"/>
      <c r="J2028" s="38" t="s">
        <v>578</v>
      </c>
      <c r="K2028" s="34"/>
    </row>
    <row r="2029" spans="1:11" ht="88.5" x14ac:dyDescent="0.25">
      <c r="A2029" s="91" t="s">
        <v>2820</v>
      </c>
      <c r="B2029" s="23" t="s">
        <v>559</v>
      </c>
      <c r="C2029" s="36" t="s">
        <v>3414</v>
      </c>
      <c r="D2029" s="88"/>
      <c r="E2029" s="89"/>
      <c r="F2029" s="35">
        <v>3911533.33</v>
      </c>
      <c r="G2029" s="34"/>
      <c r="H2029" s="35">
        <v>3911533.33</v>
      </c>
      <c r="I2029" s="34"/>
      <c r="J2029" s="38" t="s">
        <v>578</v>
      </c>
      <c r="K2029" s="34"/>
    </row>
    <row r="2030" spans="1:11" ht="127.5" x14ac:dyDescent="0.25">
      <c r="A2030" s="90" t="s">
        <v>8515</v>
      </c>
      <c r="B2030" s="23" t="s">
        <v>559</v>
      </c>
      <c r="C2030" s="36" t="s">
        <v>3415</v>
      </c>
      <c r="D2030" s="88"/>
      <c r="E2030" s="89"/>
      <c r="F2030" s="37">
        <v>3911533.33</v>
      </c>
      <c r="G2030" s="34"/>
      <c r="H2030" s="37">
        <v>3911533.33</v>
      </c>
      <c r="I2030" s="34"/>
      <c r="J2030" s="38" t="s">
        <v>578</v>
      </c>
      <c r="K2030" s="34"/>
    </row>
    <row r="2031" spans="1:11" ht="30" x14ac:dyDescent="0.25">
      <c r="A2031" s="91" t="s">
        <v>599</v>
      </c>
      <c r="B2031" s="23" t="s">
        <v>559</v>
      </c>
      <c r="C2031" s="36" t="s">
        <v>3416</v>
      </c>
      <c r="D2031" s="88"/>
      <c r="E2031" s="89"/>
      <c r="F2031" s="37">
        <v>3911533.33</v>
      </c>
      <c r="G2031" s="34"/>
      <c r="H2031" s="37">
        <v>3911533.33</v>
      </c>
      <c r="I2031" s="34"/>
      <c r="J2031" s="38" t="s">
        <v>578</v>
      </c>
      <c r="K2031" s="34"/>
    </row>
    <row r="2032" spans="1:11" ht="30" x14ac:dyDescent="0.25">
      <c r="A2032" s="91" t="s">
        <v>602</v>
      </c>
      <c r="B2032" s="23" t="s">
        <v>559</v>
      </c>
      <c r="C2032" s="36" t="s">
        <v>3417</v>
      </c>
      <c r="D2032" s="88"/>
      <c r="E2032" s="89"/>
      <c r="F2032" s="37">
        <v>3911533.33</v>
      </c>
      <c r="G2032" s="34"/>
      <c r="H2032" s="37">
        <v>3911533.33</v>
      </c>
      <c r="I2032" s="34"/>
      <c r="J2032" s="38" t="s">
        <v>578</v>
      </c>
      <c r="K2032" s="34"/>
    </row>
    <row r="2033" spans="1:11" ht="20.25" x14ac:dyDescent="0.25">
      <c r="A2033" s="90" t="s">
        <v>3411</v>
      </c>
      <c r="B2033" s="23" t="s">
        <v>559</v>
      </c>
      <c r="C2033" s="36" t="s">
        <v>3418</v>
      </c>
      <c r="D2033" s="88"/>
      <c r="E2033" s="89"/>
      <c r="F2033" s="37">
        <v>3911533.33</v>
      </c>
      <c r="G2033" s="34"/>
      <c r="H2033" s="37">
        <v>3911533.33</v>
      </c>
      <c r="I2033" s="34"/>
      <c r="J2033" s="38" t="s">
        <v>578</v>
      </c>
      <c r="K2033" s="34"/>
    </row>
    <row r="2034" spans="1:11" ht="39.75" x14ac:dyDescent="0.25">
      <c r="A2034" s="90" t="s">
        <v>8284</v>
      </c>
      <c r="B2034" s="23" t="s">
        <v>559</v>
      </c>
      <c r="C2034" s="36" t="s">
        <v>3419</v>
      </c>
      <c r="D2034" s="88"/>
      <c r="E2034" s="89"/>
      <c r="F2034" s="37">
        <v>5784691.3200000003</v>
      </c>
      <c r="G2034" s="34"/>
      <c r="H2034" s="37">
        <v>5784691.3200000003</v>
      </c>
      <c r="I2034" s="34"/>
      <c r="J2034" s="38" t="s">
        <v>578</v>
      </c>
      <c r="K2034" s="34"/>
    </row>
    <row r="2035" spans="1:11" ht="20.25" x14ac:dyDescent="0.25">
      <c r="A2035" s="91" t="s">
        <v>8296</v>
      </c>
      <c r="B2035" s="23" t="s">
        <v>559</v>
      </c>
      <c r="C2035" s="36" t="s">
        <v>3420</v>
      </c>
      <c r="D2035" s="88"/>
      <c r="E2035" s="89"/>
      <c r="F2035" s="37">
        <v>5784691.3200000003</v>
      </c>
      <c r="G2035" s="34"/>
      <c r="H2035" s="37">
        <v>5784691.3200000003</v>
      </c>
      <c r="I2035" s="34"/>
      <c r="J2035" s="38" t="s">
        <v>578</v>
      </c>
      <c r="K2035" s="34"/>
    </row>
    <row r="2036" spans="1:11" ht="49.5" x14ac:dyDescent="0.25">
      <c r="A2036" s="91" t="s">
        <v>8297</v>
      </c>
      <c r="B2036" s="23" t="s">
        <v>559</v>
      </c>
      <c r="C2036" s="36" t="s">
        <v>3421</v>
      </c>
      <c r="D2036" s="88"/>
      <c r="E2036" s="89"/>
      <c r="F2036" s="35">
        <v>5784691.3200000003</v>
      </c>
      <c r="G2036" s="34"/>
      <c r="H2036" s="35">
        <v>5784691.3200000003</v>
      </c>
      <c r="I2036" s="34"/>
      <c r="J2036" s="38" t="s">
        <v>578</v>
      </c>
      <c r="K2036" s="34"/>
    </row>
    <row r="2037" spans="1:11" ht="147" x14ac:dyDescent="0.25">
      <c r="A2037" s="90" t="s">
        <v>2901</v>
      </c>
      <c r="B2037" s="23" t="s">
        <v>559</v>
      </c>
      <c r="C2037" s="36" t="s">
        <v>3422</v>
      </c>
      <c r="D2037" s="88"/>
      <c r="E2037" s="89"/>
      <c r="F2037" s="37">
        <v>5784691.3200000003</v>
      </c>
      <c r="G2037" s="34"/>
      <c r="H2037" s="37">
        <v>5784691.3200000003</v>
      </c>
      <c r="I2037" s="34"/>
      <c r="J2037" s="38" t="s">
        <v>578</v>
      </c>
      <c r="K2037" s="34"/>
    </row>
    <row r="2038" spans="1:11" ht="24" customHeight="1" x14ac:dyDescent="0.25">
      <c r="A2038" s="91" t="s">
        <v>599</v>
      </c>
      <c r="B2038" s="23" t="s">
        <v>559</v>
      </c>
      <c r="C2038" s="36" t="s">
        <v>3423</v>
      </c>
      <c r="D2038" s="88"/>
      <c r="E2038" s="89"/>
      <c r="F2038" s="37">
        <v>5784691.3200000003</v>
      </c>
      <c r="G2038" s="34"/>
      <c r="H2038" s="37">
        <v>5784691.3200000003</v>
      </c>
      <c r="I2038" s="34"/>
      <c r="J2038" s="38" t="s">
        <v>578</v>
      </c>
      <c r="K2038" s="34"/>
    </row>
    <row r="2039" spans="1:11" ht="30" x14ac:dyDescent="0.25">
      <c r="A2039" s="91" t="s">
        <v>602</v>
      </c>
      <c r="B2039" s="23" t="s">
        <v>559</v>
      </c>
      <c r="C2039" s="36" t="s">
        <v>3424</v>
      </c>
      <c r="D2039" s="88"/>
      <c r="E2039" s="89"/>
      <c r="F2039" s="37">
        <v>5784691.3200000003</v>
      </c>
      <c r="G2039" s="34"/>
      <c r="H2039" s="37">
        <v>5784691.3200000003</v>
      </c>
      <c r="I2039" s="34"/>
      <c r="J2039" s="38" t="s">
        <v>578</v>
      </c>
      <c r="K2039" s="34"/>
    </row>
    <row r="2040" spans="1:11" ht="20.25" x14ac:dyDescent="0.25">
      <c r="A2040" s="90" t="s">
        <v>3411</v>
      </c>
      <c r="B2040" s="23" t="s">
        <v>559</v>
      </c>
      <c r="C2040" s="36" t="s">
        <v>3425</v>
      </c>
      <c r="D2040" s="88"/>
      <c r="E2040" s="89"/>
      <c r="F2040" s="37">
        <v>5784691.3200000003</v>
      </c>
      <c r="G2040" s="34"/>
      <c r="H2040" s="37">
        <v>5784691.3200000003</v>
      </c>
      <c r="I2040" s="34"/>
      <c r="J2040" s="38" t="s">
        <v>578</v>
      </c>
      <c r="K2040" s="34"/>
    </row>
    <row r="2041" spans="1:11" ht="20.25" x14ac:dyDescent="0.25">
      <c r="A2041" s="90" t="s">
        <v>3426</v>
      </c>
      <c r="B2041" s="23" t="s">
        <v>559</v>
      </c>
      <c r="C2041" s="36" t="s">
        <v>3427</v>
      </c>
      <c r="D2041" s="88"/>
      <c r="E2041" s="89"/>
      <c r="F2041" s="37">
        <v>651560305.48000002</v>
      </c>
      <c r="G2041" s="34"/>
      <c r="H2041" s="37">
        <v>645132975.09000003</v>
      </c>
      <c r="I2041" s="34"/>
      <c r="J2041" s="38" t="s">
        <v>3428</v>
      </c>
      <c r="K2041" s="34"/>
    </row>
    <row r="2042" spans="1:11" ht="30" x14ac:dyDescent="0.25">
      <c r="A2042" s="90" t="s">
        <v>8152</v>
      </c>
      <c r="B2042" s="23" t="s">
        <v>559</v>
      </c>
      <c r="C2042" s="36" t="s">
        <v>3429</v>
      </c>
      <c r="D2042" s="88"/>
      <c r="E2042" s="89"/>
      <c r="F2042" s="37">
        <v>500000</v>
      </c>
      <c r="G2042" s="34"/>
      <c r="H2042" s="37">
        <v>446580</v>
      </c>
      <c r="I2042" s="34"/>
      <c r="J2042" s="38" t="s">
        <v>3430</v>
      </c>
      <c r="K2042" s="34"/>
    </row>
    <row r="2043" spans="1:11" ht="20.25" x14ac:dyDescent="0.25">
      <c r="A2043" s="91" t="s">
        <v>8161</v>
      </c>
      <c r="B2043" s="23" t="s">
        <v>559</v>
      </c>
      <c r="C2043" s="36" t="s">
        <v>3431</v>
      </c>
      <c r="D2043" s="88"/>
      <c r="E2043" s="89"/>
      <c r="F2043" s="37">
        <v>500000</v>
      </c>
      <c r="G2043" s="34"/>
      <c r="H2043" s="37">
        <v>446580</v>
      </c>
      <c r="I2043" s="34"/>
      <c r="J2043" s="38" t="s">
        <v>3430</v>
      </c>
      <c r="K2043" s="34"/>
    </row>
    <row r="2044" spans="1:11" ht="49.5" x14ac:dyDescent="0.25">
      <c r="A2044" s="91" t="s">
        <v>8163</v>
      </c>
      <c r="B2044" s="23" t="s">
        <v>559</v>
      </c>
      <c r="C2044" s="36" t="s">
        <v>3432</v>
      </c>
      <c r="D2044" s="88"/>
      <c r="E2044" s="89"/>
      <c r="F2044" s="35">
        <v>500000</v>
      </c>
      <c r="G2044" s="34"/>
      <c r="H2044" s="35">
        <v>446580</v>
      </c>
      <c r="I2044" s="34"/>
      <c r="J2044" s="38" t="s">
        <v>3430</v>
      </c>
      <c r="K2044" s="34"/>
    </row>
    <row r="2045" spans="1:11" ht="127.5" x14ac:dyDescent="0.25">
      <c r="A2045" s="90" t="s">
        <v>8560</v>
      </c>
      <c r="B2045" s="23" t="s">
        <v>559</v>
      </c>
      <c r="C2045" s="36" t="s">
        <v>3433</v>
      </c>
      <c r="D2045" s="88"/>
      <c r="E2045" s="89"/>
      <c r="F2045" s="37">
        <v>500000</v>
      </c>
      <c r="G2045" s="34"/>
      <c r="H2045" s="37">
        <v>446580</v>
      </c>
      <c r="I2045" s="34"/>
      <c r="J2045" s="38" t="s">
        <v>3430</v>
      </c>
      <c r="K2045" s="34"/>
    </row>
    <row r="2046" spans="1:11" x14ac:dyDescent="0.25">
      <c r="A2046" s="91" t="s">
        <v>610</v>
      </c>
      <c r="B2046" s="23" t="s">
        <v>559</v>
      </c>
      <c r="C2046" s="36" t="s">
        <v>3434</v>
      </c>
      <c r="D2046" s="88"/>
      <c r="E2046" s="89"/>
      <c r="F2046" s="37">
        <v>500000</v>
      </c>
      <c r="G2046" s="34"/>
      <c r="H2046" s="37">
        <v>446580</v>
      </c>
      <c r="I2046" s="34"/>
      <c r="J2046" s="38" t="s">
        <v>3430</v>
      </c>
      <c r="K2046" s="34"/>
    </row>
    <row r="2047" spans="1:11" ht="49.5" x14ac:dyDescent="0.25">
      <c r="A2047" s="91" t="s">
        <v>1129</v>
      </c>
      <c r="B2047" s="23" t="s">
        <v>559</v>
      </c>
      <c r="C2047" s="36" t="s">
        <v>3435</v>
      </c>
      <c r="D2047" s="88"/>
      <c r="E2047" s="89"/>
      <c r="F2047" s="37">
        <v>500000</v>
      </c>
      <c r="G2047" s="34"/>
      <c r="H2047" s="37">
        <v>446580</v>
      </c>
      <c r="I2047" s="34"/>
      <c r="J2047" s="38" t="s">
        <v>3430</v>
      </c>
      <c r="K2047" s="34"/>
    </row>
    <row r="2048" spans="1:11" ht="88.5" x14ac:dyDescent="0.25">
      <c r="A2048" s="90" t="s">
        <v>1133</v>
      </c>
      <c r="B2048" s="23" t="s">
        <v>559</v>
      </c>
      <c r="C2048" s="36" t="s">
        <v>3436</v>
      </c>
      <c r="D2048" s="88"/>
      <c r="E2048" s="89"/>
      <c r="F2048" s="37">
        <v>500000</v>
      </c>
      <c r="G2048" s="34"/>
      <c r="H2048" s="37">
        <v>446580</v>
      </c>
      <c r="I2048" s="34"/>
      <c r="J2048" s="38" t="s">
        <v>3430</v>
      </c>
      <c r="K2048" s="34"/>
    </row>
    <row r="2049" spans="1:11" ht="30" x14ac:dyDescent="0.25">
      <c r="A2049" s="90" t="s">
        <v>8197</v>
      </c>
      <c r="B2049" s="23" t="s">
        <v>559</v>
      </c>
      <c r="C2049" s="36" t="s">
        <v>3437</v>
      </c>
      <c r="D2049" s="88"/>
      <c r="E2049" s="89"/>
      <c r="F2049" s="37">
        <v>393762506.14999998</v>
      </c>
      <c r="G2049" s="34"/>
      <c r="H2049" s="37">
        <v>393597506.14999998</v>
      </c>
      <c r="I2049" s="34"/>
      <c r="J2049" s="38" t="s">
        <v>3438</v>
      </c>
      <c r="K2049" s="34"/>
    </row>
    <row r="2050" spans="1:11" ht="117.75" x14ac:dyDescent="0.25">
      <c r="A2050" s="90" t="s">
        <v>3439</v>
      </c>
      <c r="B2050" s="23" t="s">
        <v>559</v>
      </c>
      <c r="C2050" s="36" t="s">
        <v>3440</v>
      </c>
      <c r="D2050" s="88"/>
      <c r="E2050" s="89"/>
      <c r="F2050" s="37">
        <v>147338177</v>
      </c>
      <c r="G2050" s="34"/>
      <c r="H2050" s="37">
        <v>147338177</v>
      </c>
      <c r="I2050" s="34"/>
      <c r="J2050" s="38" t="s">
        <v>578</v>
      </c>
      <c r="K2050" s="34"/>
    </row>
    <row r="2051" spans="1:11" ht="30" x14ac:dyDescent="0.25">
      <c r="A2051" s="91" t="s">
        <v>987</v>
      </c>
      <c r="B2051" s="23" t="s">
        <v>559</v>
      </c>
      <c r="C2051" s="36" t="s">
        <v>3441</v>
      </c>
      <c r="D2051" s="88"/>
      <c r="E2051" s="89"/>
      <c r="F2051" s="37">
        <v>147338177</v>
      </c>
      <c r="G2051" s="34"/>
      <c r="H2051" s="37">
        <v>147338177</v>
      </c>
      <c r="I2051" s="34"/>
      <c r="J2051" s="38" t="s">
        <v>578</v>
      </c>
      <c r="K2051" s="34"/>
    </row>
    <row r="2052" spans="1:11" ht="30" x14ac:dyDescent="0.25">
      <c r="A2052" s="91" t="s">
        <v>1138</v>
      </c>
      <c r="B2052" s="23" t="s">
        <v>559</v>
      </c>
      <c r="C2052" s="36" t="s">
        <v>3442</v>
      </c>
      <c r="D2052" s="88"/>
      <c r="E2052" s="89"/>
      <c r="F2052" s="37">
        <v>147338177</v>
      </c>
      <c r="G2052" s="34"/>
      <c r="H2052" s="37">
        <v>147338177</v>
      </c>
      <c r="I2052" s="34"/>
      <c r="J2052" s="38" t="s">
        <v>578</v>
      </c>
      <c r="K2052" s="34"/>
    </row>
    <row r="2053" spans="1:11" ht="69" x14ac:dyDescent="0.25">
      <c r="A2053" s="90" t="s">
        <v>1140</v>
      </c>
      <c r="B2053" s="23" t="s">
        <v>559</v>
      </c>
      <c r="C2053" s="36" t="s">
        <v>3443</v>
      </c>
      <c r="D2053" s="88"/>
      <c r="E2053" s="89"/>
      <c r="F2053" s="37">
        <v>147338177</v>
      </c>
      <c r="G2053" s="34"/>
      <c r="H2053" s="37">
        <v>147338177</v>
      </c>
      <c r="I2053" s="34"/>
      <c r="J2053" s="38" t="s">
        <v>578</v>
      </c>
      <c r="K2053" s="34"/>
    </row>
    <row r="2054" spans="1:11" ht="127.5" x14ac:dyDescent="0.25">
      <c r="A2054" s="90" t="s">
        <v>3444</v>
      </c>
      <c r="B2054" s="23" t="s">
        <v>559</v>
      </c>
      <c r="C2054" s="36" t="s">
        <v>3445</v>
      </c>
      <c r="D2054" s="88"/>
      <c r="E2054" s="89"/>
      <c r="F2054" s="37">
        <v>187884084.62</v>
      </c>
      <c r="G2054" s="34"/>
      <c r="H2054" s="37">
        <v>187884084.62</v>
      </c>
      <c r="I2054" s="34"/>
      <c r="J2054" s="38" t="s">
        <v>578</v>
      </c>
      <c r="K2054" s="34"/>
    </row>
    <row r="2055" spans="1:11" ht="30" x14ac:dyDescent="0.25">
      <c r="A2055" s="91" t="s">
        <v>987</v>
      </c>
      <c r="B2055" s="23" t="s">
        <v>559</v>
      </c>
      <c r="C2055" s="36" t="s">
        <v>3446</v>
      </c>
      <c r="D2055" s="88"/>
      <c r="E2055" s="89"/>
      <c r="F2055" s="37">
        <v>39250030.329999998</v>
      </c>
      <c r="G2055" s="34"/>
      <c r="H2055" s="37">
        <v>39250030.329999998</v>
      </c>
      <c r="I2055" s="34"/>
      <c r="J2055" s="38" t="s">
        <v>578</v>
      </c>
      <c r="K2055" s="34"/>
    </row>
    <row r="2056" spans="1:11" ht="30" x14ac:dyDescent="0.25">
      <c r="A2056" s="91" t="s">
        <v>1138</v>
      </c>
      <c r="B2056" s="23" t="s">
        <v>559</v>
      </c>
      <c r="C2056" s="36" t="s">
        <v>3447</v>
      </c>
      <c r="D2056" s="88"/>
      <c r="E2056" s="89"/>
      <c r="F2056" s="37">
        <v>39250030.329999998</v>
      </c>
      <c r="G2056" s="34"/>
      <c r="H2056" s="37">
        <v>39250030.329999998</v>
      </c>
      <c r="I2056" s="34"/>
      <c r="J2056" s="38" t="s">
        <v>578</v>
      </c>
      <c r="K2056" s="34"/>
    </row>
    <row r="2057" spans="1:11" ht="69" x14ac:dyDescent="0.25">
      <c r="A2057" s="90" t="s">
        <v>1140</v>
      </c>
      <c r="B2057" s="23" t="s">
        <v>559</v>
      </c>
      <c r="C2057" s="36" t="s">
        <v>3448</v>
      </c>
      <c r="D2057" s="88"/>
      <c r="E2057" s="89"/>
      <c r="F2057" s="37">
        <v>39250030.329999998</v>
      </c>
      <c r="G2057" s="34"/>
      <c r="H2057" s="37">
        <v>39250030.329999998</v>
      </c>
      <c r="I2057" s="34"/>
      <c r="J2057" s="38" t="s">
        <v>578</v>
      </c>
      <c r="K2057" s="34"/>
    </row>
    <row r="2058" spans="1:11" x14ac:dyDescent="0.25">
      <c r="A2058" s="91" t="s">
        <v>610</v>
      </c>
      <c r="B2058" s="23" t="s">
        <v>559</v>
      </c>
      <c r="C2058" s="36" t="s">
        <v>3449</v>
      </c>
      <c r="D2058" s="88"/>
      <c r="E2058" s="89"/>
      <c r="F2058" s="37">
        <v>148634054.28999999</v>
      </c>
      <c r="G2058" s="34"/>
      <c r="H2058" s="37">
        <v>148634054.28999999</v>
      </c>
      <c r="I2058" s="34"/>
      <c r="J2058" s="38" t="s">
        <v>578</v>
      </c>
      <c r="K2058" s="34"/>
    </row>
    <row r="2059" spans="1:11" ht="49.5" x14ac:dyDescent="0.25">
      <c r="A2059" s="91" t="s">
        <v>1129</v>
      </c>
      <c r="B2059" s="23" t="s">
        <v>559</v>
      </c>
      <c r="C2059" s="36" t="s">
        <v>3450</v>
      </c>
      <c r="D2059" s="88"/>
      <c r="E2059" s="89"/>
      <c r="F2059" s="37">
        <v>148634054.28999999</v>
      </c>
      <c r="G2059" s="34"/>
      <c r="H2059" s="37">
        <v>148634054.28999999</v>
      </c>
      <c r="I2059" s="34"/>
      <c r="J2059" s="38" t="s">
        <v>578</v>
      </c>
      <c r="K2059" s="34"/>
    </row>
    <row r="2060" spans="1:11" ht="49.5" x14ac:dyDescent="0.25">
      <c r="A2060" s="90" t="s">
        <v>1131</v>
      </c>
      <c r="B2060" s="23" t="s">
        <v>559</v>
      </c>
      <c r="C2060" s="36" t="s">
        <v>3451</v>
      </c>
      <c r="D2060" s="88"/>
      <c r="E2060" s="89"/>
      <c r="F2060" s="37">
        <v>29438712.41</v>
      </c>
      <c r="G2060" s="34"/>
      <c r="H2060" s="37">
        <v>29438712.41</v>
      </c>
      <c r="I2060" s="34"/>
      <c r="J2060" s="38" t="s">
        <v>578</v>
      </c>
      <c r="K2060" s="34"/>
    </row>
    <row r="2061" spans="1:11" ht="88.5" x14ac:dyDescent="0.25">
      <c r="A2061" s="90" t="s">
        <v>1133</v>
      </c>
      <c r="B2061" s="23" t="s">
        <v>559</v>
      </c>
      <c r="C2061" s="36" t="s">
        <v>3452</v>
      </c>
      <c r="D2061" s="88"/>
      <c r="E2061" s="89"/>
      <c r="F2061" s="37">
        <v>119195341.88</v>
      </c>
      <c r="G2061" s="34"/>
      <c r="H2061" s="37">
        <v>119195341.88</v>
      </c>
      <c r="I2061" s="34"/>
      <c r="J2061" s="38" t="s">
        <v>578</v>
      </c>
      <c r="K2061" s="34"/>
    </row>
    <row r="2062" spans="1:11" ht="137.25" x14ac:dyDescent="0.25">
      <c r="A2062" s="90" t="s">
        <v>3453</v>
      </c>
      <c r="B2062" s="23" t="s">
        <v>559</v>
      </c>
      <c r="C2062" s="36" t="s">
        <v>3454</v>
      </c>
      <c r="D2062" s="88"/>
      <c r="E2062" s="89"/>
      <c r="F2062" s="37">
        <v>5894033.9800000004</v>
      </c>
      <c r="G2062" s="34"/>
      <c r="H2062" s="37">
        <v>5894033.9800000004</v>
      </c>
      <c r="I2062" s="34"/>
      <c r="J2062" s="38" t="s">
        <v>578</v>
      </c>
      <c r="K2062" s="34"/>
    </row>
    <row r="2063" spans="1:11" ht="30" x14ac:dyDescent="0.25">
      <c r="A2063" s="91" t="s">
        <v>987</v>
      </c>
      <c r="B2063" s="23" t="s">
        <v>559</v>
      </c>
      <c r="C2063" s="36" t="s">
        <v>3455</v>
      </c>
      <c r="D2063" s="88"/>
      <c r="E2063" s="89"/>
      <c r="F2063" s="37">
        <v>5894033.9800000004</v>
      </c>
      <c r="G2063" s="34"/>
      <c r="H2063" s="37">
        <v>5894033.9800000004</v>
      </c>
      <c r="I2063" s="34"/>
      <c r="J2063" s="38" t="s">
        <v>578</v>
      </c>
      <c r="K2063" s="34"/>
    </row>
    <row r="2064" spans="1:11" x14ac:dyDescent="0.25">
      <c r="A2064" s="91" t="s">
        <v>1441</v>
      </c>
      <c r="B2064" s="23" t="s">
        <v>559</v>
      </c>
      <c r="C2064" s="36" t="s">
        <v>3456</v>
      </c>
      <c r="D2064" s="88"/>
      <c r="E2064" s="89"/>
      <c r="F2064" s="37">
        <v>5894033.9800000004</v>
      </c>
      <c r="G2064" s="34"/>
      <c r="H2064" s="37">
        <v>5894033.9800000004</v>
      </c>
      <c r="I2064" s="34"/>
      <c r="J2064" s="38" t="s">
        <v>578</v>
      </c>
      <c r="K2064" s="34"/>
    </row>
    <row r="2065" spans="1:11" ht="49.5" x14ac:dyDescent="0.25">
      <c r="A2065" s="90" t="s">
        <v>2922</v>
      </c>
      <c r="B2065" s="23" t="s">
        <v>559</v>
      </c>
      <c r="C2065" s="36" t="s">
        <v>3457</v>
      </c>
      <c r="D2065" s="88"/>
      <c r="E2065" s="89"/>
      <c r="F2065" s="37">
        <v>5515833.9800000004</v>
      </c>
      <c r="G2065" s="34"/>
      <c r="H2065" s="37">
        <v>5515833.9800000004</v>
      </c>
      <c r="I2065" s="34"/>
      <c r="J2065" s="38" t="s">
        <v>578</v>
      </c>
      <c r="K2065" s="34"/>
    </row>
    <row r="2066" spans="1:11" ht="20.25" x14ac:dyDescent="0.25">
      <c r="A2066" s="90" t="s">
        <v>1443</v>
      </c>
      <c r="B2066" s="23" t="s">
        <v>559</v>
      </c>
      <c r="C2066" s="36" t="s">
        <v>3458</v>
      </c>
      <c r="D2066" s="88"/>
      <c r="E2066" s="89"/>
      <c r="F2066" s="37">
        <v>378200</v>
      </c>
      <c r="G2066" s="34"/>
      <c r="H2066" s="37">
        <v>378200</v>
      </c>
      <c r="I2066" s="34"/>
      <c r="J2066" s="38" t="s">
        <v>578</v>
      </c>
      <c r="K2066" s="34"/>
    </row>
    <row r="2067" spans="1:11" ht="137.25" x14ac:dyDescent="0.25">
      <c r="A2067" s="90" t="s">
        <v>3459</v>
      </c>
      <c r="B2067" s="23" t="s">
        <v>559</v>
      </c>
      <c r="C2067" s="36" t="s">
        <v>3460</v>
      </c>
      <c r="D2067" s="88"/>
      <c r="E2067" s="89"/>
      <c r="F2067" s="37">
        <v>4580000</v>
      </c>
      <c r="G2067" s="34"/>
      <c r="H2067" s="37">
        <v>4415000</v>
      </c>
      <c r="I2067" s="34"/>
      <c r="J2067" s="38" t="s">
        <v>3438</v>
      </c>
      <c r="K2067" s="34"/>
    </row>
    <row r="2068" spans="1:11" x14ac:dyDescent="0.25">
      <c r="A2068" s="91" t="s">
        <v>1191</v>
      </c>
      <c r="B2068" s="23" t="s">
        <v>559</v>
      </c>
      <c r="C2068" s="36" t="s">
        <v>3461</v>
      </c>
      <c r="D2068" s="88"/>
      <c r="E2068" s="89"/>
      <c r="F2068" s="37">
        <v>4580000</v>
      </c>
      <c r="G2068" s="34"/>
      <c r="H2068" s="37">
        <v>4415000</v>
      </c>
      <c r="I2068" s="34"/>
      <c r="J2068" s="38" t="s">
        <v>3438</v>
      </c>
      <c r="K2068" s="34"/>
    </row>
    <row r="2069" spans="1:11" x14ac:dyDescent="0.25">
      <c r="A2069" s="91" t="s">
        <v>1193</v>
      </c>
      <c r="B2069" s="23" t="s">
        <v>559</v>
      </c>
      <c r="C2069" s="36" t="s">
        <v>3462</v>
      </c>
      <c r="D2069" s="88"/>
      <c r="E2069" s="89"/>
      <c r="F2069" s="37">
        <v>4580000</v>
      </c>
      <c r="G2069" s="34"/>
      <c r="H2069" s="37">
        <v>4415000</v>
      </c>
      <c r="I2069" s="34"/>
      <c r="J2069" s="38" t="s">
        <v>3438</v>
      </c>
      <c r="K2069" s="34"/>
    </row>
    <row r="2070" spans="1:11" ht="39.75" x14ac:dyDescent="0.25">
      <c r="A2070" s="90" t="s">
        <v>1195</v>
      </c>
      <c r="B2070" s="23" t="s">
        <v>559</v>
      </c>
      <c r="C2070" s="36" t="s">
        <v>3463</v>
      </c>
      <c r="D2070" s="88"/>
      <c r="E2070" s="89"/>
      <c r="F2070" s="37">
        <v>4580000</v>
      </c>
      <c r="G2070" s="34"/>
      <c r="H2070" s="37">
        <v>4415000</v>
      </c>
      <c r="I2070" s="34"/>
      <c r="J2070" s="38" t="s">
        <v>3438</v>
      </c>
      <c r="K2070" s="34"/>
    </row>
    <row r="2071" spans="1:11" ht="127.5" x14ac:dyDescent="0.25">
      <c r="A2071" s="90" t="s">
        <v>3464</v>
      </c>
      <c r="B2071" s="23" t="s">
        <v>559</v>
      </c>
      <c r="C2071" s="36" t="s">
        <v>3465</v>
      </c>
      <c r="D2071" s="88"/>
      <c r="E2071" s="89"/>
      <c r="F2071" s="37">
        <v>48066210.549999997</v>
      </c>
      <c r="G2071" s="34"/>
      <c r="H2071" s="37">
        <v>48066210.549999997</v>
      </c>
      <c r="I2071" s="34"/>
      <c r="J2071" s="38" t="s">
        <v>578</v>
      </c>
      <c r="K2071" s="34"/>
    </row>
    <row r="2072" spans="1:11" x14ac:dyDescent="0.25">
      <c r="A2072" s="91" t="s">
        <v>1191</v>
      </c>
      <c r="B2072" s="23" t="s">
        <v>559</v>
      </c>
      <c r="C2072" s="36" t="s">
        <v>3466</v>
      </c>
      <c r="D2072" s="88"/>
      <c r="E2072" s="89"/>
      <c r="F2072" s="37">
        <v>5263157.9000000004</v>
      </c>
      <c r="G2072" s="34"/>
      <c r="H2072" s="37">
        <v>5263157.9000000004</v>
      </c>
      <c r="I2072" s="34"/>
      <c r="J2072" s="38" t="s">
        <v>578</v>
      </c>
      <c r="K2072" s="34"/>
    </row>
    <row r="2073" spans="1:11" x14ac:dyDescent="0.25">
      <c r="A2073" s="91" t="s">
        <v>1193</v>
      </c>
      <c r="B2073" s="23" t="s">
        <v>559</v>
      </c>
      <c r="C2073" s="36" t="s">
        <v>3467</v>
      </c>
      <c r="D2073" s="88"/>
      <c r="E2073" s="89"/>
      <c r="F2073" s="37">
        <v>5263157.9000000004</v>
      </c>
      <c r="G2073" s="34"/>
      <c r="H2073" s="37">
        <v>5263157.9000000004</v>
      </c>
      <c r="I2073" s="34"/>
      <c r="J2073" s="38" t="s">
        <v>578</v>
      </c>
      <c r="K2073" s="34"/>
    </row>
    <row r="2074" spans="1:11" ht="39.75" x14ac:dyDescent="0.25">
      <c r="A2074" s="90" t="s">
        <v>1195</v>
      </c>
      <c r="B2074" s="23" t="s">
        <v>559</v>
      </c>
      <c r="C2074" s="36" t="s">
        <v>3468</v>
      </c>
      <c r="D2074" s="88"/>
      <c r="E2074" s="89"/>
      <c r="F2074" s="37">
        <v>5263157.9000000004</v>
      </c>
      <c r="G2074" s="34"/>
      <c r="H2074" s="37">
        <v>5263157.9000000004</v>
      </c>
      <c r="I2074" s="34"/>
      <c r="J2074" s="38" t="s">
        <v>578</v>
      </c>
      <c r="K2074" s="34"/>
    </row>
    <row r="2075" spans="1:11" ht="30" x14ac:dyDescent="0.25">
      <c r="A2075" s="91" t="s">
        <v>987</v>
      </c>
      <c r="B2075" s="23" t="s">
        <v>559</v>
      </c>
      <c r="C2075" s="36" t="s">
        <v>3469</v>
      </c>
      <c r="D2075" s="88"/>
      <c r="E2075" s="89"/>
      <c r="F2075" s="37">
        <v>27013578.960000001</v>
      </c>
      <c r="G2075" s="34"/>
      <c r="H2075" s="37">
        <v>27013578.960000001</v>
      </c>
      <c r="I2075" s="34"/>
      <c r="J2075" s="38" t="s">
        <v>578</v>
      </c>
      <c r="K2075" s="34"/>
    </row>
    <row r="2076" spans="1:11" ht="30" x14ac:dyDescent="0.25">
      <c r="A2076" s="91" t="s">
        <v>1138</v>
      </c>
      <c r="B2076" s="23" t="s">
        <v>559</v>
      </c>
      <c r="C2076" s="36" t="s">
        <v>3470</v>
      </c>
      <c r="D2076" s="88"/>
      <c r="E2076" s="89"/>
      <c r="F2076" s="37">
        <v>27013578.960000001</v>
      </c>
      <c r="G2076" s="34"/>
      <c r="H2076" s="37">
        <v>27013578.960000001</v>
      </c>
      <c r="I2076" s="34"/>
      <c r="J2076" s="38" t="s">
        <v>578</v>
      </c>
      <c r="K2076" s="34"/>
    </row>
    <row r="2077" spans="1:11" ht="69" x14ac:dyDescent="0.25">
      <c r="A2077" s="90" t="s">
        <v>1140</v>
      </c>
      <c r="B2077" s="23" t="s">
        <v>559</v>
      </c>
      <c r="C2077" s="36" t="s">
        <v>3471</v>
      </c>
      <c r="D2077" s="88"/>
      <c r="E2077" s="89"/>
      <c r="F2077" s="37">
        <v>27013578.960000001</v>
      </c>
      <c r="G2077" s="34"/>
      <c r="H2077" s="37">
        <v>27013578.960000001</v>
      </c>
      <c r="I2077" s="34"/>
      <c r="J2077" s="38" t="s">
        <v>578</v>
      </c>
      <c r="K2077" s="34"/>
    </row>
    <row r="2078" spans="1:11" x14ac:dyDescent="0.25">
      <c r="A2078" s="91" t="s">
        <v>610</v>
      </c>
      <c r="B2078" s="23" t="s">
        <v>559</v>
      </c>
      <c r="C2078" s="36" t="s">
        <v>3472</v>
      </c>
      <c r="D2078" s="88"/>
      <c r="E2078" s="89"/>
      <c r="F2078" s="37">
        <v>15789473.689999999</v>
      </c>
      <c r="G2078" s="34"/>
      <c r="H2078" s="37">
        <v>15789473.689999999</v>
      </c>
      <c r="I2078" s="34"/>
      <c r="J2078" s="38" t="s">
        <v>578</v>
      </c>
      <c r="K2078" s="34"/>
    </row>
    <row r="2079" spans="1:11" ht="42" customHeight="1" x14ac:dyDescent="0.25">
      <c r="A2079" s="91" t="s">
        <v>1129</v>
      </c>
      <c r="B2079" s="23" t="s">
        <v>559</v>
      </c>
      <c r="C2079" s="36" t="s">
        <v>3473</v>
      </c>
      <c r="D2079" s="88"/>
      <c r="E2079" s="89"/>
      <c r="F2079" s="37">
        <v>15789473.689999999</v>
      </c>
      <c r="G2079" s="34"/>
      <c r="H2079" s="37">
        <v>15789473.689999999</v>
      </c>
      <c r="I2079" s="34"/>
      <c r="J2079" s="38" t="s">
        <v>578</v>
      </c>
      <c r="K2079" s="34"/>
    </row>
    <row r="2080" spans="1:11" ht="88.5" x14ac:dyDescent="0.25">
      <c r="A2080" s="90" t="s">
        <v>1133</v>
      </c>
      <c r="B2080" s="23" t="s">
        <v>559</v>
      </c>
      <c r="C2080" s="36" t="s">
        <v>3474</v>
      </c>
      <c r="D2080" s="88"/>
      <c r="E2080" s="89"/>
      <c r="F2080" s="37">
        <v>15789473.689999999</v>
      </c>
      <c r="G2080" s="34"/>
      <c r="H2080" s="37">
        <v>15789473.689999999</v>
      </c>
      <c r="I2080" s="34"/>
      <c r="J2080" s="38" t="s">
        <v>578</v>
      </c>
      <c r="K2080" s="34"/>
    </row>
    <row r="2081" spans="1:11" ht="30" x14ac:dyDescent="0.25">
      <c r="A2081" s="90" t="s">
        <v>8206</v>
      </c>
      <c r="B2081" s="23" t="s">
        <v>559</v>
      </c>
      <c r="C2081" s="36" t="s">
        <v>3475</v>
      </c>
      <c r="D2081" s="88"/>
      <c r="E2081" s="89"/>
      <c r="F2081" s="37">
        <v>89588596.560000002</v>
      </c>
      <c r="G2081" s="34"/>
      <c r="H2081" s="37">
        <v>89588596.560000002</v>
      </c>
      <c r="I2081" s="34"/>
      <c r="J2081" s="38" t="s">
        <v>578</v>
      </c>
      <c r="K2081" s="34"/>
    </row>
    <row r="2082" spans="1:11" ht="49.5" x14ac:dyDescent="0.25">
      <c r="A2082" s="91" t="s">
        <v>8220</v>
      </c>
      <c r="B2082" s="23" t="s">
        <v>559</v>
      </c>
      <c r="C2082" s="36" t="s">
        <v>3476</v>
      </c>
      <c r="D2082" s="88"/>
      <c r="E2082" s="89"/>
      <c r="F2082" s="35">
        <v>89588596.560000002</v>
      </c>
      <c r="G2082" s="34"/>
      <c r="H2082" s="35">
        <v>89588596.560000002</v>
      </c>
      <c r="I2082" s="34"/>
      <c r="J2082" s="38" t="s">
        <v>578</v>
      </c>
      <c r="K2082" s="34"/>
    </row>
    <row r="2083" spans="1:11" ht="147" x14ac:dyDescent="0.25">
      <c r="A2083" s="90" t="s">
        <v>3477</v>
      </c>
      <c r="B2083" s="23" t="s">
        <v>559</v>
      </c>
      <c r="C2083" s="36" t="s">
        <v>3478</v>
      </c>
      <c r="D2083" s="88"/>
      <c r="E2083" s="89"/>
      <c r="F2083" s="37">
        <v>89588596.560000002</v>
      </c>
      <c r="G2083" s="34"/>
      <c r="H2083" s="37">
        <v>89588596.560000002</v>
      </c>
      <c r="I2083" s="34"/>
      <c r="J2083" s="38" t="s">
        <v>578</v>
      </c>
      <c r="K2083" s="34"/>
    </row>
    <row r="2084" spans="1:11" ht="48.75" customHeight="1" x14ac:dyDescent="0.25">
      <c r="A2084" s="91" t="s">
        <v>570</v>
      </c>
      <c r="B2084" s="23" t="s">
        <v>559</v>
      </c>
      <c r="C2084" s="36" t="s">
        <v>3479</v>
      </c>
      <c r="D2084" s="88"/>
      <c r="E2084" s="89"/>
      <c r="F2084" s="37">
        <v>62637877</v>
      </c>
      <c r="G2084" s="34"/>
      <c r="H2084" s="37">
        <v>62637877</v>
      </c>
      <c r="I2084" s="34"/>
      <c r="J2084" s="38" t="s">
        <v>578</v>
      </c>
      <c r="K2084" s="34"/>
    </row>
    <row r="2085" spans="1:11" ht="20.25" x14ac:dyDescent="0.25">
      <c r="A2085" s="91" t="s">
        <v>930</v>
      </c>
      <c r="B2085" s="23" t="s">
        <v>559</v>
      </c>
      <c r="C2085" s="36" t="s">
        <v>3480</v>
      </c>
      <c r="D2085" s="88"/>
      <c r="E2085" s="89"/>
      <c r="F2085" s="37">
        <v>62637877</v>
      </c>
      <c r="G2085" s="34"/>
      <c r="H2085" s="37">
        <v>62637877</v>
      </c>
      <c r="I2085" s="34"/>
      <c r="J2085" s="38" t="s">
        <v>578</v>
      </c>
      <c r="K2085" s="34"/>
    </row>
    <row r="2086" spans="1:11" x14ac:dyDescent="0.25">
      <c r="A2086" s="90" t="s">
        <v>932</v>
      </c>
      <c r="B2086" s="23" t="s">
        <v>559</v>
      </c>
      <c r="C2086" s="36" t="s">
        <v>3481</v>
      </c>
      <c r="D2086" s="88"/>
      <c r="E2086" s="89"/>
      <c r="F2086" s="37">
        <v>48255928</v>
      </c>
      <c r="G2086" s="34"/>
      <c r="H2086" s="37">
        <v>48255928</v>
      </c>
      <c r="I2086" s="34"/>
      <c r="J2086" s="38" t="s">
        <v>578</v>
      </c>
      <c r="K2086" s="34"/>
    </row>
    <row r="2087" spans="1:11" ht="20.25" x14ac:dyDescent="0.25">
      <c r="A2087" s="90" t="s">
        <v>934</v>
      </c>
      <c r="B2087" s="23" t="s">
        <v>559</v>
      </c>
      <c r="C2087" s="36" t="s">
        <v>3482</v>
      </c>
      <c r="D2087" s="88"/>
      <c r="E2087" s="89"/>
      <c r="F2087" s="37">
        <v>1346777</v>
      </c>
      <c r="G2087" s="34"/>
      <c r="H2087" s="37">
        <v>1346777</v>
      </c>
      <c r="I2087" s="34"/>
      <c r="J2087" s="38" t="s">
        <v>578</v>
      </c>
      <c r="K2087" s="34"/>
    </row>
    <row r="2088" spans="1:11" ht="39.75" x14ac:dyDescent="0.25">
      <c r="A2088" s="90" t="s">
        <v>940</v>
      </c>
      <c r="B2088" s="23" t="s">
        <v>559</v>
      </c>
      <c r="C2088" s="36" t="s">
        <v>3483</v>
      </c>
      <c r="D2088" s="88"/>
      <c r="E2088" s="89"/>
      <c r="F2088" s="37">
        <v>13035172</v>
      </c>
      <c r="G2088" s="34"/>
      <c r="H2088" s="37">
        <v>13035172</v>
      </c>
      <c r="I2088" s="34"/>
      <c r="J2088" s="38" t="s">
        <v>578</v>
      </c>
      <c r="K2088" s="34"/>
    </row>
    <row r="2089" spans="1:11" ht="30" x14ac:dyDescent="0.25">
      <c r="A2089" s="91" t="s">
        <v>599</v>
      </c>
      <c r="B2089" s="23" t="s">
        <v>559</v>
      </c>
      <c r="C2089" s="36" t="s">
        <v>3484</v>
      </c>
      <c r="D2089" s="88"/>
      <c r="E2089" s="89"/>
      <c r="F2089" s="37">
        <v>9744372.6400000006</v>
      </c>
      <c r="G2089" s="34"/>
      <c r="H2089" s="37">
        <v>9744372.6400000006</v>
      </c>
      <c r="I2089" s="34"/>
      <c r="J2089" s="38" t="s">
        <v>578</v>
      </c>
      <c r="K2089" s="34"/>
    </row>
    <row r="2090" spans="1:11" ht="30" x14ac:dyDescent="0.25">
      <c r="A2090" s="91" t="s">
        <v>602</v>
      </c>
      <c r="B2090" s="23" t="s">
        <v>559</v>
      </c>
      <c r="C2090" s="36" t="s">
        <v>3485</v>
      </c>
      <c r="D2090" s="88"/>
      <c r="E2090" s="89"/>
      <c r="F2090" s="37">
        <v>9744372.6400000006</v>
      </c>
      <c r="G2090" s="34"/>
      <c r="H2090" s="37">
        <v>9744372.6400000006</v>
      </c>
      <c r="I2090" s="34"/>
      <c r="J2090" s="38" t="s">
        <v>578</v>
      </c>
      <c r="K2090" s="34"/>
    </row>
    <row r="2091" spans="1:11" ht="20.25" x14ac:dyDescent="0.25">
      <c r="A2091" s="90" t="s">
        <v>604</v>
      </c>
      <c r="B2091" s="23" t="s">
        <v>559</v>
      </c>
      <c r="C2091" s="36" t="s">
        <v>3486</v>
      </c>
      <c r="D2091" s="88"/>
      <c r="E2091" s="89"/>
      <c r="F2091" s="37">
        <v>2489840</v>
      </c>
      <c r="G2091" s="34"/>
      <c r="H2091" s="37">
        <v>2489840</v>
      </c>
      <c r="I2091" s="34"/>
      <c r="J2091" s="38" t="s">
        <v>578</v>
      </c>
      <c r="K2091" s="34"/>
    </row>
    <row r="2092" spans="1:11" x14ac:dyDescent="0.25">
      <c r="A2092" s="90" t="s">
        <v>607</v>
      </c>
      <c r="B2092" s="23" t="s">
        <v>559</v>
      </c>
      <c r="C2092" s="36" t="s">
        <v>3487</v>
      </c>
      <c r="D2092" s="88"/>
      <c r="E2092" s="89"/>
      <c r="F2092" s="37">
        <v>7254532.6399999997</v>
      </c>
      <c r="G2092" s="34"/>
      <c r="H2092" s="37">
        <v>7254532.6399999997</v>
      </c>
      <c r="I2092" s="34"/>
      <c r="J2092" s="38" t="s">
        <v>578</v>
      </c>
      <c r="K2092" s="34"/>
    </row>
    <row r="2093" spans="1:11" ht="20.25" x14ac:dyDescent="0.25">
      <c r="A2093" s="91" t="s">
        <v>854</v>
      </c>
      <c r="B2093" s="23" t="s">
        <v>559</v>
      </c>
      <c r="C2093" s="36" t="s">
        <v>3488</v>
      </c>
      <c r="D2093" s="88"/>
      <c r="E2093" s="89"/>
      <c r="F2093" s="37">
        <v>1651475.3</v>
      </c>
      <c r="G2093" s="34"/>
      <c r="H2093" s="37">
        <v>1651475.3</v>
      </c>
      <c r="I2093" s="34"/>
      <c r="J2093" s="38" t="s">
        <v>578</v>
      </c>
      <c r="K2093" s="34"/>
    </row>
    <row r="2094" spans="1:11" ht="20.25" x14ac:dyDescent="0.25">
      <c r="A2094" s="91" t="s">
        <v>857</v>
      </c>
      <c r="B2094" s="23" t="s">
        <v>559</v>
      </c>
      <c r="C2094" s="36" t="s">
        <v>3489</v>
      </c>
      <c r="D2094" s="88"/>
      <c r="E2094" s="89"/>
      <c r="F2094" s="37">
        <v>1651475.3</v>
      </c>
      <c r="G2094" s="34"/>
      <c r="H2094" s="37">
        <v>1651475.3</v>
      </c>
      <c r="I2094" s="34"/>
      <c r="J2094" s="38" t="s">
        <v>578</v>
      </c>
      <c r="K2094" s="34"/>
    </row>
    <row r="2095" spans="1:11" ht="30" x14ac:dyDescent="0.25">
      <c r="A2095" s="90" t="s">
        <v>859</v>
      </c>
      <c r="B2095" s="23" t="s">
        <v>559</v>
      </c>
      <c r="C2095" s="36" t="s">
        <v>3490</v>
      </c>
      <c r="D2095" s="88"/>
      <c r="E2095" s="89"/>
      <c r="F2095" s="37">
        <v>1651475.3</v>
      </c>
      <c r="G2095" s="34"/>
      <c r="H2095" s="37">
        <v>1651475.3</v>
      </c>
      <c r="I2095" s="34"/>
      <c r="J2095" s="38" t="s">
        <v>578</v>
      </c>
      <c r="K2095" s="34"/>
    </row>
    <row r="2096" spans="1:11" x14ac:dyDescent="0.25">
      <c r="A2096" s="91" t="s">
        <v>610</v>
      </c>
      <c r="B2096" s="23" t="s">
        <v>559</v>
      </c>
      <c r="C2096" s="36" t="s">
        <v>3491</v>
      </c>
      <c r="D2096" s="88"/>
      <c r="E2096" s="89"/>
      <c r="F2096" s="37">
        <v>15554871.619999999</v>
      </c>
      <c r="G2096" s="34"/>
      <c r="H2096" s="37">
        <v>15554871.619999999</v>
      </c>
      <c r="I2096" s="34"/>
      <c r="J2096" s="38" t="s">
        <v>578</v>
      </c>
      <c r="K2096" s="34"/>
    </row>
    <row r="2097" spans="1:11" x14ac:dyDescent="0.25">
      <c r="A2097" s="91" t="s">
        <v>613</v>
      </c>
      <c r="B2097" s="23" t="s">
        <v>559</v>
      </c>
      <c r="C2097" s="36" t="s">
        <v>3492</v>
      </c>
      <c r="D2097" s="88"/>
      <c r="E2097" s="89"/>
      <c r="F2097" s="37">
        <v>15554871.619999999</v>
      </c>
      <c r="G2097" s="34"/>
      <c r="H2097" s="37">
        <v>15554871.619999999</v>
      </c>
      <c r="I2097" s="34"/>
      <c r="J2097" s="38" t="s">
        <v>578</v>
      </c>
      <c r="K2097" s="34"/>
    </row>
    <row r="2098" spans="1:11" ht="20.25" x14ac:dyDescent="0.25">
      <c r="A2098" s="90" t="s">
        <v>615</v>
      </c>
      <c r="B2098" s="23" t="s">
        <v>559</v>
      </c>
      <c r="C2098" s="36" t="s">
        <v>3493</v>
      </c>
      <c r="D2098" s="88"/>
      <c r="E2098" s="89"/>
      <c r="F2098" s="37">
        <v>14808065</v>
      </c>
      <c r="G2098" s="34"/>
      <c r="H2098" s="37">
        <v>14808065</v>
      </c>
      <c r="I2098" s="34"/>
      <c r="J2098" s="38" t="s">
        <v>578</v>
      </c>
      <c r="K2098" s="34"/>
    </row>
    <row r="2099" spans="1:11" x14ac:dyDescent="0.25">
      <c r="A2099" s="90" t="s">
        <v>953</v>
      </c>
      <c r="B2099" s="23" t="s">
        <v>559</v>
      </c>
      <c r="C2099" s="36" t="s">
        <v>3494</v>
      </c>
      <c r="D2099" s="88"/>
      <c r="E2099" s="89"/>
      <c r="F2099" s="37">
        <v>609406.62</v>
      </c>
      <c r="G2099" s="34"/>
      <c r="H2099" s="37">
        <v>609406.62</v>
      </c>
      <c r="I2099" s="34"/>
      <c r="J2099" s="38" t="s">
        <v>578</v>
      </c>
      <c r="K2099" s="34"/>
    </row>
    <row r="2100" spans="1:11" x14ac:dyDescent="0.25">
      <c r="A2100" s="90" t="s">
        <v>618</v>
      </c>
      <c r="B2100" s="23" t="s">
        <v>559</v>
      </c>
      <c r="C2100" s="36" t="s">
        <v>3495</v>
      </c>
      <c r="D2100" s="88"/>
      <c r="E2100" s="89"/>
      <c r="F2100" s="37">
        <v>137400</v>
      </c>
      <c r="G2100" s="34"/>
      <c r="H2100" s="37">
        <v>137400</v>
      </c>
      <c r="I2100" s="34"/>
      <c r="J2100" s="38" t="s">
        <v>578</v>
      </c>
      <c r="K2100" s="34"/>
    </row>
    <row r="2101" spans="1:11" ht="49.5" x14ac:dyDescent="0.25">
      <c r="A2101" s="90" t="s">
        <v>8224</v>
      </c>
      <c r="B2101" s="23" t="s">
        <v>559</v>
      </c>
      <c r="C2101" s="36" t="s">
        <v>3496</v>
      </c>
      <c r="D2101" s="88"/>
      <c r="E2101" s="89"/>
      <c r="F2101" s="37">
        <v>13595333.84</v>
      </c>
      <c r="G2101" s="34"/>
      <c r="H2101" s="37">
        <v>13384615.189999999</v>
      </c>
      <c r="I2101" s="34"/>
      <c r="J2101" s="38" t="s">
        <v>3497</v>
      </c>
      <c r="K2101" s="34"/>
    </row>
    <row r="2102" spans="1:11" ht="30" x14ac:dyDescent="0.25">
      <c r="A2102" s="91" t="s">
        <v>8225</v>
      </c>
      <c r="B2102" s="23" t="s">
        <v>559</v>
      </c>
      <c r="C2102" s="36" t="s">
        <v>3498</v>
      </c>
      <c r="D2102" s="88"/>
      <c r="E2102" s="89"/>
      <c r="F2102" s="37">
        <v>13595333.84</v>
      </c>
      <c r="G2102" s="34"/>
      <c r="H2102" s="37">
        <v>13384615.189999999</v>
      </c>
      <c r="I2102" s="34"/>
      <c r="J2102" s="38" t="s">
        <v>3497</v>
      </c>
      <c r="K2102" s="34"/>
    </row>
    <row r="2103" spans="1:11" ht="69" x14ac:dyDescent="0.25">
      <c r="A2103" s="91" t="s">
        <v>8226</v>
      </c>
      <c r="B2103" s="23" t="s">
        <v>559</v>
      </c>
      <c r="C2103" s="36" t="s">
        <v>3499</v>
      </c>
      <c r="D2103" s="88"/>
      <c r="E2103" s="89"/>
      <c r="F2103" s="35">
        <v>2960600</v>
      </c>
      <c r="G2103" s="34"/>
      <c r="H2103" s="35">
        <v>2960600</v>
      </c>
      <c r="I2103" s="34"/>
      <c r="J2103" s="38" t="s">
        <v>578</v>
      </c>
      <c r="K2103" s="34"/>
    </row>
    <row r="2104" spans="1:11" ht="195.75" x14ac:dyDescent="0.25">
      <c r="A2104" s="90" t="s">
        <v>2419</v>
      </c>
      <c r="B2104" s="23" t="s">
        <v>559</v>
      </c>
      <c r="C2104" s="36" t="s">
        <v>3500</v>
      </c>
      <c r="D2104" s="88"/>
      <c r="E2104" s="89"/>
      <c r="F2104" s="37">
        <v>2960600</v>
      </c>
      <c r="G2104" s="34"/>
      <c r="H2104" s="37">
        <v>2960600</v>
      </c>
      <c r="I2104" s="34"/>
      <c r="J2104" s="38" t="s">
        <v>578</v>
      </c>
      <c r="K2104" s="34"/>
    </row>
    <row r="2105" spans="1:11" ht="21.75" customHeight="1" x14ac:dyDescent="0.25">
      <c r="A2105" s="91" t="s">
        <v>599</v>
      </c>
      <c r="B2105" s="23" t="s">
        <v>559</v>
      </c>
      <c r="C2105" s="36" t="s">
        <v>3501</v>
      </c>
      <c r="D2105" s="88"/>
      <c r="E2105" s="89"/>
      <c r="F2105" s="37">
        <v>367600</v>
      </c>
      <c r="G2105" s="34"/>
      <c r="H2105" s="37">
        <v>367600</v>
      </c>
      <c r="I2105" s="34"/>
      <c r="J2105" s="38" t="s">
        <v>578</v>
      </c>
      <c r="K2105" s="34"/>
    </row>
    <row r="2106" spans="1:11" ht="30" x14ac:dyDescent="0.25">
      <c r="A2106" s="91" t="s">
        <v>602</v>
      </c>
      <c r="B2106" s="23" t="s">
        <v>559</v>
      </c>
      <c r="C2106" s="36" t="s">
        <v>3502</v>
      </c>
      <c r="D2106" s="88"/>
      <c r="E2106" s="89"/>
      <c r="F2106" s="37">
        <v>367600</v>
      </c>
      <c r="G2106" s="34"/>
      <c r="H2106" s="37">
        <v>367600</v>
      </c>
      <c r="I2106" s="34"/>
      <c r="J2106" s="38" t="s">
        <v>578</v>
      </c>
      <c r="K2106" s="34"/>
    </row>
    <row r="2107" spans="1:11" x14ac:dyDescent="0.25">
      <c r="A2107" s="90" t="s">
        <v>607</v>
      </c>
      <c r="B2107" s="23" t="s">
        <v>559</v>
      </c>
      <c r="C2107" s="36" t="s">
        <v>3503</v>
      </c>
      <c r="D2107" s="88"/>
      <c r="E2107" s="89"/>
      <c r="F2107" s="37">
        <v>367600</v>
      </c>
      <c r="G2107" s="34"/>
      <c r="H2107" s="37">
        <v>367600</v>
      </c>
      <c r="I2107" s="34"/>
      <c r="J2107" s="38" t="s">
        <v>578</v>
      </c>
      <c r="K2107" s="34"/>
    </row>
    <row r="2108" spans="1:11" ht="30" x14ac:dyDescent="0.25">
      <c r="A2108" s="91" t="s">
        <v>987</v>
      </c>
      <c r="B2108" s="23" t="s">
        <v>559</v>
      </c>
      <c r="C2108" s="36" t="s">
        <v>3504</v>
      </c>
      <c r="D2108" s="88"/>
      <c r="E2108" s="89"/>
      <c r="F2108" s="37">
        <v>2593000</v>
      </c>
      <c r="G2108" s="34"/>
      <c r="H2108" s="37">
        <v>2593000</v>
      </c>
      <c r="I2108" s="34"/>
      <c r="J2108" s="38" t="s">
        <v>578</v>
      </c>
      <c r="K2108" s="34"/>
    </row>
    <row r="2109" spans="1:11" x14ac:dyDescent="0.25">
      <c r="A2109" s="91" t="s">
        <v>989</v>
      </c>
      <c r="B2109" s="23" t="s">
        <v>559</v>
      </c>
      <c r="C2109" s="36" t="s">
        <v>3505</v>
      </c>
      <c r="D2109" s="88"/>
      <c r="E2109" s="89"/>
      <c r="F2109" s="37">
        <v>130000</v>
      </c>
      <c r="G2109" s="34"/>
      <c r="H2109" s="37">
        <v>130000</v>
      </c>
      <c r="I2109" s="34"/>
      <c r="J2109" s="38" t="s">
        <v>578</v>
      </c>
      <c r="K2109" s="34"/>
    </row>
    <row r="2110" spans="1:11" ht="20.25" x14ac:dyDescent="0.25">
      <c r="A2110" s="90" t="s">
        <v>1567</v>
      </c>
      <c r="B2110" s="23" t="s">
        <v>559</v>
      </c>
      <c r="C2110" s="36" t="s">
        <v>3506</v>
      </c>
      <c r="D2110" s="88"/>
      <c r="E2110" s="89"/>
      <c r="F2110" s="37">
        <v>130000</v>
      </c>
      <c r="G2110" s="34"/>
      <c r="H2110" s="37">
        <v>130000</v>
      </c>
      <c r="I2110" s="34"/>
      <c r="J2110" s="38" t="s">
        <v>578</v>
      </c>
      <c r="K2110" s="34"/>
    </row>
    <row r="2111" spans="1:11" x14ac:dyDescent="0.25">
      <c r="A2111" s="91" t="s">
        <v>1441</v>
      </c>
      <c r="B2111" s="23" t="s">
        <v>559</v>
      </c>
      <c r="C2111" s="36" t="s">
        <v>3507</v>
      </c>
      <c r="D2111" s="88"/>
      <c r="E2111" s="89"/>
      <c r="F2111" s="37">
        <v>2463000</v>
      </c>
      <c r="G2111" s="34"/>
      <c r="H2111" s="37">
        <v>2463000</v>
      </c>
      <c r="I2111" s="34"/>
      <c r="J2111" s="38" t="s">
        <v>578</v>
      </c>
      <c r="K2111" s="34"/>
    </row>
    <row r="2112" spans="1:11" ht="20.25" x14ac:dyDescent="0.25">
      <c r="A2112" s="90" t="s">
        <v>1443</v>
      </c>
      <c r="B2112" s="23" t="s">
        <v>559</v>
      </c>
      <c r="C2112" s="36" t="s">
        <v>3508</v>
      </c>
      <c r="D2112" s="88"/>
      <c r="E2112" s="89"/>
      <c r="F2112" s="37">
        <v>2463000</v>
      </c>
      <c r="G2112" s="34"/>
      <c r="H2112" s="37">
        <v>2463000</v>
      </c>
      <c r="I2112" s="34"/>
      <c r="J2112" s="38" t="s">
        <v>578</v>
      </c>
      <c r="K2112" s="34"/>
    </row>
    <row r="2113" spans="1:11" ht="49.5" x14ac:dyDescent="0.25">
      <c r="A2113" s="91" t="s">
        <v>8230</v>
      </c>
      <c r="B2113" s="23" t="s">
        <v>559</v>
      </c>
      <c r="C2113" s="36" t="s">
        <v>3509</v>
      </c>
      <c r="D2113" s="88"/>
      <c r="E2113" s="89"/>
      <c r="F2113" s="35">
        <v>9634733.8399999999</v>
      </c>
      <c r="G2113" s="34"/>
      <c r="H2113" s="35">
        <v>9532273.9900000002</v>
      </c>
      <c r="I2113" s="34"/>
      <c r="J2113" s="38" t="s">
        <v>3510</v>
      </c>
      <c r="K2113" s="34"/>
    </row>
    <row r="2114" spans="1:11" ht="176.25" x14ac:dyDescent="0.25">
      <c r="A2114" s="90" t="s">
        <v>8561</v>
      </c>
      <c r="B2114" s="23" t="s">
        <v>559</v>
      </c>
      <c r="C2114" s="36" t="s">
        <v>3511</v>
      </c>
      <c r="D2114" s="88"/>
      <c r="E2114" s="89"/>
      <c r="F2114" s="37">
        <v>9634733.8399999999</v>
      </c>
      <c r="G2114" s="34"/>
      <c r="H2114" s="37">
        <v>9532273.9900000002</v>
      </c>
      <c r="I2114" s="34"/>
      <c r="J2114" s="38" t="s">
        <v>3510</v>
      </c>
      <c r="K2114" s="34"/>
    </row>
    <row r="2115" spans="1:11" x14ac:dyDescent="0.25">
      <c r="A2115" s="91" t="s">
        <v>1191</v>
      </c>
      <c r="B2115" s="23" t="s">
        <v>559</v>
      </c>
      <c r="C2115" s="36" t="s">
        <v>3512</v>
      </c>
      <c r="D2115" s="88"/>
      <c r="E2115" s="89"/>
      <c r="F2115" s="37">
        <v>9634733.8399999999</v>
      </c>
      <c r="G2115" s="34"/>
      <c r="H2115" s="37">
        <v>9532273.9900000002</v>
      </c>
      <c r="I2115" s="34"/>
      <c r="J2115" s="38" t="s">
        <v>3510</v>
      </c>
      <c r="K2115" s="34"/>
    </row>
    <row r="2116" spans="1:11" x14ac:dyDescent="0.25">
      <c r="A2116" s="91" t="s">
        <v>1193</v>
      </c>
      <c r="B2116" s="23" t="s">
        <v>559</v>
      </c>
      <c r="C2116" s="36" t="s">
        <v>3513</v>
      </c>
      <c r="D2116" s="88"/>
      <c r="E2116" s="89"/>
      <c r="F2116" s="37">
        <v>9634733.8399999999</v>
      </c>
      <c r="G2116" s="34"/>
      <c r="H2116" s="37">
        <v>9532273.9900000002</v>
      </c>
      <c r="I2116" s="34"/>
      <c r="J2116" s="38" t="s">
        <v>3510</v>
      </c>
      <c r="K2116" s="34"/>
    </row>
    <row r="2117" spans="1:11" ht="39.75" x14ac:dyDescent="0.25">
      <c r="A2117" s="90" t="s">
        <v>1195</v>
      </c>
      <c r="B2117" s="23" t="s">
        <v>559</v>
      </c>
      <c r="C2117" s="36" t="s">
        <v>3514</v>
      </c>
      <c r="D2117" s="88"/>
      <c r="E2117" s="89"/>
      <c r="F2117" s="37">
        <v>9634733.8399999999</v>
      </c>
      <c r="G2117" s="34"/>
      <c r="H2117" s="37">
        <v>9532273.9900000002</v>
      </c>
      <c r="I2117" s="34"/>
      <c r="J2117" s="38" t="s">
        <v>3510</v>
      </c>
      <c r="K2117" s="34"/>
    </row>
    <row r="2118" spans="1:11" ht="98.25" x14ac:dyDescent="0.25">
      <c r="A2118" s="91" t="s">
        <v>8232</v>
      </c>
      <c r="B2118" s="23" t="s">
        <v>559</v>
      </c>
      <c r="C2118" s="36" t="s">
        <v>3515</v>
      </c>
      <c r="D2118" s="88"/>
      <c r="E2118" s="89"/>
      <c r="F2118" s="35">
        <v>1000000</v>
      </c>
      <c r="G2118" s="34"/>
      <c r="H2118" s="35">
        <v>891741.2</v>
      </c>
      <c r="I2118" s="34"/>
      <c r="J2118" s="38" t="s">
        <v>3516</v>
      </c>
      <c r="K2118" s="34"/>
    </row>
    <row r="2119" spans="1:11" ht="205.5" x14ac:dyDescent="0.25">
      <c r="A2119" s="90" t="s">
        <v>8562</v>
      </c>
      <c r="B2119" s="23" t="s">
        <v>559</v>
      </c>
      <c r="C2119" s="36" t="s">
        <v>3517</v>
      </c>
      <c r="D2119" s="88"/>
      <c r="E2119" s="89"/>
      <c r="F2119" s="37">
        <v>1000000</v>
      </c>
      <c r="G2119" s="34"/>
      <c r="H2119" s="37">
        <v>891741.2</v>
      </c>
      <c r="I2119" s="34"/>
      <c r="J2119" s="38" t="s">
        <v>3516</v>
      </c>
      <c r="K2119" s="34"/>
    </row>
    <row r="2120" spans="1:11" ht="30" x14ac:dyDescent="0.25">
      <c r="A2120" s="91" t="s">
        <v>599</v>
      </c>
      <c r="B2120" s="23" t="s">
        <v>559</v>
      </c>
      <c r="C2120" s="36" t="s">
        <v>3518</v>
      </c>
      <c r="D2120" s="88"/>
      <c r="E2120" s="89"/>
      <c r="F2120" s="37">
        <v>1000000</v>
      </c>
      <c r="G2120" s="34"/>
      <c r="H2120" s="37">
        <v>891741.2</v>
      </c>
      <c r="I2120" s="34"/>
      <c r="J2120" s="38" t="s">
        <v>3516</v>
      </c>
      <c r="K2120" s="34"/>
    </row>
    <row r="2121" spans="1:11" ht="30" x14ac:dyDescent="0.25">
      <c r="A2121" s="91" t="s">
        <v>602</v>
      </c>
      <c r="B2121" s="23" t="s">
        <v>559</v>
      </c>
      <c r="C2121" s="36" t="s">
        <v>3519</v>
      </c>
      <c r="D2121" s="88"/>
      <c r="E2121" s="89"/>
      <c r="F2121" s="37">
        <v>1000000</v>
      </c>
      <c r="G2121" s="34"/>
      <c r="H2121" s="37">
        <v>891741.2</v>
      </c>
      <c r="I2121" s="34"/>
      <c r="J2121" s="38" t="s">
        <v>3516</v>
      </c>
      <c r="K2121" s="34"/>
    </row>
    <row r="2122" spans="1:11" x14ac:dyDescent="0.25">
      <c r="A2122" s="90" t="s">
        <v>607</v>
      </c>
      <c r="B2122" s="23" t="s">
        <v>559</v>
      </c>
      <c r="C2122" s="36" t="s">
        <v>3520</v>
      </c>
      <c r="D2122" s="88"/>
      <c r="E2122" s="89"/>
      <c r="F2122" s="37">
        <v>1000000</v>
      </c>
      <c r="G2122" s="34"/>
      <c r="H2122" s="37">
        <v>891741.2</v>
      </c>
      <c r="I2122" s="34"/>
      <c r="J2122" s="38" t="s">
        <v>3516</v>
      </c>
      <c r="K2122" s="34"/>
    </row>
    <row r="2123" spans="1:11" ht="49.5" x14ac:dyDescent="0.25">
      <c r="A2123" s="90" t="s">
        <v>8269</v>
      </c>
      <c r="B2123" s="23" t="s">
        <v>559</v>
      </c>
      <c r="C2123" s="36" t="s">
        <v>3521</v>
      </c>
      <c r="D2123" s="88"/>
      <c r="E2123" s="89"/>
      <c r="F2123" s="37">
        <v>17680807.309999999</v>
      </c>
      <c r="G2123" s="34"/>
      <c r="H2123" s="37">
        <v>12157082.33</v>
      </c>
      <c r="I2123" s="34"/>
      <c r="J2123" s="38" t="s">
        <v>3522</v>
      </c>
      <c r="K2123" s="34"/>
    </row>
    <row r="2124" spans="1:11" ht="20.25" x14ac:dyDescent="0.25">
      <c r="A2124" s="91" t="s">
        <v>1211</v>
      </c>
      <c r="B2124" s="23" t="s">
        <v>559</v>
      </c>
      <c r="C2124" s="36" t="s">
        <v>3523</v>
      </c>
      <c r="D2124" s="88"/>
      <c r="E2124" s="89"/>
      <c r="F2124" s="37">
        <v>17680807.309999999</v>
      </c>
      <c r="G2124" s="34"/>
      <c r="H2124" s="37">
        <v>12157082.33</v>
      </c>
      <c r="I2124" s="34"/>
      <c r="J2124" s="38" t="s">
        <v>3522</v>
      </c>
      <c r="K2124" s="34"/>
    </row>
    <row r="2125" spans="1:11" ht="20.25" x14ac:dyDescent="0.25">
      <c r="A2125" s="91" t="s">
        <v>8272</v>
      </c>
      <c r="B2125" s="23" t="s">
        <v>559</v>
      </c>
      <c r="C2125" s="36" t="s">
        <v>3524</v>
      </c>
      <c r="D2125" s="88"/>
      <c r="E2125" s="89"/>
      <c r="F2125" s="35">
        <v>8492332.6300000008</v>
      </c>
      <c r="G2125" s="34"/>
      <c r="H2125" s="35">
        <v>8492000</v>
      </c>
      <c r="I2125" s="34"/>
      <c r="J2125" s="38" t="s">
        <v>3525</v>
      </c>
      <c r="K2125" s="34"/>
    </row>
    <row r="2126" spans="1:11" ht="137.25" x14ac:dyDescent="0.25">
      <c r="A2126" s="90" t="s">
        <v>8563</v>
      </c>
      <c r="B2126" s="23" t="s">
        <v>559</v>
      </c>
      <c r="C2126" s="36" t="s">
        <v>3526</v>
      </c>
      <c r="D2126" s="88"/>
      <c r="E2126" s="89"/>
      <c r="F2126" s="37">
        <v>8492332.6300000008</v>
      </c>
      <c r="G2126" s="34"/>
      <c r="H2126" s="37">
        <v>8492000</v>
      </c>
      <c r="I2126" s="34"/>
      <c r="J2126" s="38" t="s">
        <v>3525</v>
      </c>
      <c r="K2126" s="34"/>
    </row>
    <row r="2127" spans="1:11" ht="30" x14ac:dyDescent="0.25">
      <c r="A2127" s="91" t="s">
        <v>1227</v>
      </c>
      <c r="B2127" s="23" t="s">
        <v>559</v>
      </c>
      <c r="C2127" s="36" t="s">
        <v>3527</v>
      </c>
      <c r="D2127" s="88"/>
      <c r="E2127" s="89"/>
      <c r="F2127" s="37">
        <v>8492332.6300000008</v>
      </c>
      <c r="G2127" s="34"/>
      <c r="H2127" s="37">
        <v>8492000</v>
      </c>
      <c r="I2127" s="34"/>
      <c r="J2127" s="38" t="s">
        <v>3525</v>
      </c>
      <c r="K2127" s="34"/>
    </row>
    <row r="2128" spans="1:11" ht="20.25" x14ac:dyDescent="0.25">
      <c r="A2128" s="91" t="s">
        <v>3528</v>
      </c>
      <c r="B2128" s="23" t="s">
        <v>559</v>
      </c>
      <c r="C2128" s="36" t="s">
        <v>3529</v>
      </c>
      <c r="D2128" s="88"/>
      <c r="E2128" s="89"/>
      <c r="F2128" s="37">
        <v>8492332.6300000008</v>
      </c>
      <c r="G2128" s="34"/>
      <c r="H2128" s="37">
        <v>8492000</v>
      </c>
      <c r="I2128" s="34"/>
      <c r="J2128" s="38" t="s">
        <v>3525</v>
      </c>
      <c r="K2128" s="34"/>
    </row>
    <row r="2129" spans="1:11" ht="39.75" x14ac:dyDescent="0.25">
      <c r="A2129" s="90" t="s">
        <v>3530</v>
      </c>
      <c r="B2129" s="23" t="s">
        <v>559</v>
      </c>
      <c r="C2129" s="36" t="s">
        <v>3531</v>
      </c>
      <c r="D2129" s="88"/>
      <c r="E2129" s="89"/>
      <c r="F2129" s="37">
        <v>8492332.6300000008</v>
      </c>
      <c r="G2129" s="34"/>
      <c r="H2129" s="37">
        <v>8492000</v>
      </c>
      <c r="I2129" s="34"/>
      <c r="J2129" s="38" t="s">
        <v>3525</v>
      </c>
      <c r="K2129" s="34"/>
    </row>
    <row r="2130" spans="1:11" ht="30" x14ac:dyDescent="0.25">
      <c r="A2130" s="91" t="s">
        <v>8273</v>
      </c>
      <c r="B2130" s="23" t="s">
        <v>559</v>
      </c>
      <c r="C2130" s="36" t="s">
        <v>3532</v>
      </c>
      <c r="D2130" s="88"/>
      <c r="E2130" s="89"/>
      <c r="F2130" s="35">
        <v>729474.68</v>
      </c>
      <c r="G2130" s="34"/>
      <c r="H2130" s="35">
        <v>633191.69999999995</v>
      </c>
      <c r="I2130" s="34"/>
      <c r="J2130" s="38" t="s">
        <v>3533</v>
      </c>
      <c r="K2130" s="34"/>
    </row>
    <row r="2131" spans="1:11" ht="127.5" x14ac:dyDescent="0.25">
      <c r="A2131" s="90" t="s">
        <v>8564</v>
      </c>
      <c r="B2131" s="23" t="s">
        <v>559</v>
      </c>
      <c r="C2131" s="36" t="s">
        <v>3534</v>
      </c>
      <c r="D2131" s="88"/>
      <c r="E2131" s="89"/>
      <c r="F2131" s="37">
        <v>729474.68</v>
      </c>
      <c r="G2131" s="34"/>
      <c r="H2131" s="37">
        <v>633191.69999999995</v>
      </c>
      <c r="I2131" s="34"/>
      <c r="J2131" s="38" t="s">
        <v>3533</v>
      </c>
      <c r="K2131" s="34"/>
    </row>
    <row r="2132" spans="1:11" ht="30" x14ac:dyDescent="0.25">
      <c r="A2132" s="91" t="s">
        <v>599</v>
      </c>
      <c r="B2132" s="23" t="s">
        <v>559</v>
      </c>
      <c r="C2132" s="36" t="s">
        <v>3535</v>
      </c>
      <c r="D2132" s="88"/>
      <c r="E2132" s="89"/>
      <c r="F2132" s="37">
        <v>729474.68</v>
      </c>
      <c r="G2132" s="34"/>
      <c r="H2132" s="37">
        <v>633191.69999999995</v>
      </c>
      <c r="I2132" s="34"/>
      <c r="J2132" s="38" t="s">
        <v>3533</v>
      </c>
      <c r="K2132" s="34"/>
    </row>
    <row r="2133" spans="1:11" ht="30" x14ac:dyDescent="0.25">
      <c r="A2133" s="91" t="s">
        <v>602</v>
      </c>
      <c r="B2133" s="23" t="s">
        <v>559</v>
      </c>
      <c r="C2133" s="36" t="s">
        <v>3536</v>
      </c>
      <c r="D2133" s="88"/>
      <c r="E2133" s="89"/>
      <c r="F2133" s="37">
        <v>729474.68</v>
      </c>
      <c r="G2133" s="34"/>
      <c r="H2133" s="37">
        <v>633191.69999999995</v>
      </c>
      <c r="I2133" s="34"/>
      <c r="J2133" s="38" t="s">
        <v>3533</v>
      </c>
      <c r="K2133" s="34"/>
    </row>
    <row r="2134" spans="1:11" x14ac:dyDescent="0.25">
      <c r="A2134" s="90" t="s">
        <v>607</v>
      </c>
      <c r="B2134" s="23" t="s">
        <v>559</v>
      </c>
      <c r="C2134" s="36" t="s">
        <v>3537</v>
      </c>
      <c r="D2134" s="88"/>
      <c r="E2134" s="89"/>
      <c r="F2134" s="37">
        <v>729474.68</v>
      </c>
      <c r="G2134" s="34"/>
      <c r="H2134" s="37">
        <v>633191.69999999995</v>
      </c>
      <c r="I2134" s="34"/>
      <c r="J2134" s="38" t="s">
        <v>3533</v>
      </c>
      <c r="K2134" s="34"/>
    </row>
    <row r="2135" spans="1:11" ht="59.25" x14ac:dyDescent="0.25">
      <c r="A2135" s="91" t="s">
        <v>8275</v>
      </c>
      <c r="B2135" s="23" t="s">
        <v>559</v>
      </c>
      <c r="C2135" s="36" t="s">
        <v>3538</v>
      </c>
      <c r="D2135" s="88"/>
      <c r="E2135" s="89"/>
      <c r="F2135" s="35">
        <v>8459000</v>
      </c>
      <c r="G2135" s="34"/>
      <c r="H2135" s="35">
        <v>3031890.63</v>
      </c>
      <c r="I2135" s="34"/>
      <c r="J2135" s="38" t="s">
        <v>3539</v>
      </c>
      <c r="K2135" s="34"/>
    </row>
    <row r="2136" spans="1:11" ht="156.75" x14ac:dyDescent="0.25">
      <c r="A2136" s="90" t="s">
        <v>8492</v>
      </c>
      <c r="B2136" s="23" t="s">
        <v>559</v>
      </c>
      <c r="C2136" s="36" t="s">
        <v>3540</v>
      </c>
      <c r="D2136" s="88"/>
      <c r="E2136" s="89"/>
      <c r="F2136" s="37">
        <v>8459000</v>
      </c>
      <c r="G2136" s="34"/>
      <c r="H2136" s="37">
        <v>3031890.63</v>
      </c>
      <c r="I2136" s="34"/>
      <c r="J2136" s="38" t="s">
        <v>3539</v>
      </c>
      <c r="K2136" s="34"/>
    </row>
    <row r="2137" spans="1:11" x14ac:dyDescent="0.25">
      <c r="A2137" s="91" t="s">
        <v>1191</v>
      </c>
      <c r="B2137" s="23" t="s">
        <v>559</v>
      </c>
      <c r="C2137" s="36" t="s">
        <v>3541</v>
      </c>
      <c r="D2137" s="88"/>
      <c r="E2137" s="89"/>
      <c r="F2137" s="37">
        <v>8459000</v>
      </c>
      <c r="G2137" s="34"/>
      <c r="H2137" s="37">
        <v>3031890.63</v>
      </c>
      <c r="I2137" s="34"/>
      <c r="J2137" s="38" t="s">
        <v>3539</v>
      </c>
      <c r="K2137" s="34"/>
    </row>
    <row r="2138" spans="1:11" x14ac:dyDescent="0.25">
      <c r="A2138" s="91" t="s">
        <v>1193</v>
      </c>
      <c r="B2138" s="23" t="s">
        <v>559</v>
      </c>
      <c r="C2138" s="36" t="s">
        <v>3542</v>
      </c>
      <c r="D2138" s="88"/>
      <c r="E2138" s="89"/>
      <c r="F2138" s="37">
        <v>8459000</v>
      </c>
      <c r="G2138" s="34"/>
      <c r="H2138" s="37">
        <v>3031890.63</v>
      </c>
      <c r="I2138" s="34"/>
      <c r="J2138" s="38" t="s">
        <v>3539</v>
      </c>
      <c r="K2138" s="34"/>
    </row>
    <row r="2139" spans="1:11" ht="39.75" x14ac:dyDescent="0.25">
      <c r="A2139" s="90" t="s">
        <v>1195</v>
      </c>
      <c r="B2139" s="23" t="s">
        <v>559</v>
      </c>
      <c r="C2139" s="36" t="s">
        <v>3543</v>
      </c>
      <c r="D2139" s="88"/>
      <c r="E2139" s="89"/>
      <c r="F2139" s="37">
        <v>8459000</v>
      </c>
      <c r="G2139" s="34"/>
      <c r="H2139" s="37">
        <v>3031890.63</v>
      </c>
      <c r="I2139" s="34"/>
      <c r="J2139" s="38" t="s">
        <v>3539</v>
      </c>
      <c r="K2139" s="34"/>
    </row>
    <row r="2140" spans="1:11" ht="30" x14ac:dyDescent="0.25">
      <c r="A2140" s="90" t="s">
        <v>8352</v>
      </c>
      <c r="B2140" s="23" t="s">
        <v>559</v>
      </c>
      <c r="C2140" s="36" t="s">
        <v>3544</v>
      </c>
      <c r="D2140" s="88"/>
      <c r="E2140" s="89"/>
      <c r="F2140" s="37">
        <v>106329500.75</v>
      </c>
      <c r="G2140" s="34"/>
      <c r="H2140" s="37">
        <v>105855033.98999999</v>
      </c>
      <c r="I2140" s="34"/>
      <c r="J2140" s="38" t="s">
        <v>3545</v>
      </c>
      <c r="K2140" s="34"/>
    </row>
    <row r="2141" spans="1:11" ht="30" x14ac:dyDescent="0.25">
      <c r="A2141" s="91" t="s">
        <v>8353</v>
      </c>
      <c r="B2141" s="23" t="s">
        <v>559</v>
      </c>
      <c r="C2141" s="36" t="s">
        <v>3546</v>
      </c>
      <c r="D2141" s="88"/>
      <c r="E2141" s="89"/>
      <c r="F2141" s="37">
        <v>11823855.810000001</v>
      </c>
      <c r="G2141" s="34"/>
      <c r="H2141" s="37">
        <v>11621848.619999999</v>
      </c>
      <c r="I2141" s="34"/>
      <c r="J2141" s="38" t="s">
        <v>3547</v>
      </c>
      <c r="K2141" s="34"/>
    </row>
    <row r="2142" spans="1:11" ht="30" x14ac:dyDescent="0.25">
      <c r="A2142" s="91" t="s">
        <v>8354</v>
      </c>
      <c r="B2142" s="23" t="s">
        <v>559</v>
      </c>
      <c r="C2142" s="36" t="s">
        <v>3548</v>
      </c>
      <c r="D2142" s="88"/>
      <c r="E2142" s="89"/>
      <c r="F2142" s="35">
        <v>11263415</v>
      </c>
      <c r="G2142" s="34"/>
      <c r="H2142" s="35">
        <v>11061407.810000001</v>
      </c>
      <c r="I2142" s="34"/>
      <c r="J2142" s="38" t="s">
        <v>3547</v>
      </c>
      <c r="K2142" s="34"/>
    </row>
    <row r="2143" spans="1:11" ht="164.25" customHeight="1" x14ac:dyDescent="0.25">
      <c r="A2143" s="90" t="s">
        <v>3549</v>
      </c>
      <c r="B2143" s="23" t="s">
        <v>559</v>
      </c>
      <c r="C2143" s="36" t="s">
        <v>3550</v>
      </c>
      <c r="D2143" s="88"/>
      <c r="E2143" s="89"/>
      <c r="F2143" s="37">
        <v>4505985</v>
      </c>
      <c r="G2143" s="34"/>
      <c r="H2143" s="37">
        <v>4505648</v>
      </c>
      <c r="I2143" s="34"/>
      <c r="J2143" s="38" t="s">
        <v>3551</v>
      </c>
      <c r="K2143" s="34"/>
    </row>
    <row r="2144" spans="1:11" ht="30" x14ac:dyDescent="0.25">
      <c r="A2144" s="91" t="s">
        <v>599</v>
      </c>
      <c r="B2144" s="23" t="s">
        <v>559</v>
      </c>
      <c r="C2144" s="36" t="s">
        <v>3552</v>
      </c>
      <c r="D2144" s="88"/>
      <c r="E2144" s="89"/>
      <c r="F2144" s="37">
        <v>2000000</v>
      </c>
      <c r="G2144" s="34"/>
      <c r="H2144" s="37">
        <v>2000000</v>
      </c>
      <c r="I2144" s="34"/>
      <c r="J2144" s="38" t="s">
        <v>578</v>
      </c>
      <c r="K2144" s="34"/>
    </row>
    <row r="2145" spans="1:11" ht="30" x14ac:dyDescent="0.25">
      <c r="A2145" s="91" t="s">
        <v>602</v>
      </c>
      <c r="B2145" s="23" t="s">
        <v>559</v>
      </c>
      <c r="C2145" s="36" t="s">
        <v>3553</v>
      </c>
      <c r="D2145" s="88"/>
      <c r="E2145" s="89"/>
      <c r="F2145" s="37">
        <v>2000000</v>
      </c>
      <c r="G2145" s="34"/>
      <c r="H2145" s="37">
        <v>2000000</v>
      </c>
      <c r="I2145" s="34"/>
      <c r="J2145" s="38" t="s">
        <v>578</v>
      </c>
      <c r="K2145" s="34"/>
    </row>
    <row r="2146" spans="1:11" x14ac:dyDescent="0.25">
      <c r="A2146" s="90" t="s">
        <v>607</v>
      </c>
      <c r="B2146" s="23" t="s">
        <v>559</v>
      </c>
      <c r="C2146" s="36" t="s">
        <v>3554</v>
      </c>
      <c r="D2146" s="88"/>
      <c r="E2146" s="89"/>
      <c r="F2146" s="37">
        <v>2000000</v>
      </c>
      <c r="G2146" s="34"/>
      <c r="H2146" s="37">
        <v>2000000</v>
      </c>
      <c r="I2146" s="34"/>
      <c r="J2146" s="38" t="s">
        <v>578</v>
      </c>
      <c r="K2146" s="34"/>
    </row>
    <row r="2147" spans="1:11" ht="30" x14ac:dyDescent="0.25">
      <c r="A2147" s="91" t="s">
        <v>987</v>
      </c>
      <c r="B2147" s="23" t="s">
        <v>559</v>
      </c>
      <c r="C2147" s="36" t="s">
        <v>3555</v>
      </c>
      <c r="D2147" s="88"/>
      <c r="E2147" s="89"/>
      <c r="F2147" s="37">
        <v>2505985</v>
      </c>
      <c r="G2147" s="34"/>
      <c r="H2147" s="37">
        <v>2505648</v>
      </c>
      <c r="I2147" s="34"/>
      <c r="J2147" s="38" t="s">
        <v>3551</v>
      </c>
      <c r="K2147" s="34"/>
    </row>
    <row r="2148" spans="1:11" x14ac:dyDescent="0.25">
      <c r="A2148" s="91" t="s">
        <v>989</v>
      </c>
      <c r="B2148" s="23" t="s">
        <v>559</v>
      </c>
      <c r="C2148" s="36" t="s">
        <v>3556</v>
      </c>
      <c r="D2148" s="88"/>
      <c r="E2148" s="89"/>
      <c r="F2148" s="37">
        <v>1550000</v>
      </c>
      <c r="G2148" s="34"/>
      <c r="H2148" s="37">
        <v>1549663</v>
      </c>
      <c r="I2148" s="34"/>
      <c r="J2148" s="38" t="s">
        <v>3551</v>
      </c>
      <c r="K2148" s="34"/>
    </row>
    <row r="2149" spans="1:11" ht="13.5" customHeight="1" x14ac:dyDescent="0.25">
      <c r="A2149" s="90" t="s">
        <v>1567</v>
      </c>
      <c r="B2149" s="23" t="s">
        <v>559</v>
      </c>
      <c r="C2149" s="36" t="s">
        <v>3557</v>
      </c>
      <c r="D2149" s="88"/>
      <c r="E2149" s="89"/>
      <c r="F2149" s="37">
        <v>1550000</v>
      </c>
      <c r="G2149" s="34"/>
      <c r="H2149" s="37">
        <v>1549663</v>
      </c>
      <c r="I2149" s="34"/>
      <c r="J2149" s="38" t="s">
        <v>3551</v>
      </c>
      <c r="K2149" s="34"/>
    </row>
    <row r="2150" spans="1:11" ht="30" x14ac:dyDescent="0.25">
      <c r="A2150" s="91" t="s">
        <v>1138</v>
      </c>
      <c r="B2150" s="23" t="s">
        <v>559</v>
      </c>
      <c r="C2150" s="36" t="s">
        <v>3558</v>
      </c>
      <c r="D2150" s="88"/>
      <c r="E2150" s="89"/>
      <c r="F2150" s="37">
        <v>955985</v>
      </c>
      <c r="G2150" s="34"/>
      <c r="H2150" s="37">
        <v>955985</v>
      </c>
      <c r="I2150" s="34"/>
      <c r="J2150" s="38" t="s">
        <v>578</v>
      </c>
      <c r="K2150" s="34"/>
    </row>
    <row r="2151" spans="1:11" ht="69" x14ac:dyDescent="0.25">
      <c r="A2151" s="90" t="s">
        <v>1140</v>
      </c>
      <c r="B2151" s="23" t="s">
        <v>559</v>
      </c>
      <c r="C2151" s="36" t="s">
        <v>3559</v>
      </c>
      <c r="D2151" s="88"/>
      <c r="E2151" s="89"/>
      <c r="F2151" s="37">
        <v>955985</v>
      </c>
      <c r="G2151" s="34"/>
      <c r="H2151" s="37">
        <v>955985</v>
      </c>
      <c r="I2151" s="34"/>
      <c r="J2151" s="38" t="s">
        <v>578</v>
      </c>
      <c r="K2151" s="34"/>
    </row>
    <row r="2152" spans="1:11" ht="127.5" x14ac:dyDescent="0.25">
      <c r="A2152" s="90" t="s">
        <v>3560</v>
      </c>
      <c r="B2152" s="23" t="s">
        <v>559</v>
      </c>
      <c r="C2152" s="36" t="s">
        <v>3561</v>
      </c>
      <c r="D2152" s="88"/>
      <c r="E2152" s="89"/>
      <c r="F2152" s="37">
        <v>6757430</v>
      </c>
      <c r="G2152" s="34"/>
      <c r="H2152" s="37">
        <v>6555759.8099999996</v>
      </c>
      <c r="I2152" s="34"/>
      <c r="J2152" s="38" t="s">
        <v>3562</v>
      </c>
      <c r="K2152" s="34"/>
    </row>
    <row r="2153" spans="1:11" x14ac:dyDescent="0.25">
      <c r="A2153" s="91" t="s">
        <v>1191</v>
      </c>
      <c r="B2153" s="23" t="s">
        <v>559</v>
      </c>
      <c r="C2153" s="36" t="s">
        <v>3563</v>
      </c>
      <c r="D2153" s="88"/>
      <c r="E2153" s="89"/>
      <c r="F2153" s="37">
        <v>6757430</v>
      </c>
      <c r="G2153" s="34"/>
      <c r="H2153" s="37">
        <v>6555759.8099999996</v>
      </c>
      <c r="I2153" s="34"/>
      <c r="J2153" s="38" t="s">
        <v>3562</v>
      </c>
      <c r="K2153" s="34"/>
    </row>
    <row r="2154" spans="1:11" x14ac:dyDescent="0.25">
      <c r="A2154" s="91" t="s">
        <v>1193</v>
      </c>
      <c r="B2154" s="23" t="s">
        <v>559</v>
      </c>
      <c r="C2154" s="36" t="s">
        <v>3564</v>
      </c>
      <c r="D2154" s="88"/>
      <c r="E2154" s="89"/>
      <c r="F2154" s="37">
        <v>6757430</v>
      </c>
      <c r="G2154" s="34"/>
      <c r="H2154" s="37">
        <v>6555759.8099999996</v>
      </c>
      <c r="I2154" s="34"/>
      <c r="J2154" s="38" t="s">
        <v>3562</v>
      </c>
      <c r="K2154" s="34"/>
    </row>
    <row r="2155" spans="1:11" ht="39.75" x14ac:dyDescent="0.25">
      <c r="A2155" s="90" t="s">
        <v>1195</v>
      </c>
      <c r="B2155" s="23" t="s">
        <v>559</v>
      </c>
      <c r="C2155" s="36" t="s">
        <v>3565</v>
      </c>
      <c r="D2155" s="88"/>
      <c r="E2155" s="89"/>
      <c r="F2155" s="37">
        <v>6757430</v>
      </c>
      <c r="G2155" s="34"/>
      <c r="H2155" s="37">
        <v>6555759.8099999996</v>
      </c>
      <c r="I2155" s="34"/>
      <c r="J2155" s="38" t="s">
        <v>3562</v>
      </c>
      <c r="K2155" s="34"/>
    </row>
    <row r="2156" spans="1:11" ht="20.25" x14ac:dyDescent="0.25">
      <c r="A2156" s="91" t="s">
        <v>8355</v>
      </c>
      <c r="B2156" s="23" t="s">
        <v>559</v>
      </c>
      <c r="C2156" s="36" t="s">
        <v>3566</v>
      </c>
      <c r="D2156" s="88"/>
      <c r="E2156" s="89"/>
      <c r="F2156" s="35">
        <v>560440.81000000006</v>
      </c>
      <c r="G2156" s="34"/>
      <c r="H2156" s="35">
        <v>560440.81000000006</v>
      </c>
      <c r="I2156" s="34"/>
      <c r="J2156" s="38" t="s">
        <v>578</v>
      </c>
      <c r="K2156" s="34"/>
    </row>
    <row r="2157" spans="1:11" ht="117.75" x14ac:dyDescent="0.25">
      <c r="A2157" s="90" t="s">
        <v>3567</v>
      </c>
      <c r="B2157" s="23" t="s">
        <v>559</v>
      </c>
      <c r="C2157" s="36" t="s">
        <v>3568</v>
      </c>
      <c r="D2157" s="88"/>
      <c r="E2157" s="89"/>
      <c r="F2157" s="37">
        <v>560440.81000000006</v>
      </c>
      <c r="G2157" s="34"/>
      <c r="H2157" s="37">
        <v>560440.81000000006</v>
      </c>
      <c r="I2157" s="34"/>
      <c r="J2157" s="38" t="s">
        <v>578</v>
      </c>
      <c r="K2157" s="34"/>
    </row>
    <row r="2158" spans="1:11" ht="30" x14ac:dyDescent="0.25">
      <c r="A2158" s="91" t="s">
        <v>599</v>
      </c>
      <c r="B2158" s="23" t="s">
        <v>559</v>
      </c>
      <c r="C2158" s="36" t="s">
        <v>3569</v>
      </c>
      <c r="D2158" s="88"/>
      <c r="E2158" s="89"/>
      <c r="F2158" s="37">
        <v>560440.81000000006</v>
      </c>
      <c r="G2158" s="34"/>
      <c r="H2158" s="37">
        <v>560440.81000000006</v>
      </c>
      <c r="I2158" s="34"/>
      <c r="J2158" s="38" t="s">
        <v>578</v>
      </c>
      <c r="K2158" s="34"/>
    </row>
    <row r="2159" spans="1:11" ht="30" x14ac:dyDescent="0.25">
      <c r="A2159" s="91" t="s">
        <v>602</v>
      </c>
      <c r="B2159" s="23" t="s">
        <v>559</v>
      </c>
      <c r="C2159" s="36" t="s">
        <v>3570</v>
      </c>
      <c r="D2159" s="88"/>
      <c r="E2159" s="89"/>
      <c r="F2159" s="37">
        <v>560440.81000000006</v>
      </c>
      <c r="G2159" s="34"/>
      <c r="H2159" s="37">
        <v>560440.81000000006</v>
      </c>
      <c r="I2159" s="34"/>
      <c r="J2159" s="38" t="s">
        <v>578</v>
      </c>
      <c r="K2159" s="34"/>
    </row>
    <row r="2160" spans="1:11" x14ac:dyDescent="0.25">
      <c r="A2160" s="90" t="s">
        <v>607</v>
      </c>
      <c r="B2160" s="23" t="s">
        <v>559</v>
      </c>
      <c r="C2160" s="36" t="s">
        <v>3571</v>
      </c>
      <c r="D2160" s="88"/>
      <c r="E2160" s="89"/>
      <c r="F2160" s="37">
        <v>560440.81000000006</v>
      </c>
      <c r="G2160" s="34"/>
      <c r="H2160" s="37">
        <v>560440.81000000006</v>
      </c>
      <c r="I2160" s="34"/>
      <c r="J2160" s="38" t="s">
        <v>578</v>
      </c>
      <c r="K2160" s="34"/>
    </row>
    <row r="2161" spans="1:11" ht="30" x14ac:dyDescent="0.25">
      <c r="A2161" s="91" t="s">
        <v>8356</v>
      </c>
      <c r="B2161" s="23" t="s">
        <v>559</v>
      </c>
      <c r="C2161" s="36" t="s">
        <v>3572</v>
      </c>
      <c r="D2161" s="88"/>
      <c r="E2161" s="89"/>
      <c r="F2161" s="37">
        <v>67107123.380000003</v>
      </c>
      <c r="G2161" s="34"/>
      <c r="H2161" s="37">
        <v>66921062.57</v>
      </c>
      <c r="I2161" s="34"/>
      <c r="J2161" s="38" t="s">
        <v>3573</v>
      </c>
      <c r="K2161" s="34"/>
    </row>
    <row r="2162" spans="1:11" ht="20.25" x14ac:dyDescent="0.25">
      <c r="A2162" s="91" t="s">
        <v>8357</v>
      </c>
      <c r="B2162" s="23" t="s">
        <v>559</v>
      </c>
      <c r="C2162" s="36" t="s">
        <v>3574</v>
      </c>
      <c r="D2162" s="88"/>
      <c r="E2162" s="89"/>
      <c r="F2162" s="35">
        <v>13775670</v>
      </c>
      <c r="G2162" s="34"/>
      <c r="H2162" s="35">
        <v>13775552.5</v>
      </c>
      <c r="I2162" s="34"/>
      <c r="J2162" s="38" t="s">
        <v>3575</v>
      </c>
      <c r="K2162" s="34"/>
    </row>
    <row r="2163" spans="1:11" ht="117.75" x14ac:dyDescent="0.25">
      <c r="A2163" s="90" t="s">
        <v>8565</v>
      </c>
      <c r="B2163" s="23" t="s">
        <v>559</v>
      </c>
      <c r="C2163" s="36" t="s">
        <v>3576</v>
      </c>
      <c r="D2163" s="88"/>
      <c r="E2163" s="89"/>
      <c r="F2163" s="37">
        <v>13775670</v>
      </c>
      <c r="G2163" s="34"/>
      <c r="H2163" s="37">
        <v>13775552.5</v>
      </c>
      <c r="I2163" s="34"/>
      <c r="J2163" s="38" t="s">
        <v>3575</v>
      </c>
      <c r="K2163" s="34"/>
    </row>
    <row r="2164" spans="1:11" ht="30" x14ac:dyDescent="0.25">
      <c r="A2164" s="91" t="s">
        <v>599</v>
      </c>
      <c r="B2164" s="23" t="s">
        <v>559</v>
      </c>
      <c r="C2164" s="36" t="s">
        <v>3577</v>
      </c>
      <c r="D2164" s="88"/>
      <c r="E2164" s="89"/>
      <c r="F2164" s="37">
        <v>7605670</v>
      </c>
      <c r="G2164" s="34"/>
      <c r="H2164" s="37">
        <v>7605552.5</v>
      </c>
      <c r="I2164" s="34"/>
      <c r="J2164" s="38" t="s">
        <v>3575</v>
      </c>
      <c r="K2164" s="34"/>
    </row>
    <row r="2165" spans="1:11" ht="30" x14ac:dyDescent="0.25">
      <c r="A2165" s="91" t="s">
        <v>602</v>
      </c>
      <c r="B2165" s="23" t="s">
        <v>559</v>
      </c>
      <c r="C2165" s="36" t="s">
        <v>3578</v>
      </c>
      <c r="D2165" s="88"/>
      <c r="E2165" s="89"/>
      <c r="F2165" s="37">
        <v>7605670</v>
      </c>
      <c r="G2165" s="34"/>
      <c r="H2165" s="37">
        <v>7605552.5</v>
      </c>
      <c r="I2165" s="34"/>
      <c r="J2165" s="38" t="s">
        <v>3575</v>
      </c>
      <c r="K2165" s="34"/>
    </row>
    <row r="2166" spans="1:11" ht="20.25" x14ac:dyDescent="0.25">
      <c r="A2166" s="90" t="s">
        <v>604</v>
      </c>
      <c r="B2166" s="23" t="s">
        <v>559</v>
      </c>
      <c r="C2166" s="36" t="s">
        <v>3579</v>
      </c>
      <c r="D2166" s="88"/>
      <c r="E2166" s="89"/>
      <c r="F2166" s="37">
        <v>500000</v>
      </c>
      <c r="G2166" s="34"/>
      <c r="H2166" s="37">
        <v>499882.5</v>
      </c>
      <c r="I2166" s="34"/>
      <c r="J2166" s="38" t="s">
        <v>3575</v>
      </c>
      <c r="K2166" s="34"/>
    </row>
    <row r="2167" spans="1:11" x14ac:dyDescent="0.25">
      <c r="A2167" s="90" t="s">
        <v>607</v>
      </c>
      <c r="B2167" s="23" t="s">
        <v>559</v>
      </c>
      <c r="C2167" s="36" t="s">
        <v>3580</v>
      </c>
      <c r="D2167" s="88"/>
      <c r="E2167" s="89"/>
      <c r="F2167" s="37">
        <v>7105670</v>
      </c>
      <c r="G2167" s="34"/>
      <c r="H2167" s="37">
        <v>7105670</v>
      </c>
      <c r="I2167" s="34"/>
      <c r="J2167" s="38" t="s">
        <v>578</v>
      </c>
      <c r="K2167" s="34"/>
    </row>
    <row r="2168" spans="1:11" ht="30" x14ac:dyDescent="0.25">
      <c r="A2168" s="91" t="s">
        <v>987</v>
      </c>
      <c r="B2168" s="23" t="s">
        <v>559</v>
      </c>
      <c r="C2168" s="36" t="s">
        <v>3581</v>
      </c>
      <c r="D2168" s="88"/>
      <c r="E2168" s="89"/>
      <c r="F2168" s="37">
        <v>6170000</v>
      </c>
      <c r="G2168" s="34"/>
      <c r="H2168" s="37">
        <v>6170000</v>
      </c>
      <c r="I2168" s="34"/>
      <c r="J2168" s="38" t="s">
        <v>578</v>
      </c>
      <c r="K2168" s="34"/>
    </row>
    <row r="2169" spans="1:11" ht="30" x14ac:dyDescent="0.25">
      <c r="A2169" s="91" t="s">
        <v>1138</v>
      </c>
      <c r="B2169" s="23" t="s">
        <v>559</v>
      </c>
      <c r="C2169" s="36" t="s">
        <v>3582</v>
      </c>
      <c r="D2169" s="88"/>
      <c r="E2169" s="89"/>
      <c r="F2169" s="37">
        <v>6170000</v>
      </c>
      <c r="G2169" s="34"/>
      <c r="H2169" s="37">
        <v>6170000</v>
      </c>
      <c r="I2169" s="34"/>
      <c r="J2169" s="38" t="s">
        <v>578</v>
      </c>
      <c r="K2169" s="34"/>
    </row>
    <row r="2170" spans="1:11" ht="69" x14ac:dyDescent="0.25">
      <c r="A2170" s="90" t="s">
        <v>1140</v>
      </c>
      <c r="B2170" s="23" t="s">
        <v>559</v>
      </c>
      <c r="C2170" s="36" t="s">
        <v>3583</v>
      </c>
      <c r="D2170" s="88"/>
      <c r="E2170" s="89"/>
      <c r="F2170" s="37">
        <v>6170000</v>
      </c>
      <c r="G2170" s="34"/>
      <c r="H2170" s="37">
        <v>6170000</v>
      </c>
      <c r="I2170" s="34"/>
      <c r="J2170" s="38" t="s">
        <v>578</v>
      </c>
      <c r="K2170" s="34"/>
    </row>
    <row r="2171" spans="1:11" ht="20.25" x14ac:dyDescent="0.25">
      <c r="A2171" s="91" t="s">
        <v>8358</v>
      </c>
      <c r="B2171" s="23" t="s">
        <v>559</v>
      </c>
      <c r="C2171" s="36" t="s">
        <v>3584</v>
      </c>
      <c r="D2171" s="88"/>
      <c r="E2171" s="89"/>
      <c r="F2171" s="35">
        <v>2920500</v>
      </c>
      <c r="G2171" s="34"/>
      <c r="H2171" s="35">
        <v>2829558.44</v>
      </c>
      <c r="I2171" s="34"/>
      <c r="J2171" s="38" t="s">
        <v>3585</v>
      </c>
      <c r="K2171" s="34"/>
    </row>
    <row r="2172" spans="1:11" ht="117.75" x14ac:dyDescent="0.25">
      <c r="A2172" s="90" t="s">
        <v>8566</v>
      </c>
      <c r="B2172" s="23" t="s">
        <v>559</v>
      </c>
      <c r="C2172" s="36" t="s">
        <v>3586</v>
      </c>
      <c r="D2172" s="88"/>
      <c r="E2172" s="89"/>
      <c r="F2172" s="37">
        <v>420500</v>
      </c>
      <c r="G2172" s="34"/>
      <c r="H2172" s="37">
        <v>420500</v>
      </c>
      <c r="I2172" s="34"/>
      <c r="J2172" s="38" t="s">
        <v>578</v>
      </c>
      <c r="K2172" s="34"/>
    </row>
    <row r="2173" spans="1:11" ht="30" x14ac:dyDescent="0.25">
      <c r="A2173" s="91" t="s">
        <v>599</v>
      </c>
      <c r="B2173" s="23" t="s">
        <v>559</v>
      </c>
      <c r="C2173" s="36" t="s">
        <v>3587</v>
      </c>
      <c r="D2173" s="88"/>
      <c r="E2173" s="89"/>
      <c r="F2173" s="37">
        <v>220500</v>
      </c>
      <c r="G2173" s="34"/>
      <c r="H2173" s="37">
        <v>220500</v>
      </c>
      <c r="I2173" s="34"/>
      <c r="J2173" s="38" t="s">
        <v>578</v>
      </c>
      <c r="K2173" s="34"/>
    </row>
    <row r="2174" spans="1:11" ht="30" x14ac:dyDescent="0.25">
      <c r="A2174" s="91" t="s">
        <v>602</v>
      </c>
      <c r="B2174" s="23" t="s">
        <v>559</v>
      </c>
      <c r="C2174" s="36" t="s">
        <v>3588</v>
      </c>
      <c r="D2174" s="88"/>
      <c r="E2174" s="89"/>
      <c r="F2174" s="37">
        <v>220500</v>
      </c>
      <c r="G2174" s="34"/>
      <c r="H2174" s="37">
        <v>220500</v>
      </c>
      <c r="I2174" s="34"/>
      <c r="J2174" s="38" t="s">
        <v>578</v>
      </c>
      <c r="K2174" s="34"/>
    </row>
    <row r="2175" spans="1:11" x14ac:dyDescent="0.25">
      <c r="A2175" s="90" t="s">
        <v>607</v>
      </c>
      <c r="B2175" s="23" t="s">
        <v>559</v>
      </c>
      <c r="C2175" s="36" t="s">
        <v>3589</v>
      </c>
      <c r="D2175" s="88"/>
      <c r="E2175" s="89"/>
      <c r="F2175" s="37">
        <v>220500</v>
      </c>
      <c r="G2175" s="34"/>
      <c r="H2175" s="37">
        <v>220500</v>
      </c>
      <c r="I2175" s="34"/>
      <c r="J2175" s="38" t="s">
        <v>578</v>
      </c>
      <c r="K2175" s="34"/>
    </row>
    <row r="2176" spans="1:11" ht="30" x14ac:dyDescent="0.25">
      <c r="A2176" s="91" t="s">
        <v>987</v>
      </c>
      <c r="B2176" s="23" t="s">
        <v>559</v>
      </c>
      <c r="C2176" s="36" t="s">
        <v>3590</v>
      </c>
      <c r="D2176" s="88"/>
      <c r="E2176" s="89"/>
      <c r="F2176" s="37">
        <v>200000</v>
      </c>
      <c r="G2176" s="34"/>
      <c r="H2176" s="37">
        <v>200000</v>
      </c>
      <c r="I2176" s="34"/>
      <c r="J2176" s="38" t="s">
        <v>578</v>
      </c>
      <c r="K2176" s="34"/>
    </row>
    <row r="2177" spans="1:11" x14ac:dyDescent="0.25">
      <c r="A2177" s="91" t="s">
        <v>989</v>
      </c>
      <c r="B2177" s="23" t="s">
        <v>559</v>
      </c>
      <c r="C2177" s="36" t="s">
        <v>3591</v>
      </c>
      <c r="D2177" s="88"/>
      <c r="E2177" s="89"/>
      <c r="F2177" s="37">
        <v>200000</v>
      </c>
      <c r="G2177" s="34"/>
      <c r="H2177" s="37">
        <v>200000</v>
      </c>
      <c r="I2177" s="34"/>
      <c r="J2177" s="38" t="s">
        <v>578</v>
      </c>
      <c r="K2177" s="34"/>
    </row>
    <row r="2178" spans="1:11" ht="16.5" customHeight="1" x14ac:dyDescent="0.25">
      <c r="A2178" s="90" t="s">
        <v>1567</v>
      </c>
      <c r="B2178" s="23" t="s">
        <v>559</v>
      </c>
      <c r="C2178" s="36" t="s">
        <v>3592</v>
      </c>
      <c r="D2178" s="88"/>
      <c r="E2178" s="89"/>
      <c r="F2178" s="37">
        <v>200000</v>
      </c>
      <c r="G2178" s="34"/>
      <c r="H2178" s="37">
        <v>200000</v>
      </c>
      <c r="I2178" s="34"/>
      <c r="J2178" s="38" t="s">
        <v>578</v>
      </c>
      <c r="K2178" s="34"/>
    </row>
    <row r="2179" spans="1:11" ht="59.25" x14ac:dyDescent="0.25">
      <c r="A2179" s="90" t="s">
        <v>3593</v>
      </c>
      <c r="B2179" s="23" t="s">
        <v>559</v>
      </c>
      <c r="C2179" s="36" t="s">
        <v>3594</v>
      </c>
      <c r="D2179" s="88"/>
      <c r="E2179" s="89"/>
      <c r="F2179" s="37">
        <v>2500000</v>
      </c>
      <c r="G2179" s="34"/>
      <c r="H2179" s="37">
        <v>2409058.44</v>
      </c>
      <c r="I2179" s="34"/>
      <c r="J2179" s="38" t="s">
        <v>3585</v>
      </c>
      <c r="K2179" s="34"/>
    </row>
    <row r="2180" spans="1:11" x14ac:dyDescent="0.25">
      <c r="A2180" s="91" t="s">
        <v>1191</v>
      </c>
      <c r="B2180" s="23" t="s">
        <v>559</v>
      </c>
      <c r="C2180" s="36" t="s">
        <v>3595</v>
      </c>
      <c r="D2180" s="88"/>
      <c r="E2180" s="89"/>
      <c r="F2180" s="37">
        <v>2500000</v>
      </c>
      <c r="G2180" s="34"/>
      <c r="H2180" s="37">
        <v>2409058.44</v>
      </c>
      <c r="I2180" s="34"/>
      <c r="J2180" s="38" t="s">
        <v>3585</v>
      </c>
      <c r="K2180" s="34"/>
    </row>
    <row r="2181" spans="1:11" x14ac:dyDescent="0.25">
      <c r="A2181" s="91" t="s">
        <v>454</v>
      </c>
      <c r="B2181" s="23" t="s">
        <v>559</v>
      </c>
      <c r="C2181" s="36" t="s">
        <v>3596</v>
      </c>
      <c r="D2181" s="88"/>
      <c r="E2181" s="89"/>
      <c r="F2181" s="37">
        <v>2500000</v>
      </c>
      <c r="G2181" s="34"/>
      <c r="H2181" s="37">
        <v>2409058.44</v>
      </c>
      <c r="I2181" s="34"/>
      <c r="J2181" s="38" t="s">
        <v>3585</v>
      </c>
      <c r="K2181" s="34"/>
    </row>
    <row r="2182" spans="1:11" ht="30" x14ac:dyDescent="0.25">
      <c r="A2182" s="91" t="s">
        <v>8359</v>
      </c>
      <c r="B2182" s="23" t="s">
        <v>559</v>
      </c>
      <c r="C2182" s="36" t="s">
        <v>3597</v>
      </c>
      <c r="D2182" s="88"/>
      <c r="E2182" s="89"/>
      <c r="F2182" s="35">
        <v>780600</v>
      </c>
      <c r="G2182" s="34"/>
      <c r="H2182" s="35">
        <v>685600</v>
      </c>
      <c r="I2182" s="34"/>
      <c r="J2182" s="38" t="s">
        <v>3598</v>
      </c>
      <c r="K2182" s="34"/>
    </row>
    <row r="2183" spans="1:11" ht="127.5" x14ac:dyDescent="0.25">
      <c r="A2183" s="90" t="s">
        <v>8567</v>
      </c>
      <c r="B2183" s="23" t="s">
        <v>559</v>
      </c>
      <c r="C2183" s="36" t="s">
        <v>3599</v>
      </c>
      <c r="D2183" s="88"/>
      <c r="E2183" s="89"/>
      <c r="F2183" s="37">
        <v>780600</v>
      </c>
      <c r="G2183" s="34"/>
      <c r="H2183" s="37">
        <v>685600</v>
      </c>
      <c r="I2183" s="34"/>
      <c r="J2183" s="38" t="s">
        <v>3598</v>
      </c>
      <c r="K2183" s="34"/>
    </row>
    <row r="2184" spans="1:11" ht="30" x14ac:dyDescent="0.25">
      <c r="A2184" s="91" t="s">
        <v>599</v>
      </c>
      <c r="B2184" s="23" t="s">
        <v>559</v>
      </c>
      <c r="C2184" s="36" t="s">
        <v>3600</v>
      </c>
      <c r="D2184" s="88"/>
      <c r="E2184" s="89"/>
      <c r="F2184" s="37">
        <v>780600</v>
      </c>
      <c r="G2184" s="34"/>
      <c r="H2184" s="37">
        <v>685600</v>
      </c>
      <c r="I2184" s="34"/>
      <c r="J2184" s="38" t="s">
        <v>3598</v>
      </c>
      <c r="K2184" s="34"/>
    </row>
    <row r="2185" spans="1:11" ht="30" x14ac:dyDescent="0.25">
      <c r="A2185" s="91" t="s">
        <v>602</v>
      </c>
      <c r="B2185" s="23" t="s">
        <v>559</v>
      </c>
      <c r="C2185" s="36" t="s">
        <v>3601</v>
      </c>
      <c r="D2185" s="88"/>
      <c r="E2185" s="89"/>
      <c r="F2185" s="37">
        <v>780600</v>
      </c>
      <c r="G2185" s="34"/>
      <c r="H2185" s="37">
        <v>685600</v>
      </c>
      <c r="I2185" s="34"/>
      <c r="J2185" s="38" t="s">
        <v>3598</v>
      </c>
      <c r="K2185" s="34"/>
    </row>
    <row r="2186" spans="1:11" ht="20.25" x14ac:dyDescent="0.25">
      <c r="A2186" s="90" t="s">
        <v>604</v>
      </c>
      <c r="B2186" s="23" t="s">
        <v>559</v>
      </c>
      <c r="C2186" s="36" t="s">
        <v>3602</v>
      </c>
      <c r="D2186" s="88"/>
      <c r="E2186" s="89"/>
      <c r="F2186" s="37">
        <v>185600</v>
      </c>
      <c r="G2186" s="34"/>
      <c r="H2186" s="37">
        <v>90600</v>
      </c>
      <c r="I2186" s="34"/>
      <c r="J2186" s="38" t="s">
        <v>3598</v>
      </c>
      <c r="K2186" s="34"/>
    </row>
    <row r="2187" spans="1:11" x14ac:dyDescent="0.25">
      <c r="A2187" s="90" t="s">
        <v>607</v>
      </c>
      <c r="B2187" s="23" t="s">
        <v>559</v>
      </c>
      <c r="C2187" s="36" t="s">
        <v>3603</v>
      </c>
      <c r="D2187" s="88"/>
      <c r="E2187" s="89"/>
      <c r="F2187" s="37">
        <v>595000</v>
      </c>
      <c r="G2187" s="34"/>
      <c r="H2187" s="37">
        <v>595000</v>
      </c>
      <c r="I2187" s="34"/>
      <c r="J2187" s="38" t="s">
        <v>578</v>
      </c>
      <c r="K2187" s="34"/>
    </row>
    <row r="2188" spans="1:11" ht="30" x14ac:dyDescent="0.25">
      <c r="A2188" s="91" t="s">
        <v>8360</v>
      </c>
      <c r="B2188" s="23" t="s">
        <v>559</v>
      </c>
      <c r="C2188" s="36" t="s">
        <v>3604</v>
      </c>
      <c r="D2188" s="88"/>
      <c r="E2188" s="89"/>
      <c r="F2188" s="35">
        <v>12148111</v>
      </c>
      <c r="G2188" s="34"/>
      <c r="H2188" s="35">
        <v>12148109.25</v>
      </c>
      <c r="I2188" s="34"/>
      <c r="J2188" s="38" t="s">
        <v>3605</v>
      </c>
      <c r="K2188" s="34"/>
    </row>
    <row r="2189" spans="1:11" ht="137.25" x14ac:dyDescent="0.25">
      <c r="A2189" s="90" t="s">
        <v>3606</v>
      </c>
      <c r="B2189" s="23" t="s">
        <v>559</v>
      </c>
      <c r="C2189" s="36" t="s">
        <v>3607</v>
      </c>
      <c r="D2189" s="88"/>
      <c r="E2189" s="89"/>
      <c r="F2189" s="37">
        <v>12148111</v>
      </c>
      <c r="G2189" s="34"/>
      <c r="H2189" s="37">
        <v>12148109.25</v>
      </c>
      <c r="I2189" s="34"/>
      <c r="J2189" s="38" t="s">
        <v>3605</v>
      </c>
      <c r="K2189" s="34"/>
    </row>
    <row r="2190" spans="1:11" ht="30" x14ac:dyDescent="0.25">
      <c r="A2190" s="91" t="s">
        <v>987</v>
      </c>
      <c r="B2190" s="23" t="s">
        <v>559</v>
      </c>
      <c r="C2190" s="36" t="s">
        <v>3608</v>
      </c>
      <c r="D2190" s="88"/>
      <c r="E2190" s="89"/>
      <c r="F2190" s="37">
        <v>12148111</v>
      </c>
      <c r="G2190" s="34"/>
      <c r="H2190" s="37">
        <v>12148109.25</v>
      </c>
      <c r="I2190" s="34"/>
      <c r="J2190" s="38" t="s">
        <v>3605</v>
      </c>
      <c r="K2190" s="34"/>
    </row>
    <row r="2191" spans="1:11" x14ac:dyDescent="0.25">
      <c r="A2191" s="91" t="s">
        <v>989</v>
      </c>
      <c r="B2191" s="23" t="s">
        <v>559</v>
      </c>
      <c r="C2191" s="36" t="s">
        <v>3609</v>
      </c>
      <c r="D2191" s="88"/>
      <c r="E2191" s="89"/>
      <c r="F2191" s="37">
        <v>12148111</v>
      </c>
      <c r="G2191" s="34"/>
      <c r="H2191" s="37">
        <v>12148109.25</v>
      </c>
      <c r="I2191" s="34"/>
      <c r="J2191" s="38" t="s">
        <v>3605</v>
      </c>
      <c r="K2191" s="34"/>
    </row>
    <row r="2192" spans="1:11" ht="49.5" x14ac:dyDescent="0.25">
      <c r="A2192" s="90" t="s">
        <v>991</v>
      </c>
      <c r="B2192" s="23" t="s">
        <v>559</v>
      </c>
      <c r="C2192" s="36" t="s">
        <v>3610</v>
      </c>
      <c r="D2192" s="88"/>
      <c r="E2192" s="89"/>
      <c r="F2192" s="37">
        <v>12034500</v>
      </c>
      <c r="G2192" s="34"/>
      <c r="H2192" s="37">
        <v>12034500</v>
      </c>
      <c r="I2192" s="34"/>
      <c r="J2192" s="38" t="s">
        <v>578</v>
      </c>
      <c r="K2192" s="34"/>
    </row>
    <row r="2193" spans="1:11" ht="16.5" customHeight="1" x14ac:dyDescent="0.25">
      <c r="A2193" s="90" t="s">
        <v>1567</v>
      </c>
      <c r="B2193" s="23" t="s">
        <v>559</v>
      </c>
      <c r="C2193" s="36" t="s">
        <v>3611</v>
      </c>
      <c r="D2193" s="88"/>
      <c r="E2193" s="89"/>
      <c r="F2193" s="37">
        <v>113611</v>
      </c>
      <c r="G2193" s="34"/>
      <c r="H2193" s="37">
        <v>113609.25</v>
      </c>
      <c r="I2193" s="34"/>
      <c r="J2193" s="38" t="s">
        <v>3605</v>
      </c>
      <c r="K2193" s="34"/>
    </row>
    <row r="2194" spans="1:11" ht="69" x14ac:dyDescent="0.25">
      <c r="A2194" s="90" t="s">
        <v>8568</v>
      </c>
      <c r="B2194" s="23" t="s">
        <v>559</v>
      </c>
      <c r="C2194" s="36" t="s">
        <v>3612</v>
      </c>
      <c r="D2194" s="88"/>
      <c r="E2194" s="89"/>
      <c r="F2194" s="37">
        <v>37482242.380000003</v>
      </c>
      <c r="G2194" s="34"/>
      <c r="H2194" s="37">
        <v>37482242.380000003</v>
      </c>
      <c r="I2194" s="34"/>
      <c r="J2194" s="38" t="s">
        <v>578</v>
      </c>
      <c r="K2194" s="34"/>
    </row>
    <row r="2195" spans="1:11" ht="30" x14ac:dyDescent="0.25">
      <c r="A2195" s="91" t="s">
        <v>987</v>
      </c>
      <c r="B2195" s="23" t="s">
        <v>559</v>
      </c>
      <c r="C2195" s="36" t="s">
        <v>3613</v>
      </c>
      <c r="D2195" s="88"/>
      <c r="E2195" s="89"/>
      <c r="F2195" s="37">
        <v>37482242.380000003</v>
      </c>
      <c r="G2195" s="34"/>
      <c r="H2195" s="37">
        <v>37482242.380000003</v>
      </c>
      <c r="I2195" s="34"/>
      <c r="J2195" s="38" t="s">
        <v>578</v>
      </c>
      <c r="K2195" s="34"/>
    </row>
    <row r="2196" spans="1:11" ht="30" x14ac:dyDescent="0.25">
      <c r="A2196" s="91" t="s">
        <v>1138</v>
      </c>
      <c r="B2196" s="23" t="s">
        <v>559</v>
      </c>
      <c r="C2196" s="36" t="s">
        <v>3614</v>
      </c>
      <c r="D2196" s="88"/>
      <c r="E2196" s="89"/>
      <c r="F2196" s="37">
        <v>37482242.380000003</v>
      </c>
      <c r="G2196" s="34"/>
      <c r="H2196" s="37">
        <v>37482242.380000003</v>
      </c>
      <c r="I2196" s="34"/>
      <c r="J2196" s="38" t="s">
        <v>578</v>
      </c>
      <c r="K2196" s="34"/>
    </row>
    <row r="2197" spans="1:11" ht="69" x14ac:dyDescent="0.25">
      <c r="A2197" s="90" t="s">
        <v>1140</v>
      </c>
      <c r="B2197" s="23" t="s">
        <v>559</v>
      </c>
      <c r="C2197" s="36" t="s">
        <v>3615</v>
      </c>
      <c r="D2197" s="88"/>
      <c r="E2197" s="89"/>
      <c r="F2197" s="37">
        <v>37482242.380000003</v>
      </c>
      <c r="G2197" s="34"/>
      <c r="H2197" s="37">
        <v>37482242.380000003</v>
      </c>
      <c r="I2197" s="34"/>
      <c r="J2197" s="38" t="s">
        <v>578</v>
      </c>
      <c r="K2197" s="34"/>
    </row>
    <row r="2198" spans="1:11" ht="39.75" x14ac:dyDescent="0.25">
      <c r="A2198" s="91" t="s">
        <v>8363</v>
      </c>
      <c r="B2198" s="23" t="s">
        <v>559</v>
      </c>
      <c r="C2198" s="36" t="s">
        <v>3616</v>
      </c>
      <c r="D2198" s="88"/>
      <c r="E2198" s="89"/>
      <c r="F2198" s="37">
        <v>7000000</v>
      </c>
      <c r="G2198" s="34"/>
      <c r="H2198" s="37">
        <v>6940747.4000000004</v>
      </c>
      <c r="I2198" s="34"/>
      <c r="J2198" s="38" t="s">
        <v>3617</v>
      </c>
      <c r="K2198" s="34"/>
    </row>
    <row r="2199" spans="1:11" ht="20.25" x14ac:dyDescent="0.25">
      <c r="A2199" s="91" t="s">
        <v>8361</v>
      </c>
      <c r="B2199" s="23" t="s">
        <v>559</v>
      </c>
      <c r="C2199" s="36" t="s">
        <v>3618</v>
      </c>
      <c r="D2199" s="88"/>
      <c r="E2199" s="89"/>
      <c r="F2199" s="35">
        <v>6000000</v>
      </c>
      <c r="G2199" s="34"/>
      <c r="H2199" s="35">
        <v>5940747.5700000003</v>
      </c>
      <c r="I2199" s="34"/>
      <c r="J2199" s="38" t="s">
        <v>3619</v>
      </c>
      <c r="K2199" s="34"/>
    </row>
    <row r="2200" spans="1:11" ht="127.5" x14ac:dyDescent="0.25">
      <c r="A2200" s="90" t="s">
        <v>3620</v>
      </c>
      <c r="B2200" s="23" t="s">
        <v>559</v>
      </c>
      <c r="C2200" s="36" t="s">
        <v>3621</v>
      </c>
      <c r="D2200" s="88"/>
      <c r="E2200" s="89"/>
      <c r="F2200" s="37">
        <v>6000000</v>
      </c>
      <c r="G2200" s="34"/>
      <c r="H2200" s="37">
        <v>5940747.5700000003</v>
      </c>
      <c r="I2200" s="34"/>
      <c r="J2200" s="38" t="s">
        <v>3619</v>
      </c>
      <c r="K2200" s="34"/>
    </row>
    <row r="2201" spans="1:11" x14ac:dyDescent="0.25">
      <c r="A2201" s="91" t="s">
        <v>610</v>
      </c>
      <c r="B2201" s="23" t="s">
        <v>559</v>
      </c>
      <c r="C2201" s="36" t="s">
        <v>3622</v>
      </c>
      <c r="D2201" s="88"/>
      <c r="E2201" s="89"/>
      <c r="F2201" s="37">
        <v>6000000</v>
      </c>
      <c r="G2201" s="34"/>
      <c r="H2201" s="37">
        <v>5940747.5700000003</v>
      </c>
      <c r="I2201" s="34"/>
      <c r="J2201" s="38" t="s">
        <v>3619</v>
      </c>
      <c r="K2201" s="34"/>
    </row>
    <row r="2202" spans="1:11" ht="40.5" customHeight="1" x14ac:dyDescent="0.25">
      <c r="A2202" s="91" t="s">
        <v>1129</v>
      </c>
      <c r="B2202" s="23" t="s">
        <v>559</v>
      </c>
      <c r="C2202" s="36" t="s">
        <v>3623</v>
      </c>
      <c r="D2202" s="88"/>
      <c r="E2202" s="89"/>
      <c r="F2202" s="37">
        <v>6000000</v>
      </c>
      <c r="G2202" s="34"/>
      <c r="H2202" s="37">
        <v>5940747.5700000003</v>
      </c>
      <c r="I2202" s="34"/>
      <c r="J2202" s="38" t="s">
        <v>3619</v>
      </c>
      <c r="K2202" s="34"/>
    </row>
    <row r="2203" spans="1:11" ht="88.5" x14ac:dyDescent="0.25">
      <c r="A2203" s="90" t="s">
        <v>1133</v>
      </c>
      <c r="B2203" s="23" t="s">
        <v>559</v>
      </c>
      <c r="C2203" s="36" t="s">
        <v>3624</v>
      </c>
      <c r="D2203" s="88"/>
      <c r="E2203" s="89"/>
      <c r="F2203" s="37">
        <v>6000000</v>
      </c>
      <c r="G2203" s="34"/>
      <c r="H2203" s="37">
        <v>5940747.5700000003</v>
      </c>
      <c r="I2203" s="34"/>
      <c r="J2203" s="38" t="s">
        <v>3619</v>
      </c>
      <c r="K2203" s="34"/>
    </row>
    <row r="2204" spans="1:11" ht="20.25" x14ac:dyDescent="0.25">
      <c r="A2204" s="91" t="s">
        <v>8362</v>
      </c>
      <c r="B2204" s="23" t="s">
        <v>559</v>
      </c>
      <c r="C2204" s="36" t="s">
        <v>3625</v>
      </c>
      <c r="D2204" s="88"/>
      <c r="E2204" s="89"/>
      <c r="F2204" s="35">
        <v>1000000</v>
      </c>
      <c r="G2204" s="34"/>
      <c r="H2204" s="35">
        <v>999999.83</v>
      </c>
      <c r="I2204" s="34"/>
      <c r="J2204" s="38" t="s">
        <v>3626</v>
      </c>
      <c r="K2204" s="34"/>
    </row>
    <row r="2205" spans="1:11" ht="127.5" x14ac:dyDescent="0.25">
      <c r="A2205" s="90" t="s">
        <v>3627</v>
      </c>
      <c r="B2205" s="23" t="s">
        <v>559</v>
      </c>
      <c r="C2205" s="36" t="s">
        <v>3628</v>
      </c>
      <c r="D2205" s="88"/>
      <c r="E2205" s="89"/>
      <c r="F2205" s="37">
        <v>1000000</v>
      </c>
      <c r="G2205" s="34"/>
      <c r="H2205" s="37">
        <v>999999.83</v>
      </c>
      <c r="I2205" s="34"/>
      <c r="J2205" s="38" t="s">
        <v>3626</v>
      </c>
      <c r="K2205" s="34"/>
    </row>
    <row r="2206" spans="1:11" x14ac:dyDescent="0.25">
      <c r="A2206" s="91" t="s">
        <v>610</v>
      </c>
      <c r="B2206" s="23" t="s">
        <v>559</v>
      </c>
      <c r="C2206" s="36" t="s">
        <v>3629</v>
      </c>
      <c r="D2206" s="88"/>
      <c r="E2206" s="89"/>
      <c r="F2206" s="37">
        <v>1000000</v>
      </c>
      <c r="G2206" s="34"/>
      <c r="H2206" s="37">
        <v>999999.83</v>
      </c>
      <c r="I2206" s="34"/>
      <c r="J2206" s="38" t="s">
        <v>3626</v>
      </c>
      <c r="K2206" s="34"/>
    </row>
    <row r="2207" spans="1:11" ht="39" customHeight="1" x14ac:dyDescent="0.25">
      <c r="A2207" s="91" t="s">
        <v>1129</v>
      </c>
      <c r="B2207" s="23" t="s">
        <v>559</v>
      </c>
      <c r="C2207" s="36" t="s">
        <v>3630</v>
      </c>
      <c r="D2207" s="88"/>
      <c r="E2207" s="89"/>
      <c r="F2207" s="37">
        <v>1000000</v>
      </c>
      <c r="G2207" s="34"/>
      <c r="H2207" s="37">
        <v>999999.83</v>
      </c>
      <c r="I2207" s="34"/>
      <c r="J2207" s="38" t="s">
        <v>3626</v>
      </c>
      <c r="K2207" s="34"/>
    </row>
    <row r="2208" spans="1:11" ht="88.5" x14ac:dyDescent="0.25">
      <c r="A2208" s="90" t="s">
        <v>1133</v>
      </c>
      <c r="B2208" s="23" t="s">
        <v>559</v>
      </c>
      <c r="C2208" s="36" t="s">
        <v>3631</v>
      </c>
      <c r="D2208" s="88"/>
      <c r="E2208" s="89"/>
      <c r="F2208" s="37">
        <v>1000000</v>
      </c>
      <c r="G2208" s="34"/>
      <c r="H2208" s="37">
        <v>999999.83</v>
      </c>
      <c r="I2208" s="34"/>
      <c r="J2208" s="38" t="s">
        <v>3626</v>
      </c>
      <c r="K2208" s="34"/>
    </row>
    <row r="2209" spans="1:11" ht="20.25" x14ac:dyDescent="0.25">
      <c r="A2209" s="91" t="s">
        <v>8178</v>
      </c>
      <c r="B2209" s="23" t="s">
        <v>559</v>
      </c>
      <c r="C2209" s="36" t="s">
        <v>3632</v>
      </c>
      <c r="D2209" s="88"/>
      <c r="E2209" s="89"/>
      <c r="F2209" s="37">
        <v>20398521.559999999</v>
      </c>
      <c r="G2209" s="34"/>
      <c r="H2209" s="37">
        <v>20371375.399999999</v>
      </c>
      <c r="I2209" s="34"/>
      <c r="J2209" s="38" t="s">
        <v>3633</v>
      </c>
      <c r="K2209" s="34"/>
    </row>
    <row r="2210" spans="1:11" ht="20.25" x14ac:dyDescent="0.25">
      <c r="A2210" s="91" t="s">
        <v>8364</v>
      </c>
      <c r="B2210" s="23" t="s">
        <v>559</v>
      </c>
      <c r="C2210" s="36" t="s">
        <v>3634</v>
      </c>
      <c r="D2210" s="88"/>
      <c r="E2210" s="89"/>
      <c r="F2210" s="35">
        <v>20398521.559999999</v>
      </c>
      <c r="G2210" s="34"/>
      <c r="H2210" s="35">
        <v>20371375.399999999</v>
      </c>
      <c r="I2210" s="34"/>
      <c r="J2210" s="38" t="s">
        <v>3633</v>
      </c>
      <c r="K2210" s="34"/>
    </row>
    <row r="2211" spans="1:11" ht="98.25" x14ac:dyDescent="0.25">
      <c r="A2211" s="90" t="s">
        <v>8569</v>
      </c>
      <c r="B2211" s="23" t="s">
        <v>559</v>
      </c>
      <c r="C2211" s="36" t="s">
        <v>3635</v>
      </c>
      <c r="D2211" s="88"/>
      <c r="E2211" s="89"/>
      <c r="F2211" s="37">
        <v>19041788.93</v>
      </c>
      <c r="G2211" s="34"/>
      <c r="H2211" s="37">
        <v>19014642.77</v>
      </c>
      <c r="I2211" s="34"/>
      <c r="J2211" s="38" t="s">
        <v>3633</v>
      </c>
      <c r="K2211" s="34"/>
    </row>
    <row r="2212" spans="1:11" ht="52.5" customHeight="1" x14ac:dyDescent="0.25">
      <c r="A2212" s="91" t="s">
        <v>570</v>
      </c>
      <c r="B2212" s="23" t="s">
        <v>559</v>
      </c>
      <c r="C2212" s="36" t="s">
        <v>3636</v>
      </c>
      <c r="D2212" s="88"/>
      <c r="E2212" s="89"/>
      <c r="F2212" s="37">
        <v>16864100</v>
      </c>
      <c r="G2212" s="34"/>
      <c r="H2212" s="37">
        <v>16863100</v>
      </c>
      <c r="I2212" s="34"/>
      <c r="J2212" s="38" t="s">
        <v>3023</v>
      </c>
      <c r="K2212" s="34"/>
    </row>
    <row r="2213" spans="1:11" ht="20.25" x14ac:dyDescent="0.25">
      <c r="A2213" s="91" t="s">
        <v>572</v>
      </c>
      <c r="B2213" s="23" t="s">
        <v>559</v>
      </c>
      <c r="C2213" s="36" t="s">
        <v>3637</v>
      </c>
      <c r="D2213" s="88"/>
      <c r="E2213" s="89"/>
      <c r="F2213" s="37">
        <v>16864100</v>
      </c>
      <c r="G2213" s="34"/>
      <c r="H2213" s="37">
        <v>16863100</v>
      </c>
      <c r="I2213" s="34"/>
      <c r="J2213" s="38" t="s">
        <v>3023</v>
      </c>
      <c r="K2213" s="34"/>
    </row>
    <row r="2214" spans="1:11" ht="20.25" x14ac:dyDescent="0.25">
      <c r="A2214" s="90" t="s">
        <v>574</v>
      </c>
      <c r="B2214" s="23" t="s">
        <v>559</v>
      </c>
      <c r="C2214" s="36" t="s">
        <v>3638</v>
      </c>
      <c r="D2214" s="88"/>
      <c r="E2214" s="89"/>
      <c r="F2214" s="37">
        <v>13222350.33</v>
      </c>
      <c r="G2214" s="34"/>
      <c r="H2214" s="37">
        <v>13221350.33</v>
      </c>
      <c r="I2214" s="34"/>
      <c r="J2214" s="38" t="s">
        <v>3023</v>
      </c>
      <c r="K2214" s="34"/>
    </row>
    <row r="2215" spans="1:11" ht="30" x14ac:dyDescent="0.25">
      <c r="A2215" s="90" t="s">
        <v>591</v>
      </c>
      <c r="B2215" s="23" t="s">
        <v>559</v>
      </c>
      <c r="C2215" s="36" t="s">
        <v>3639</v>
      </c>
      <c r="D2215" s="88"/>
      <c r="E2215" s="89"/>
      <c r="F2215" s="37">
        <v>726339.05</v>
      </c>
      <c r="G2215" s="34"/>
      <c r="H2215" s="37">
        <v>726339.05</v>
      </c>
      <c r="I2215" s="34"/>
      <c r="J2215" s="38" t="s">
        <v>578</v>
      </c>
      <c r="K2215" s="34"/>
    </row>
    <row r="2216" spans="1:11" ht="39.75" x14ac:dyDescent="0.25">
      <c r="A2216" s="90" t="s">
        <v>576</v>
      </c>
      <c r="B2216" s="23" t="s">
        <v>559</v>
      </c>
      <c r="C2216" s="36" t="s">
        <v>3640</v>
      </c>
      <c r="D2216" s="88"/>
      <c r="E2216" s="89"/>
      <c r="F2216" s="37">
        <v>2915410.62</v>
      </c>
      <c r="G2216" s="34"/>
      <c r="H2216" s="37">
        <v>2915410.62</v>
      </c>
      <c r="I2216" s="34"/>
      <c r="J2216" s="38" t="s">
        <v>578</v>
      </c>
      <c r="K2216" s="34"/>
    </row>
    <row r="2217" spans="1:11" ht="30" x14ac:dyDescent="0.25">
      <c r="A2217" s="91" t="s">
        <v>599</v>
      </c>
      <c r="B2217" s="23" t="s">
        <v>559</v>
      </c>
      <c r="C2217" s="36" t="s">
        <v>3641</v>
      </c>
      <c r="D2217" s="88"/>
      <c r="E2217" s="89"/>
      <c r="F2217" s="37">
        <v>2165688.9300000002</v>
      </c>
      <c r="G2217" s="34"/>
      <c r="H2217" s="37">
        <v>2139542.77</v>
      </c>
      <c r="I2217" s="34"/>
      <c r="J2217" s="38" t="s">
        <v>3642</v>
      </c>
      <c r="K2217" s="34"/>
    </row>
    <row r="2218" spans="1:11" ht="30" x14ac:dyDescent="0.25">
      <c r="A2218" s="91" t="s">
        <v>602</v>
      </c>
      <c r="B2218" s="23" t="s">
        <v>559</v>
      </c>
      <c r="C2218" s="36" t="s">
        <v>3643</v>
      </c>
      <c r="D2218" s="88"/>
      <c r="E2218" s="89"/>
      <c r="F2218" s="37">
        <v>2165688.9300000002</v>
      </c>
      <c r="G2218" s="34"/>
      <c r="H2218" s="37">
        <v>2139542.77</v>
      </c>
      <c r="I2218" s="34"/>
      <c r="J2218" s="38" t="s">
        <v>3642</v>
      </c>
      <c r="K2218" s="34"/>
    </row>
    <row r="2219" spans="1:11" ht="20.25" x14ac:dyDescent="0.25">
      <c r="A2219" s="90" t="s">
        <v>604</v>
      </c>
      <c r="B2219" s="23" t="s">
        <v>559</v>
      </c>
      <c r="C2219" s="36" t="s">
        <v>3644</v>
      </c>
      <c r="D2219" s="88"/>
      <c r="E2219" s="89"/>
      <c r="F2219" s="37">
        <v>1000000</v>
      </c>
      <c r="G2219" s="34"/>
      <c r="H2219" s="37">
        <v>978443.95</v>
      </c>
      <c r="I2219" s="34"/>
      <c r="J2219" s="38" t="s">
        <v>3645</v>
      </c>
      <c r="K2219" s="34"/>
    </row>
    <row r="2220" spans="1:11" x14ac:dyDescent="0.25">
      <c r="A2220" s="90" t="s">
        <v>607</v>
      </c>
      <c r="B2220" s="23" t="s">
        <v>559</v>
      </c>
      <c r="C2220" s="36" t="s">
        <v>3646</v>
      </c>
      <c r="D2220" s="88"/>
      <c r="E2220" s="89"/>
      <c r="F2220" s="37">
        <v>1165688.93</v>
      </c>
      <c r="G2220" s="34"/>
      <c r="H2220" s="37">
        <v>1161098.82</v>
      </c>
      <c r="I2220" s="34"/>
      <c r="J2220" s="38" t="s">
        <v>3647</v>
      </c>
      <c r="K2220" s="34"/>
    </row>
    <row r="2221" spans="1:11" x14ac:dyDescent="0.25">
      <c r="A2221" s="91" t="s">
        <v>610</v>
      </c>
      <c r="B2221" s="23" t="s">
        <v>559</v>
      </c>
      <c r="C2221" s="36" t="s">
        <v>3648</v>
      </c>
      <c r="D2221" s="88"/>
      <c r="E2221" s="89"/>
      <c r="F2221" s="37">
        <v>12000</v>
      </c>
      <c r="G2221" s="34"/>
      <c r="H2221" s="37">
        <v>12000</v>
      </c>
      <c r="I2221" s="34"/>
      <c r="J2221" s="38" t="s">
        <v>578</v>
      </c>
      <c r="K2221" s="34"/>
    </row>
    <row r="2222" spans="1:11" x14ac:dyDescent="0.25">
      <c r="A2222" s="91" t="s">
        <v>613</v>
      </c>
      <c r="B2222" s="23" t="s">
        <v>559</v>
      </c>
      <c r="C2222" s="36" t="s">
        <v>3649</v>
      </c>
      <c r="D2222" s="88"/>
      <c r="E2222" s="89"/>
      <c r="F2222" s="37">
        <v>12000</v>
      </c>
      <c r="G2222" s="34"/>
      <c r="H2222" s="37">
        <v>12000</v>
      </c>
      <c r="I2222" s="34"/>
      <c r="J2222" s="38" t="s">
        <v>578</v>
      </c>
      <c r="K2222" s="34"/>
    </row>
    <row r="2223" spans="1:11" ht="20.25" x14ac:dyDescent="0.25">
      <c r="A2223" s="90" t="s">
        <v>615</v>
      </c>
      <c r="B2223" s="23" t="s">
        <v>559</v>
      </c>
      <c r="C2223" s="36" t="s">
        <v>3650</v>
      </c>
      <c r="D2223" s="88"/>
      <c r="E2223" s="89"/>
      <c r="F2223" s="37">
        <v>2000</v>
      </c>
      <c r="G2223" s="34"/>
      <c r="H2223" s="37">
        <v>2000</v>
      </c>
      <c r="I2223" s="34"/>
      <c r="J2223" s="38" t="s">
        <v>578</v>
      </c>
      <c r="K2223" s="34"/>
    </row>
    <row r="2224" spans="1:11" x14ac:dyDescent="0.25">
      <c r="A2224" s="90" t="s">
        <v>618</v>
      </c>
      <c r="B2224" s="23" t="s">
        <v>559</v>
      </c>
      <c r="C2224" s="36" t="s">
        <v>3651</v>
      </c>
      <c r="D2224" s="88"/>
      <c r="E2224" s="89"/>
      <c r="F2224" s="37">
        <v>10000</v>
      </c>
      <c r="G2224" s="34"/>
      <c r="H2224" s="37">
        <v>10000</v>
      </c>
      <c r="I2224" s="34"/>
      <c r="J2224" s="38" t="s">
        <v>578</v>
      </c>
      <c r="K2224" s="34"/>
    </row>
    <row r="2225" spans="1:11" ht="96.75" customHeight="1" x14ac:dyDescent="0.25">
      <c r="A2225" s="90" t="s">
        <v>8431</v>
      </c>
      <c r="B2225" s="23" t="s">
        <v>559</v>
      </c>
      <c r="C2225" s="36" t="s">
        <v>3652</v>
      </c>
      <c r="D2225" s="88"/>
      <c r="E2225" s="89"/>
      <c r="F2225" s="37">
        <v>1356732.63</v>
      </c>
      <c r="G2225" s="34"/>
      <c r="H2225" s="37">
        <v>1356732.63</v>
      </c>
      <c r="I2225" s="34"/>
      <c r="J2225" s="38" t="s">
        <v>578</v>
      </c>
      <c r="K2225" s="34"/>
    </row>
    <row r="2226" spans="1:11" ht="30" x14ac:dyDescent="0.25">
      <c r="A2226" s="91" t="s">
        <v>599</v>
      </c>
      <c r="B2226" s="23" t="s">
        <v>559</v>
      </c>
      <c r="C2226" s="36" t="s">
        <v>3653</v>
      </c>
      <c r="D2226" s="88"/>
      <c r="E2226" s="89"/>
      <c r="F2226" s="37">
        <v>1356732.63</v>
      </c>
      <c r="G2226" s="34"/>
      <c r="H2226" s="37">
        <v>1356732.63</v>
      </c>
      <c r="I2226" s="34"/>
      <c r="J2226" s="38" t="s">
        <v>578</v>
      </c>
      <c r="K2226" s="34"/>
    </row>
    <row r="2227" spans="1:11" ht="30" x14ac:dyDescent="0.25">
      <c r="A2227" s="91" t="s">
        <v>602</v>
      </c>
      <c r="B2227" s="23" t="s">
        <v>559</v>
      </c>
      <c r="C2227" s="36" t="s">
        <v>3654</v>
      </c>
      <c r="D2227" s="88"/>
      <c r="E2227" s="89"/>
      <c r="F2227" s="37">
        <v>1356732.63</v>
      </c>
      <c r="G2227" s="34"/>
      <c r="H2227" s="37">
        <v>1356732.63</v>
      </c>
      <c r="I2227" s="34"/>
      <c r="J2227" s="38" t="s">
        <v>578</v>
      </c>
      <c r="K2227" s="34"/>
    </row>
    <row r="2228" spans="1:11" x14ac:dyDescent="0.25">
      <c r="A2228" s="90" t="s">
        <v>607</v>
      </c>
      <c r="B2228" s="23" t="s">
        <v>559</v>
      </c>
      <c r="C2228" s="36" t="s">
        <v>3655</v>
      </c>
      <c r="D2228" s="88"/>
      <c r="E2228" s="89"/>
      <c r="F2228" s="37">
        <v>1356732.63</v>
      </c>
      <c r="G2228" s="34"/>
      <c r="H2228" s="37">
        <v>1356732.63</v>
      </c>
      <c r="I2228" s="34"/>
      <c r="J2228" s="38" t="s">
        <v>578</v>
      </c>
      <c r="K2228" s="34"/>
    </row>
    <row r="2229" spans="1:11" ht="39.75" x14ac:dyDescent="0.25">
      <c r="A2229" s="90" t="s">
        <v>8398</v>
      </c>
      <c r="B2229" s="23" t="s">
        <v>559</v>
      </c>
      <c r="C2229" s="36" t="s">
        <v>3656</v>
      </c>
      <c r="D2229" s="88"/>
      <c r="E2229" s="89"/>
      <c r="F2229" s="37">
        <v>8657000</v>
      </c>
      <c r="G2229" s="34"/>
      <c r="H2229" s="37">
        <v>8657000</v>
      </c>
      <c r="I2229" s="34"/>
      <c r="J2229" s="38" t="s">
        <v>578</v>
      </c>
      <c r="K2229" s="34"/>
    </row>
    <row r="2230" spans="1:11" ht="20.25" x14ac:dyDescent="0.25">
      <c r="A2230" s="91" t="s">
        <v>8178</v>
      </c>
      <c r="B2230" s="23" t="s">
        <v>559</v>
      </c>
      <c r="C2230" s="36" t="s">
        <v>3657</v>
      </c>
      <c r="D2230" s="88"/>
      <c r="E2230" s="89"/>
      <c r="F2230" s="37">
        <v>8657000</v>
      </c>
      <c r="G2230" s="34"/>
      <c r="H2230" s="37">
        <v>8657000</v>
      </c>
      <c r="I2230" s="34"/>
      <c r="J2230" s="38" t="s">
        <v>578</v>
      </c>
      <c r="K2230" s="34"/>
    </row>
    <row r="2231" spans="1:11" ht="30" x14ac:dyDescent="0.25">
      <c r="A2231" s="91" t="s">
        <v>8403</v>
      </c>
      <c r="B2231" s="23" t="s">
        <v>559</v>
      </c>
      <c r="C2231" s="36" t="s">
        <v>3658</v>
      </c>
      <c r="D2231" s="88"/>
      <c r="E2231" s="89"/>
      <c r="F2231" s="35">
        <v>8657000</v>
      </c>
      <c r="G2231" s="34"/>
      <c r="H2231" s="35">
        <v>8657000</v>
      </c>
      <c r="I2231" s="34"/>
      <c r="J2231" s="38" t="s">
        <v>578</v>
      </c>
      <c r="K2231" s="34"/>
    </row>
    <row r="2232" spans="1:11" ht="127.5" x14ac:dyDescent="0.25">
      <c r="A2232" s="90" t="s">
        <v>3659</v>
      </c>
      <c r="B2232" s="23" t="s">
        <v>559</v>
      </c>
      <c r="C2232" s="36" t="s">
        <v>3660</v>
      </c>
      <c r="D2232" s="88"/>
      <c r="E2232" s="89"/>
      <c r="F2232" s="37">
        <v>8657000</v>
      </c>
      <c r="G2232" s="34"/>
      <c r="H2232" s="37">
        <v>8657000</v>
      </c>
      <c r="I2232" s="34"/>
      <c r="J2232" s="38" t="s">
        <v>578</v>
      </c>
      <c r="K2232" s="34"/>
    </row>
    <row r="2233" spans="1:11" ht="30" x14ac:dyDescent="0.25">
      <c r="A2233" s="91" t="s">
        <v>987</v>
      </c>
      <c r="B2233" s="23" t="s">
        <v>559</v>
      </c>
      <c r="C2233" s="36" t="s">
        <v>3661</v>
      </c>
      <c r="D2233" s="88"/>
      <c r="E2233" s="89"/>
      <c r="F2233" s="37">
        <v>8657000</v>
      </c>
      <c r="G2233" s="34"/>
      <c r="H2233" s="37">
        <v>8657000</v>
      </c>
      <c r="I2233" s="34"/>
      <c r="J2233" s="38" t="s">
        <v>578</v>
      </c>
      <c r="K2233" s="34"/>
    </row>
    <row r="2234" spans="1:11" x14ac:dyDescent="0.25">
      <c r="A2234" s="91" t="s">
        <v>989</v>
      </c>
      <c r="B2234" s="23" t="s">
        <v>559</v>
      </c>
      <c r="C2234" s="36" t="s">
        <v>3662</v>
      </c>
      <c r="D2234" s="88"/>
      <c r="E2234" s="89"/>
      <c r="F2234" s="37">
        <v>8657000</v>
      </c>
      <c r="G2234" s="34"/>
      <c r="H2234" s="37">
        <v>8657000</v>
      </c>
      <c r="I2234" s="34"/>
      <c r="J2234" s="38" t="s">
        <v>578</v>
      </c>
      <c r="K2234" s="34"/>
    </row>
    <row r="2235" spans="1:11" ht="49.5" x14ac:dyDescent="0.25">
      <c r="A2235" s="90" t="s">
        <v>991</v>
      </c>
      <c r="B2235" s="23" t="s">
        <v>559</v>
      </c>
      <c r="C2235" s="36" t="s">
        <v>3663</v>
      </c>
      <c r="D2235" s="88"/>
      <c r="E2235" s="89"/>
      <c r="F2235" s="37">
        <v>8657000</v>
      </c>
      <c r="G2235" s="34"/>
      <c r="H2235" s="37">
        <v>8657000</v>
      </c>
      <c r="I2235" s="34"/>
      <c r="J2235" s="38" t="s">
        <v>578</v>
      </c>
      <c r="K2235" s="34"/>
    </row>
    <row r="2236" spans="1:11" x14ac:dyDescent="0.25">
      <c r="A2236" s="90" t="s">
        <v>8070</v>
      </c>
      <c r="B2236" s="23" t="s">
        <v>559</v>
      </c>
      <c r="C2236" s="36" t="s">
        <v>3664</v>
      </c>
      <c r="D2236" s="88"/>
      <c r="E2236" s="89"/>
      <c r="F2236" s="37">
        <v>21446560.870000001</v>
      </c>
      <c r="G2236" s="34"/>
      <c r="H2236" s="37">
        <v>21446560.870000001</v>
      </c>
      <c r="I2236" s="34"/>
      <c r="J2236" s="38" t="s">
        <v>578</v>
      </c>
      <c r="K2236" s="34"/>
    </row>
    <row r="2237" spans="1:11" ht="39.75" x14ac:dyDescent="0.25">
      <c r="A2237" s="90" t="s">
        <v>8491</v>
      </c>
      <c r="B2237" s="23" t="s">
        <v>559</v>
      </c>
      <c r="C2237" s="36" t="s">
        <v>3665</v>
      </c>
      <c r="D2237" s="88"/>
      <c r="E2237" s="89"/>
      <c r="F2237" s="37">
        <v>118900</v>
      </c>
      <c r="G2237" s="34"/>
      <c r="H2237" s="37">
        <v>118900</v>
      </c>
      <c r="I2237" s="34"/>
      <c r="J2237" s="38" t="s">
        <v>578</v>
      </c>
      <c r="K2237" s="34"/>
    </row>
    <row r="2238" spans="1:11" ht="24.75" customHeight="1" x14ac:dyDescent="0.25">
      <c r="A2238" s="91" t="s">
        <v>599</v>
      </c>
      <c r="B2238" s="23" t="s">
        <v>559</v>
      </c>
      <c r="C2238" s="36" t="s">
        <v>3666</v>
      </c>
      <c r="D2238" s="88"/>
      <c r="E2238" s="89"/>
      <c r="F2238" s="37">
        <v>118900</v>
      </c>
      <c r="G2238" s="34"/>
      <c r="H2238" s="37">
        <v>118900</v>
      </c>
      <c r="I2238" s="34"/>
      <c r="J2238" s="38" t="s">
        <v>578</v>
      </c>
      <c r="K2238" s="34"/>
    </row>
    <row r="2239" spans="1:11" ht="30" x14ac:dyDescent="0.25">
      <c r="A2239" s="91" t="s">
        <v>602</v>
      </c>
      <c r="B2239" s="23" t="s">
        <v>559</v>
      </c>
      <c r="C2239" s="36" t="s">
        <v>3667</v>
      </c>
      <c r="D2239" s="88"/>
      <c r="E2239" s="89"/>
      <c r="F2239" s="37">
        <v>118900</v>
      </c>
      <c r="G2239" s="34"/>
      <c r="H2239" s="37">
        <v>118900</v>
      </c>
      <c r="I2239" s="34"/>
      <c r="J2239" s="38" t="s">
        <v>578</v>
      </c>
      <c r="K2239" s="34"/>
    </row>
    <row r="2240" spans="1:11" x14ac:dyDescent="0.25">
      <c r="A2240" s="90" t="s">
        <v>607</v>
      </c>
      <c r="B2240" s="23" t="s">
        <v>559</v>
      </c>
      <c r="C2240" s="36" t="s">
        <v>3668</v>
      </c>
      <c r="D2240" s="88"/>
      <c r="E2240" s="89"/>
      <c r="F2240" s="37">
        <v>118900</v>
      </c>
      <c r="G2240" s="34"/>
      <c r="H2240" s="37">
        <v>118900</v>
      </c>
      <c r="I2240" s="34"/>
      <c r="J2240" s="38" t="s">
        <v>578</v>
      </c>
      <c r="K2240" s="34"/>
    </row>
    <row r="2241" spans="1:11" ht="59.25" x14ac:dyDescent="0.25">
      <c r="A2241" s="90" t="s">
        <v>583</v>
      </c>
      <c r="B2241" s="23" t="s">
        <v>559</v>
      </c>
      <c r="C2241" s="36" t="s">
        <v>3669</v>
      </c>
      <c r="D2241" s="88"/>
      <c r="E2241" s="89"/>
      <c r="F2241" s="37">
        <v>19595324.780000001</v>
      </c>
      <c r="G2241" s="34"/>
      <c r="H2241" s="37">
        <v>19595324.780000001</v>
      </c>
      <c r="I2241" s="34"/>
      <c r="J2241" s="38" t="s">
        <v>578</v>
      </c>
      <c r="K2241" s="34"/>
    </row>
    <row r="2242" spans="1:11" ht="53.25" customHeight="1" x14ac:dyDescent="0.25">
      <c r="A2242" s="91" t="s">
        <v>570</v>
      </c>
      <c r="B2242" s="23" t="s">
        <v>559</v>
      </c>
      <c r="C2242" s="36" t="s">
        <v>3670</v>
      </c>
      <c r="D2242" s="88"/>
      <c r="E2242" s="89"/>
      <c r="F2242" s="37">
        <v>18181000</v>
      </c>
      <c r="G2242" s="34"/>
      <c r="H2242" s="37">
        <v>18181000</v>
      </c>
      <c r="I2242" s="34"/>
      <c r="J2242" s="38" t="s">
        <v>578</v>
      </c>
      <c r="K2242" s="34"/>
    </row>
    <row r="2243" spans="1:11" ht="20.25" x14ac:dyDescent="0.25">
      <c r="A2243" s="91" t="s">
        <v>572</v>
      </c>
      <c r="B2243" s="23" t="s">
        <v>559</v>
      </c>
      <c r="C2243" s="36" t="s">
        <v>3671</v>
      </c>
      <c r="D2243" s="88"/>
      <c r="E2243" s="89"/>
      <c r="F2243" s="37">
        <v>18181000</v>
      </c>
      <c r="G2243" s="34"/>
      <c r="H2243" s="37">
        <v>18181000</v>
      </c>
      <c r="I2243" s="34"/>
      <c r="J2243" s="38" t="s">
        <v>578</v>
      </c>
      <c r="K2243" s="34"/>
    </row>
    <row r="2244" spans="1:11" ht="20.25" x14ac:dyDescent="0.25">
      <c r="A2244" s="90" t="s">
        <v>574</v>
      </c>
      <c r="B2244" s="23" t="s">
        <v>559</v>
      </c>
      <c r="C2244" s="36" t="s">
        <v>3672</v>
      </c>
      <c r="D2244" s="88"/>
      <c r="E2244" s="89"/>
      <c r="F2244" s="37">
        <v>13999000</v>
      </c>
      <c r="G2244" s="34"/>
      <c r="H2244" s="37">
        <v>13999000</v>
      </c>
      <c r="I2244" s="34"/>
      <c r="J2244" s="38" t="s">
        <v>578</v>
      </c>
      <c r="K2244" s="34"/>
    </row>
    <row r="2245" spans="1:11" ht="30" x14ac:dyDescent="0.25">
      <c r="A2245" s="90" t="s">
        <v>591</v>
      </c>
      <c r="B2245" s="23" t="s">
        <v>559</v>
      </c>
      <c r="C2245" s="36" t="s">
        <v>3673</v>
      </c>
      <c r="D2245" s="88"/>
      <c r="E2245" s="89"/>
      <c r="F2245" s="37">
        <v>500000</v>
      </c>
      <c r="G2245" s="34"/>
      <c r="H2245" s="37">
        <v>500000</v>
      </c>
      <c r="I2245" s="34"/>
      <c r="J2245" s="38" t="s">
        <v>578</v>
      </c>
      <c r="K2245" s="34"/>
    </row>
    <row r="2246" spans="1:11" ht="39.75" x14ac:dyDescent="0.25">
      <c r="A2246" s="90" t="s">
        <v>576</v>
      </c>
      <c r="B2246" s="23" t="s">
        <v>559</v>
      </c>
      <c r="C2246" s="36" t="s">
        <v>3674</v>
      </c>
      <c r="D2246" s="88"/>
      <c r="E2246" s="89"/>
      <c r="F2246" s="37">
        <v>3682000</v>
      </c>
      <c r="G2246" s="34"/>
      <c r="H2246" s="37">
        <v>3682000</v>
      </c>
      <c r="I2246" s="34"/>
      <c r="J2246" s="38" t="s">
        <v>578</v>
      </c>
      <c r="K2246" s="34"/>
    </row>
    <row r="2247" spans="1:11" ht="30" x14ac:dyDescent="0.25">
      <c r="A2247" s="91" t="s">
        <v>599</v>
      </c>
      <c r="B2247" s="23" t="s">
        <v>559</v>
      </c>
      <c r="C2247" s="36" t="s">
        <v>3675</v>
      </c>
      <c r="D2247" s="88"/>
      <c r="E2247" s="89"/>
      <c r="F2247" s="37">
        <v>1401543.47</v>
      </c>
      <c r="G2247" s="34"/>
      <c r="H2247" s="37">
        <v>1401543.47</v>
      </c>
      <c r="I2247" s="34"/>
      <c r="J2247" s="38" t="s">
        <v>578</v>
      </c>
      <c r="K2247" s="34"/>
    </row>
    <row r="2248" spans="1:11" ht="30" x14ac:dyDescent="0.25">
      <c r="A2248" s="91" t="s">
        <v>602</v>
      </c>
      <c r="B2248" s="23" t="s">
        <v>559</v>
      </c>
      <c r="C2248" s="36" t="s">
        <v>3676</v>
      </c>
      <c r="D2248" s="88"/>
      <c r="E2248" s="89"/>
      <c r="F2248" s="37">
        <v>1401543.47</v>
      </c>
      <c r="G2248" s="34"/>
      <c r="H2248" s="37">
        <v>1401543.47</v>
      </c>
      <c r="I2248" s="34"/>
      <c r="J2248" s="38" t="s">
        <v>578</v>
      </c>
      <c r="K2248" s="34"/>
    </row>
    <row r="2249" spans="1:11" ht="20.25" x14ac:dyDescent="0.25">
      <c r="A2249" s="90" t="s">
        <v>604</v>
      </c>
      <c r="B2249" s="23" t="s">
        <v>559</v>
      </c>
      <c r="C2249" s="36" t="s">
        <v>3677</v>
      </c>
      <c r="D2249" s="88"/>
      <c r="E2249" s="89"/>
      <c r="F2249" s="37">
        <v>450000</v>
      </c>
      <c r="G2249" s="34"/>
      <c r="H2249" s="37">
        <v>450000</v>
      </c>
      <c r="I2249" s="34"/>
      <c r="J2249" s="38" t="s">
        <v>578</v>
      </c>
      <c r="K2249" s="34"/>
    </row>
    <row r="2250" spans="1:11" x14ac:dyDescent="0.25">
      <c r="A2250" s="90" t="s">
        <v>607</v>
      </c>
      <c r="B2250" s="23" t="s">
        <v>559</v>
      </c>
      <c r="C2250" s="36" t="s">
        <v>3678</v>
      </c>
      <c r="D2250" s="88"/>
      <c r="E2250" s="89"/>
      <c r="F2250" s="37">
        <v>951543.47</v>
      </c>
      <c r="G2250" s="34"/>
      <c r="H2250" s="37">
        <v>951543.47</v>
      </c>
      <c r="I2250" s="34"/>
      <c r="J2250" s="38" t="s">
        <v>578</v>
      </c>
      <c r="K2250" s="34"/>
    </row>
    <row r="2251" spans="1:11" x14ac:dyDescent="0.25">
      <c r="A2251" s="91" t="s">
        <v>610</v>
      </c>
      <c r="B2251" s="23" t="s">
        <v>559</v>
      </c>
      <c r="C2251" s="36" t="s">
        <v>3679</v>
      </c>
      <c r="D2251" s="88"/>
      <c r="E2251" s="89"/>
      <c r="F2251" s="37">
        <v>12781.31</v>
      </c>
      <c r="G2251" s="34"/>
      <c r="H2251" s="37">
        <v>12781.31</v>
      </c>
      <c r="I2251" s="34"/>
      <c r="J2251" s="38" t="s">
        <v>578</v>
      </c>
      <c r="K2251" s="34"/>
    </row>
    <row r="2252" spans="1:11" x14ac:dyDescent="0.25">
      <c r="A2252" s="91" t="s">
        <v>613</v>
      </c>
      <c r="B2252" s="23" t="s">
        <v>559</v>
      </c>
      <c r="C2252" s="36" t="s">
        <v>3680</v>
      </c>
      <c r="D2252" s="88"/>
      <c r="E2252" s="89"/>
      <c r="F2252" s="37">
        <v>12781.31</v>
      </c>
      <c r="G2252" s="34"/>
      <c r="H2252" s="37">
        <v>12781.31</v>
      </c>
      <c r="I2252" s="34"/>
      <c r="J2252" s="38" t="s">
        <v>578</v>
      </c>
      <c r="K2252" s="34"/>
    </row>
    <row r="2253" spans="1:11" ht="20.25" x14ac:dyDescent="0.25">
      <c r="A2253" s="90" t="s">
        <v>615</v>
      </c>
      <c r="B2253" s="23" t="s">
        <v>559</v>
      </c>
      <c r="C2253" s="36" t="s">
        <v>3681</v>
      </c>
      <c r="D2253" s="88"/>
      <c r="E2253" s="89"/>
      <c r="F2253" s="37">
        <v>1000</v>
      </c>
      <c r="G2253" s="34"/>
      <c r="H2253" s="37">
        <v>1000</v>
      </c>
      <c r="I2253" s="34"/>
      <c r="J2253" s="38" t="s">
        <v>578</v>
      </c>
      <c r="K2253" s="34"/>
    </row>
    <row r="2254" spans="1:11" x14ac:dyDescent="0.25">
      <c r="A2254" s="90" t="s">
        <v>953</v>
      </c>
      <c r="B2254" s="23" t="s">
        <v>559</v>
      </c>
      <c r="C2254" s="36" t="s">
        <v>3682</v>
      </c>
      <c r="D2254" s="88"/>
      <c r="E2254" s="89"/>
      <c r="F2254" s="37">
        <v>11000</v>
      </c>
      <c r="G2254" s="34"/>
      <c r="H2254" s="37">
        <v>11000</v>
      </c>
      <c r="I2254" s="34"/>
      <c r="J2254" s="38" t="s">
        <v>578</v>
      </c>
      <c r="K2254" s="34"/>
    </row>
    <row r="2255" spans="1:11" x14ac:dyDescent="0.25">
      <c r="A2255" s="90" t="s">
        <v>618</v>
      </c>
      <c r="B2255" s="23" t="s">
        <v>559</v>
      </c>
      <c r="C2255" s="36" t="s">
        <v>3683</v>
      </c>
      <c r="D2255" s="88"/>
      <c r="E2255" s="89"/>
      <c r="F2255" s="37">
        <v>781.31</v>
      </c>
      <c r="G2255" s="34"/>
      <c r="H2255" s="37">
        <v>781.31</v>
      </c>
      <c r="I2255" s="34"/>
      <c r="J2255" s="38" t="s">
        <v>578</v>
      </c>
      <c r="K2255" s="34"/>
    </row>
    <row r="2256" spans="1:11" ht="30" x14ac:dyDescent="0.25">
      <c r="A2256" s="90" t="s">
        <v>3684</v>
      </c>
      <c r="B2256" s="23" t="s">
        <v>559</v>
      </c>
      <c r="C2256" s="36" t="s">
        <v>3685</v>
      </c>
      <c r="D2256" s="88"/>
      <c r="E2256" s="89"/>
      <c r="F2256" s="37">
        <v>1070240.8700000001</v>
      </c>
      <c r="G2256" s="34"/>
      <c r="H2256" s="37">
        <v>1070240.8700000001</v>
      </c>
      <c r="I2256" s="34"/>
      <c r="J2256" s="38" t="s">
        <v>578</v>
      </c>
      <c r="K2256" s="34"/>
    </row>
    <row r="2257" spans="1:11" ht="30" x14ac:dyDescent="0.25">
      <c r="A2257" s="91" t="s">
        <v>599</v>
      </c>
      <c r="B2257" s="23" t="s">
        <v>559</v>
      </c>
      <c r="C2257" s="36" t="s">
        <v>3686</v>
      </c>
      <c r="D2257" s="88"/>
      <c r="E2257" s="89"/>
      <c r="F2257" s="37">
        <v>1070240.8700000001</v>
      </c>
      <c r="G2257" s="34"/>
      <c r="H2257" s="37">
        <v>1070240.8700000001</v>
      </c>
      <c r="I2257" s="34"/>
      <c r="J2257" s="38" t="s">
        <v>578</v>
      </c>
      <c r="K2257" s="34"/>
    </row>
    <row r="2258" spans="1:11" ht="30" x14ac:dyDescent="0.25">
      <c r="A2258" s="91" t="s">
        <v>602</v>
      </c>
      <c r="B2258" s="23" t="s">
        <v>559</v>
      </c>
      <c r="C2258" s="36" t="s">
        <v>3687</v>
      </c>
      <c r="D2258" s="88"/>
      <c r="E2258" s="89"/>
      <c r="F2258" s="37">
        <v>1070240.8700000001</v>
      </c>
      <c r="G2258" s="34"/>
      <c r="H2258" s="37">
        <v>1070240.8700000001</v>
      </c>
      <c r="I2258" s="34"/>
      <c r="J2258" s="38" t="s">
        <v>578</v>
      </c>
      <c r="K2258" s="34"/>
    </row>
    <row r="2259" spans="1:11" x14ac:dyDescent="0.25">
      <c r="A2259" s="90" t="s">
        <v>607</v>
      </c>
      <c r="B2259" s="23" t="s">
        <v>559</v>
      </c>
      <c r="C2259" s="36" t="s">
        <v>3688</v>
      </c>
      <c r="D2259" s="88"/>
      <c r="E2259" s="89"/>
      <c r="F2259" s="37">
        <v>1070240.8700000001</v>
      </c>
      <c r="G2259" s="34"/>
      <c r="H2259" s="37">
        <v>1070240.8700000001</v>
      </c>
      <c r="I2259" s="34"/>
      <c r="J2259" s="38" t="s">
        <v>578</v>
      </c>
      <c r="K2259" s="34"/>
    </row>
    <row r="2260" spans="1:11" ht="49.5" x14ac:dyDescent="0.25">
      <c r="A2260" s="90" t="s">
        <v>645</v>
      </c>
      <c r="B2260" s="23" t="s">
        <v>559</v>
      </c>
      <c r="C2260" s="36" t="s">
        <v>3689</v>
      </c>
      <c r="D2260" s="88"/>
      <c r="E2260" s="89"/>
      <c r="F2260" s="37">
        <v>662095.22</v>
      </c>
      <c r="G2260" s="34"/>
      <c r="H2260" s="37">
        <v>662095.22</v>
      </c>
      <c r="I2260" s="34"/>
      <c r="J2260" s="38" t="s">
        <v>578</v>
      </c>
      <c r="K2260" s="34"/>
    </row>
    <row r="2261" spans="1:11" ht="30" x14ac:dyDescent="0.25">
      <c r="A2261" s="91" t="s">
        <v>599</v>
      </c>
      <c r="B2261" s="23" t="s">
        <v>559</v>
      </c>
      <c r="C2261" s="36" t="s">
        <v>3690</v>
      </c>
      <c r="D2261" s="88"/>
      <c r="E2261" s="89"/>
      <c r="F2261" s="37">
        <v>662095.22</v>
      </c>
      <c r="G2261" s="34"/>
      <c r="H2261" s="37">
        <v>662095.22</v>
      </c>
      <c r="I2261" s="34"/>
      <c r="J2261" s="38" t="s">
        <v>578</v>
      </c>
      <c r="K2261" s="34"/>
    </row>
    <row r="2262" spans="1:11" ht="30" x14ac:dyDescent="0.25">
      <c r="A2262" s="91" t="s">
        <v>602</v>
      </c>
      <c r="B2262" s="23" t="s">
        <v>559</v>
      </c>
      <c r="C2262" s="36" t="s">
        <v>3691</v>
      </c>
      <c r="D2262" s="88"/>
      <c r="E2262" s="89"/>
      <c r="F2262" s="37">
        <v>662095.22</v>
      </c>
      <c r="G2262" s="34"/>
      <c r="H2262" s="37">
        <v>662095.22</v>
      </c>
      <c r="I2262" s="34"/>
      <c r="J2262" s="38" t="s">
        <v>578</v>
      </c>
      <c r="K2262" s="34"/>
    </row>
    <row r="2263" spans="1:11" x14ac:dyDescent="0.25">
      <c r="A2263" s="90" t="s">
        <v>607</v>
      </c>
      <c r="B2263" s="23" t="s">
        <v>559</v>
      </c>
      <c r="C2263" s="36" t="s">
        <v>3692</v>
      </c>
      <c r="D2263" s="88"/>
      <c r="E2263" s="89"/>
      <c r="F2263" s="37">
        <v>662095.22</v>
      </c>
      <c r="G2263" s="34"/>
      <c r="H2263" s="37">
        <v>662095.22</v>
      </c>
      <c r="I2263" s="34"/>
      <c r="J2263" s="38" t="s">
        <v>578</v>
      </c>
      <c r="K2263" s="34"/>
    </row>
    <row r="2264" spans="1:11" x14ac:dyDescent="0.25">
      <c r="A2264" s="90" t="s">
        <v>3693</v>
      </c>
      <c r="B2264" s="23" t="s">
        <v>559</v>
      </c>
      <c r="C2264" s="36" t="s">
        <v>3694</v>
      </c>
      <c r="D2264" s="88"/>
      <c r="E2264" s="89"/>
      <c r="F2264" s="37">
        <v>10206919739.33</v>
      </c>
      <c r="G2264" s="34"/>
      <c r="H2264" s="37">
        <v>9680130934.4599991</v>
      </c>
      <c r="I2264" s="34"/>
      <c r="J2264" s="38" t="s">
        <v>3695</v>
      </c>
      <c r="K2264" s="34"/>
    </row>
    <row r="2265" spans="1:11" x14ac:dyDescent="0.25">
      <c r="A2265" s="90" t="s">
        <v>3696</v>
      </c>
      <c r="B2265" s="23" t="s">
        <v>559</v>
      </c>
      <c r="C2265" s="36" t="s">
        <v>3697</v>
      </c>
      <c r="D2265" s="88"/>
      <c r="E2265" s="89"/>
      <c r="F2265" s="37">
        <v>2568473978.3299999</v>
      </c>
      <c r="G2265" s="34"/>
      <c r="H2265" s="37">
        <v>2365395886.7399998</v>
      </c>
      <c r="I2265" s="34"/>
      <c r="J2265" s="38" t="s">
        <v>3698</v>
      </c>
      <c r="K2265" s="34"/>
    </row>
    <row r="2266" spans="1:11" ht="20.25" x14ac:dyDescent="0.25">
      <c r="A2266" s="90" t="s">
        <v>8071</v>
      </c>
      <c r="B2266" s="23" t="s">
        <v>559</v>
      </c>
      <c r="C2266" s="36" t="s">
        <v>3699</v>
      </c>
      <c r="D2266" s="88"/>
      <c r="E2266" s="89"/>
      <c r="F2266" s="37">
        <v>67417466.540000007</v>
      </c>
      <c r="G2266" s="34"/>
      <c r="H2266" s="37">
        <v>64232406.539999999</v>
      </c>
      <c r="I2266" s="34"/>
      <c r="J2266" s="38" t="s">
        <v>3700</v>
      </c>
      <c r="K2266" s="34"/>
    </row>
    <row r="2267" spans="1:11" ht="20.25" x14ac:dyDescent="0.25">
      <c r="A2267" s="91" t="s">
        <v>8074</v>
      </c>
      <c r="B2267" s="23" t="s">
        <v>559</v>
      </c>
      <c r="C2267" s="36" t="s">
        <v>3701</v>
      </c>
      <c r="D2267" s="88"/>
      <c r="E2267" s="89"/>
      <c r="F2267" s="37">
        <v>67417466.540000007</v>
      </c>
      <c r="G2267" s="34"/>
      <c r="H2267" s="37">
        <v>64232406.539999999</v>
      </c>
      <c r="I2267" s="34"/>
      <c r="J2267" s="38" t="s">
        <v>3700</v>
      </c>
      <c r="K2267" s="34"/>
    </row>
    <row r="2268" spans="1:11" ht="20.25" x14ac:dyDescent="0.25">
      <c r="A2268" s="91" t="s">
        <v>8075</v>
      </c>
      <c r="B2268" s="23" t="s">
        <v>559</v>
      </c>
      <c r="C2268" s="36" t="s">
        <v>3702</v>
      </c>
      <c r="D2268" s="88"/>
      <c r="E2268" s="89"/>
      <c r="F2268" s="35">
        <v>67417466.540000007</v>
      </c>
      <c r="G2268" s="34"/>
      <c r="H2268" s="35">
        <v>64232406.539999999</v>
      </c>
      <c r="I2268" s="34"/>
      <c r="J2268" s="38" t="s">
        <v>3700</v>
      </c>
      <c r="K2268" s="34"/>
    </row>
    <row r="2269" spans="1:11" ht="78.75" x14ac:dyDescent="0.25">
      <c r="A2269" s="90" t="s">
        <v>8570</v>
      </c>
      <c r="B2269" s="23" t="s">
        <v>559</v>
      </c>
      <c r="C2269" s="36" t="s">
        <v>3703</v>
      </c>
      <c r="D2269" s="88"/>
      <c r="E2269" s="89"/>
      <c r="F2269" s="37">
        <v>67417466.540000007</v>
      </c>
      <c r="G2269" s="34"/>
      <c r="H2269" s="37">
        <v>64232406.539999999</v>
      </c>
      <c r="I2269" s="34"/>
      <c r="J2269" s="38" t="s">
        <v>3700</v>
      </c>
      <c r="K2269" s="34"/>
    </row>
    <row r="2270" spans="1:11" ht="30" x14ac:dyDescent="0.25">
      <c r="A2270" s="91" t="s">
        <v>1227</v>
      </c>
      <c r="B2270" s="23" t="s">
        <v>559</v>
      </c>
      <c r="C2270" s="36" t="s">
        <v>3704</v>
      </c>
      <c r="D2270" s="88"/>
      <c r="E2270" s="89"/>
      <c r="F2270" s="37">
        <v>67417466.540000007</v>
      </c>
      <c r="G2270" s="34"/>
      <c r="H2270" s="37">
        <v>64232406.539999999</v>
      </c>
      <c r="I2270" s="34"/>
      <c r="J2270" s="38" t="s">
        <v>3700</v>
      </c>
      <c r="K2270" s="34"/>
    </row>
    <row r="2271" spans="1:11" x14ac:dyDescent="0.25">
      <c r="A2271" s="91" t="s">
        <v>1848</v>
      </c>
      <c r="B2271" s="23" t="s">
        <v>559</v>
      </c>
      <c r="C2271" s="36" t="s">
        <v>3705</v>
      </c>
      <c r="D2271" s="88"/>
      <c r="E2271" s="89"/>
      <c r="F2271" s="37">
        <v>67417466.540000007</v>
      </c>
      <c r="G2271" s="34"/>
      <c r="H2271" s="37">
        <v>64232406.539999999</v>
      </c>
      <c r="I2271" s="34"/>
      <c r="J2271" s="38" t="s">
        <v>3700</v>
      </c>
      <c r="K2271" s="34"/>
    </row>
    <row r="2272" spans="1:11" ht="39.75" x14ac:dyDescent="0.25">
      <c r="A2272" s="90" t="s">
        <v>3125</v>
      </c>
      <c r="B2272" s="23" t="s">
        <v>559</v>
      </c>
      <c r="C2272" s="36" t="s">
        <v>3706</v>
      </c>
      <c r="D2272" s="88"/>
      <c r="E2272" s="89"/>
      <c r="F2272" s="37">
        <v>67417466.540000007</v>
      </c>
      <c r="G2272" s="34"/>
      <c r="H2272" s="37">
        <v>64232406.539999999</v>
      </c>
      <c r="I2272" s="34"/>
      <c r="J2272" s="38" t="s">
        <v>3700</v>
      </c>
      <c r="K2272" s="34"/>
    </row>
    <row r="2273" spans="1:11" ht="78" customHeight="1" x14ac:dyDescent="0.25">
      <c r="A2273" s="91" t="s">
        <v>2730</v>
      </c>
      <c r="B2273" s="23" t="s">
        <v>559</v>
      </c>
      <c r="C2273" s="36" t="s">
        <v>3707</v>
      </c>
      <c r="D2273" s="88"/>
      <c r="E2273" s="89"/>
      <c r="F2273" s="37">
        <v>6000000</v>
      </c>
      <c r="G2273" s="34"/>
      <c r="H2273" s="37">
        <v>6000000</v>
      </c>
      <c r="I2273" s="34"/>
      <c r="J2273" s="38" t="s">
        <v>578</v>
      </c>
      <c r="K2273" s="34"/>
    </row>
    <row r="2274" spans="1:11" ht="77.25" customHeight="1" x14ac:dyDescent="0.25">
      <c r="A2274" s="91" t="s">
        <v>2740</v>
      </c>
      <c r="B2274" s="23" t="s">
        <v>559</v>
      </c>
      <c r="C2274" s="36" t="s">
        <v>3708</v>
      </c>
      <c r="D2274" s="88"/>
      <c r="E2274" s="89"/>
      <c r="F2274" s="35">
        <v>6000000</v>
      </c>
      <c r="G2274" s="34"/>
      <c r="H2274" s="35">
        <v>6000000</v>
      </c>
      <c r="I2274" s="34"/>
      <c r="J2274" s="38" t="s">
        <v>578</v>
      </c>
      <c r="K2274" s="34"/>
    </row>
    <row r="2275" spans="1:11" ht="110.25" customHeight="1" x14ac:dyDescent="0.25">
      <c r="A2275" s="90" t="s">
        <v>8511</v>
      </c>
      <c r="B2275" s="23" t="s">
        <v>559</v>
      </c>
      <c r="C2275" s="36" t="s">
        <v>3709</v>
      </c>
      <c r="D2275" s="88"/>
      <c r="E2275" s="89"/>
      <c r="F2275" s="37">
        <v>6000000</v>
      </c>
      <c r="G2275" s="34"/>
      <c r="H2275" s="37">
        <v>6000000</v>
      </c>
      <c r="I2275" s="34"/>
      <c r="J2275" s="38" t="s">
        <v>578</v>
      </c>
      <c r="K2275" s="34"/>
    </row>
    <row r="2276" spans="1:11" ht="30" x14ac:dyDescent="0.25">
      <c r="A2276" s="91" t="s">
        <v>1227</v>
      </c>
      <c r="B2276" s="23" t="s">
        <v>559</v>
      </c>
      <c r="C2276" s="36" t="s">
        <v>3710</v>
      </c>
      <c r="D2276" s="88"/>
      <c r="E2276" s="89"/>
      <c r="F2276" s="37">
        <v>6000000</v>
      </c>
      <c r="G2276" s="34"/>
      <c r="H2276" s="37">
        <v>6000000</v>
      </c>
      <c r="I2276" s="34"/>
      <c r="J2276" s="38" t="s">
        <v>578</v>
      </c>
      <c r="K2276" s="34"/>
    </row>
    <row r="2277" spans="1:11" ht="88.5" x14ac:dyDescent="0.25">
      <c r="A2277" s="91" t="s">
        <v>1229</v>
      </c>
      <c r="B2277" s="23" t="s">
        <v>559</v>
      </c>
      <c r="C2277" s="36" t="s">
        <v>3711</v>
      </c>
      <c r="D2277" s="88"/>
      <c r="E2277" s="89"/>
      <c r="F2277" s="37">
        <v>6000000</v>
      </c>
      <c r="G2277" s="34"/>
      <c r="H2277" s="37">
        <v>6000000</v>
      </c>
      <c r="I2277" s="34"/>
      <c r="J2277" s="38" t="s">
        <v>578</v>
      </c>
      <c r="K2277" s="34"/>
    </row>
    <row r="2278" spans="1:11" ht="39.75" x14ac:dyDescent="0.25">
      <c r="A2278" s="90" t="s">
        <v>3712</v>
      </c>
      <c r="B2278" s="23" t="s">
        <v>559</v>
      </c>
      <c r="C2278" s="36" t="s">
        <v>3713</v>
      </c>
      <c r="D2278" s="88"/>
      <c r="E2278" s="89"/>
      <c r="F2278" s="37">
        <v>6000000</v>
      </c>
      <c r="G2278" s="34"/>
      <c r="H2278" s="37">
        <v>6000000</v>
      </c>
      <c r="I2278" s="34"/>
      <c r="J2278" s="38" t="s">
        <v>578</v>
      </c>
      <c r="K2278" s="34"/>
    </row>
    <row r="2279" spans="1:11" ht="30" x14ac:dyDescent="0.25">
      <c r="A2279" s="90" t="s">
        <v>8206</v>
      </c>
      <c r="B2279" s="23" t="s">
        <v>559</v>
      </c>
      <c r="C2279" s="36" t="s">
        <v>3714</v>
      </c>
      <c r="D2279" s="88"/>
      <c r="E2279" s="89"/>
      <c r="F2279" s="37">
        <v>1585588878.4300001</v>
      </c>
      <c r="G2279" s="34"/>
      <c r="H2279" s="37">
        <v>1471468358.4000001</v>
      </c>
      <c r="I2279" s="34"/>
      <c r="J2279" s="38" t="s">
        <v>3715</v>
      </c>
      <c r="K2279" s="34"/>
    </row>
    <row r="2280" spans="1:11" ht="20.25" x14ac:dyDescent="0.25">
      <c r="A2280" s="91" t="s">
        <v>8207</v>
      </c>
      <c r="B2280" s="23" t="s">
        <v>559</v>
      </c>
      <c r="C2280" s="36" t="s">
        <v>3716</v>
      </c>
      <c r="D2280" s="88"/>
      <c r="E2280" s="89"/>
      <c r="F2280" s="37">
        <v>6628792.1399999997</v>
      </c>
      <c r="G2280" s="34"/>
      <c r="H2280" s="37">
        <v>6628792.1399999997</v>
      </c>
      <c r="I2280" s="34"/>
      <c r="J2280" s="38" t="s">
        <v>578</v>
      </c>
      <c r="K2280" s="34"/>
    </row>
    <row r="2281" spans="1:11" ht="30" x14ac:dyDescent="0.25">
      <c r="A2281" s="91" t="s">
        <v>8210</v>
      </c>
      <c r="B2281" s="23" t="s">
        <v>559</v>
      </c>
      <c r="C2281" s="36" t="s">
        <v>3717</v>
      </c>
      <c r="D2281" s="88"/>
      <c r="E2281" s="89"/>
      <c r="F2281" s="35">
        <v>6628792.1399999997</v>
      </c>
      <c r="G2281" s="34"/>
      <c r="H2281" s="35">
        <v>6628792.1399999997</v>
      </c>
      <c r="I2281" s="34"/>
      <c r="J2281" s="38" t="s">
        <v>578</v>
      </c>
      <c r="K2281" s="34"/>
    </row>
    <row r="2282" spans="1:11" ht="98.25" x14ac:dyDescent="0.25">
      <c r="A2282" s="90" t="s">
        <v>8571</v>
      </c>
      <c r="B2282" s="23" t="s">
        <v>559</v>
      </c>
      <c r="C2282" s="36" t="s">
        <v>3718</v>
      </c>
      <c r="D2282" s="88"/>
      <c r="E2282" s="89"/>
      <c r="F2282" s="37">
        <v>6628792.1399999997</v>
      </c>
      <c r="G2282" s="34"/>
      <c r="H2282" s="37">
        <v>6628792.1399999997</v>
      </c>
      <c r="I2282" s="34"/>
      <c r="J2282" s="38" t="s">
        <v>578</v>
      </c>
      <c r="K2282" s="34"/>
    </row>
    <row r="2283" spans="1:11" ht="30" x14ac:dyDescent="0.25">
      <c r="A2283" s="91" t="s">
        <v>1227</v>
      </c>
      <c r="B2283" s="23" t="s">
        <v>559</v>
      </c>
      <c r="C2283" s="36" t="s">
        <v>3719</v>
      </c>
      <c r="D2283" s="88"/>
      <c r="E2283" s="89"/>
      <c r="F2283" s="37">
        <v>6628792.1399999997</v>
      </c>
      <c r="G2283" s="34"/>
      <c r="H2283" s="37">
        <v>6628792.1399999997</v>
      </c>
      <c r="I2283" s="34"/>
      <c r="J2283" s="38" t="s">
        <v>578</v>
      </c>
      <c r="K2283" s="34"/>
    </row>
    <row r="2284" spans="1:11" x14ac:dyDescent="0.25">
      <c r="A2284" s="91" t="s">
        <v>1848</v>
      </c>
      <c r="B2284" s="23" t="s">
        <v>559</v>
      </c>
      <c r="C2284" s="36" t="s">
        <v>3720</v>
      </c>
      <c r="D2284" s="88"/>
      <c r="E2284" s="89"/>
      <c r="F2284" s="37">
        <v>6628792.1399999997</v>
      </c>
      <c r="G2284" s="34"/>
      <c r="H2284" s="37">
        <v>6628792.1399999997</v>
      </c>
      <c r="I2284" s="34"/>
      <c r="J2284" s="38" t="s">
        <v>578</v>
      </c>
      <c r="K2284" s="34"/>
    </row>
    <row r="2285" spans="1:11" ht="30" x14ac:dyDescent="0.25">
      <c r="A2285" s="90" t="s">
        <v>1850</v>
      </c>
      <c r="B2285" s="23" t="s">
        <v>559</v>
      </c>
      <c r="C2285" s="36" t="s">
        <v>3721</v>
      </c>
      <c r="D2285" s="88"/>
      <c r="E2285" s="89"/>
      <c r="F2285" s="37">
        <v>6628792.1399999997</v>
      </c>
      <c r="G2285" s="34"/>
      <c r="H2285" s="37">
        <v>6628792.1399999997</v>
      </c>
      <c r="I2285" s="34"/>
      <c r="J2285" s="38" t="s">
        <v>578</v>
      </c>
      <c r="K2285" s="34"/>
    </row>
    <row r="2286" spans="1:11" ht="30" x14ac:dyDescent="0.25">
      <c r="A2286" s="91" t="s">
        <v>8211</v>
      </c>
      <c r="B2286" s="23" t="s">
        <v>559</v>
      </c>
      <c r="C2286" s="36" t="s">
        <v>3722</v>
      </c>
      <c r="D2286" s="88"/>
      <c r="E2286" s="89"/>
      <c r="F2286" s="37">
        <v>731921595.80999994</v>
      </c>
      <c r="G2286" s="34"/>
      <c r="H2286" s="37">
        <v>660045772.38999999</v>
      </c>
      <c r="I2286" s="34"/>
      <c r="J2286" s="38" t="s">
        <v>3723</v>
      </c>
      <c r="K2286" s="34"/>
    </row>
    <row r="2287" spans="1:11" ht="39.75" x14ac:dyDescent="0.25">
      <c r="A2287" s="91" t="s">
        <v>8212</v>
      </c>
      <c r="B2287" s="23" t="s">
        <v>559</v>
      </c>
      <c r="C2287" s="36" t="s">
        <v>3724</v>
      </c>
      <c r="D2287" s="88"/>
      <c r="E2287" s="89"/>
      <c r="F2287" s="35">
        <v>731921595.80999994</v>
      </c>
      <c r="G2287" s="34"/>
      <c r="H2287" s="35">
        <v>660045772.38999999</v>
      </c>
      <c r="I2287" s="34"/>
      <c r="J2287" s="38" t="s">
        <v>3723</v>
      </c>
      <c r="K2287" s="34"/>
    </row>
    <row r="2288" spans="1:11" ht="117.75" x14ac:dyDescent="0.25">
      <c r="A2288" s="90" t="s">
        <v>8572</v>
      </c>
      <c r="B2288" s="23" t="s">
        <v>559</v>
      </c>
      <c r="C2288" s="36" t="s">
        <v>3725</v>
      </c>
      <c r="D2288" s="88"/>
      <c r="E2288" s="89"/>
      <c r="F2288" s="37">
        <v>102061069.48999999</v>
      </c>
      <c r="G2288" s="34"/>
      <c r="H2288" s="37">
        <v>40685246.07</v>
      </c>
      <c r="I2288" s="34"/>
      <c r="J2288" s="38" t="s">
        <v>3726</v>
      </c>
      <c r="K2288" s="34"/>
    </row>
    <row r="2289" spans="1:11" ht="30" x14ac:dyDescent="0.25">
      <c r="A2289" s="91" t="s">
        <v>1227</v>
      </c>
      <c r="B2289" s="23" t="s">
        <v>559</v>
      </c>
      <c r="C2289" s="36" t="s">
        <v>3727</v>
      </c>
      <c r="D2289" s="88"/>
      <c r="E2289" s="89"/>
      <c r="F2289" s="37">
        <v>102061069.48999999</v>
      </c>
      <c r="G2289" s="34"/>
      <c r="H2289" s="37">
        <v>40685246.07</v>
      </c>
      <c r="I2289" s="34"/>
      <c r="J2289" s="38" t="s">
        <v>3726</v>
      </c>
      <c r="K2289" s="34"/>
    </row>
    <row r="2290" spans="1:11" x14ac:dyDescent="0.25">
      <c r="A2290" s="91" t="s">
        <v>1848</v>
      </c>
      <c r="B2290" s="23" t="s">
        <v>559</v>
      </c>
      <c r="C2290" s="36" t="s">
        <v>3728</v>
      </c>
      <c r="D2290" s="88"/>
      <c r="E2290" s="89"/>
      <c r="F2290" s="37">
        <v>102061069.48999999</v>
      </c>
      <c r="G2290" s="34"/>
      <c r="H2290" s="37">
        <v>40685246.07</v>
      </c>
      <c r="I2290" s="34"/>
      <c r="J2290" s="38" t="s">
        <v>3726</v>
      </c>
      <c r="K2290" s="34"/>
    </row>
    <row r="2291" spans="1:11" ht="30" x14ac:dyDescent="0.25">
      <c r="A2291" s="90" t="s">
        <v>1850</v>
      </c>
      <c r="B2291" s="23" t="s">
        <v>559</v>
      </c>
      <c r="C2291" s="36" t="s">
        <v>3729</v>
      </c>
      <c r="D2291" s="88"/>
      <c r="E2291" s="89"/>
      <c r="F2291" s="37">
        <v>102061069.48999999</v>
      </c>
      <c r="G2291" s="34"/>
      <c r="H2291" s="37">
        <v>40685246.07</v>
      </c>
      <c r="I2291" s="34"/>
      <c r="J2291" s="38" t="s">
        <v>3726</v>
      </c>
      <c r="K2291" s="34"/>
    </row>
    <row r="2292" spans="1:11" ht="127.5" x14ac:dyDescent="0.25">
      <c r="A2292" s="90" t="s">
        <v>8573</v>
      </c>
      <c r="B2292" s="23" t="s">
        <v>559</v>
      </c>
      <c r="C2292" s="36" t="s">
        <v>3730</v>
      </c>
      <c r="D2292" s="88"/>
      <c r="E2292" s="89"/>
      <c r="F2292" s="37">
        <v>629860526.32000005</v>
      </c>
      <c r="G2292" s="34"/>
      <c r="H2292" s="37">
        <v>619360526.32000005</v>
      </c>
      <c r="I2292" s="34"/>
      <c r="J2292" s="38" t="s">
        <v>3731</v>
      </c>
      <c r="K2292" s="34"/>
    </row>
    <row r="2293" spans="1:11" ht="30" x14ac:dyDescent="0.25">
      <c r="A2293" s="91" t="s">
        <v>1227</v>
      </c>
      <c r="B2293" s="23" t="s">
        <v>559</v>
      </c>
      <c r="C2293" s="36" t="s">
        <v>3732</v>
      </c>
      <c r="D2293" s="88"/>
      <c r="E2293" s="89"/>
      <c r="F2293" s="37">
        <v>629860526.32000005</v>
      </c>
      <c r="G2293" s="34"/>
      <c r="H2293" s="37">
        <v>619360526.32000005</v>
      </c>
      <c r="I2293" s="34"/>
      <c r="J2293" s="38" t="s">
        <v>3731</v>
      </c>
      <c r="K2293" s="34"/>
    </row>
    <row r="2294" spans="1:11" x14ac:dyDescent="0.25">
      <c r="A2294" s="91" t="s">
        <v>1848</v>
      </c>
      <c r="B2294" s="23" t="s">
        <v>559</v>
      </c>
      <c r="C2294" s="36" t="s">
        <v>3733</v>
      </c>
      <c r="D2294" s="88"/>
      <c r="E2294" s="89"/>
      <c r="F2294" s="37">
        <v>629860526.32000005</v>
      </c>
      <c r="G2294" s="34"/>
      <c r="H2294" s="37">
        <v>619360526.32000005</v>
      </c>
      <c r="I2294" s="34"/>
      <c r="J2294" s="38" t="s">
        <v>3731</v>
      </c>
      <c r="K2294" s="34"/>
    </row>
    <row r="2295" spans="1:11" ht="30" x14ac:dyDescent="0.25">
      <c r="A2295" s="90" t="s">
        <v>1850</v>
      </c>
      <c r="B2295" s="23" t="s">
        <v>559</v>
      </c>
      <c r="C2295" s="36" t="s">
        <v>3734</v>
      </c>
      <c r="D2295" s="88"/>
      <c r="E2295" s="89"/>
      <c r="F2295" s="37">
        <v>629860526.32000005</v>
      </c>
      <c r="G2295" s="34"/>
      <c r="H2295" s="37">
        <v>619360526.32000005</v>
      </c>
      <c r="I2295" s="34"/>
      <c r="J2295" s="38" t="s">
        <v>3731</v>
      </c>
      <c r="K2295" s="34"/>
    </row>
    <row r="2296" spans="1:11" ht="30" x14ac:dyDescent="0.25">
      <c r="A2296" s="91" t="s">
        <v>8214</v>
      </c>
      <c r="B2296" s="23" t="s">
        <v>559</v>
      </c>
      <c r="C2296" s="36" t="s">
        <v>3735</v>
      </c>
      <c r="D2296" s="88"/>
      <c r="E2296" s="89"/>
      <c r="F2296" s="37">
        <v>568707963.48000002</v>
      </c>
      <c r="G2296" s="34"/>
      <c r="H2296" s="37">
        <v>530528911.87</v>
      </c>
      <c r="I2296" s="34"/>
      <c r="J2296" s="38" t="s">
        <v>3736</v>
      </c>
      <c r="K2296" s="34"/>
    </row>
    <row r="2297" spans="1:11" ht="39.75" x14ac:dyDescent="0.25">
      <c r="A2297" s="91" t="s">
        <v>8215</v>
      </c>
      <c r="B2297" s="23" t="s">
        <v>559</v>
      </c>
      <c r="C2297" s="36" t="s">
        <v>3737</v>
      </c>
      <c r="D2297" s="88"/>
      <c r="E2297" s="89"/>
      <c r="F2297" s="35">
        <v>568707963.48000002</v>
      </c>
      <c r="G2297" s="34"/>
      <c r="H2297" s="35">
        <v>530528911.87</v>
      </c>
      <c r="I2297" s="34"/>
      <c r="J2297" s="38" t="s">
        <v>3736</v>
      </c>
      <c r="K2297" s="34"/>
    </row>
    <row r="2298" spans="1:11" ht="156.75" x14ac:dyDescent="0.25">
      <c r="A2298" s="90" t="s">
        <v>3738</v>
      </c>
      <c r="B2298" s="23" t="s">
        <v>559</v>
      </c>
      <c r="C2298" s="36" t="s">
        <v>3739</v>
      </c>
      <c r="D2298" s="88"/>
      <c r="E2298" s="89"/>
      <c r="F2298" s="37">
        <v>70172270</v>
      </c>
      <c r="G2298" s="34"/>
      <c r="H2298" s="37">
        <v>67514516</v>
      </c>
      <c r="I2298" s="34"/>
      <c r="J2298" s="38" t="s">
        <v>3740</v>
      </c>
      <c r="K2298" s="34"/>
    </row>
    <row r="2299" spans="1:11" x14ac:dyDescent="0.25">
      <c r="A2299" s="91" t="s">
        <v>1191</v>
      </c>
      <c r="B2299" s="23" t="s">
        <v>559</v>
      </c>
      <c r="C2299" s="36" t="s">
        <v>3741</v>
      </c>
      <c r="D2299" s="88"/>
      <c r="E2299" s="89"/>
      <c r="F2299" s="37">
        <v>70172270</v>
      </c>
      <c r="G2299" s="34"/>
      <c r="H2299" s="37">
        <v>67514516</v>
      </c>
      <c r="I2299" s="34"/>
      <c r="J2299" s="38" t="s">
        <v>3740</v>
      </c>
      <c r="K2299" s="34"/>
    </row>
    <row r="2300" spans="1:11" x14ac:dyDescent="0.25">
      <c r="A2300" s="91" t="s">
        <v>1193</v>
      </c>
      <c r="B2300" s="23" t="s">
        <v>559</v>
      </c>
      <c r="C2300" s="36" t="s">
        <v>3742</v>
      </c>
      <c r="D2300" s="88"/>
      <c r="E2300" s="89"/>
      <c r="F2300" s="37">
        <v>70172270</v>
      </c>
      <c r="G2300" s="34"/>
      <c r="H2300" s="37">
        <v>67514516</v>
      </c>
      <c r="I2300" s="34"/>
      <c r="J2300" s="38" t="s">
        <v>3740</v>
      </c>
      <c r="K2300" s="34"/>
    </row>
    <row r="2301" spans="1:11" ht="39.75" x14ac:dyDescent="0.25">
      <c r="A2301" s="90" t="s">
        <v>1195</v>
      </c>
      <c r="B2301" s="23" t="s">
        <v>559</v>
      </c>
      <c r="C2301" s="36" t="s">
        <v>3743</v>
      </c>
      <c r="D2301" s="88"/>
      <c r="E2301" s="89"/>
      <c r="F2301" s="37">
        <v>70172270</v>
      </c>
      <c r="G2301" s="34"/>
      <c r="H2301" s="37">
        <v>67514516</v>
      </c>
      <c r="I2301" s="34"/>
      <c r="J2301" s="38" t="s">
        <v>3740</v>
      </c>
      <c r="K2301" s="34"/>
    </row>
    <row r="2302" spans="1:11" ht="137.25" x14ac:dyDescent="0.25">
      <c r="A2302" s="90" t="s">
        <v>8574</v>
      </c>
      <c r="B2302" s="23" t="s">
        <v>559</v>
      </c>
      <c r="C2302" s="36" t="s">
        <v>3744</v>
      </c>
      <c r="D2302" s="88"/>
      <c r="E2302" s="89"/>
      <c r="F2302" s="37">
        <v>498535693.48000002</v>
      </c>
      <c r="G2302" s="34"/>
      <c r="H2302" s="37">
        <v>463014395.87</v>
      </c>
      <c r="I2302" s="34"/>
      <c r="J2302" s="38" t="s">
        <v>3745</v>
      </c>
      <c r="K2302" s="34"/>
    </row>
    <row r="2303" spans="1:11" x14ac:dyDescent="0.25">
      <c r="A2303" s="91" t="s">
        <v>1191</v>
      </c>
      <c r="B2303" s="23" t="s">
        <v>559</v>
      </c>
      <c r="C2303" s="36" t="s">
        <v>3746</v>
      </c>
      <c r="D2303" s="88"/>
      <c r="E2303" s="89"/>
      <c r="F2303" s="37">
        <v>498535693.48000002</v>
      </c>
      <c r="G2303" s="34"/>
      <c r="H2303" s="37">
        <v>463014395.87</v>
      </c>
      <c r="I2303" s="34"/>
      <c r="J2303" s="38" t="s">
        <v>3745</v>
      </c>
      <c r="K2303" s="34"/>
    </row>
    <row r="2304" spans="1:11" x14ac:dyDescent="0.25">
      <c r="A2304" s="91" t="s">
        <v>1193</v>
      </c>
      <c r="B2304" s="23" t="s">
        <v>559</v>
      </c>
      <c r="C2304" s="36" t="s">
        <v>3747</v>
      </c>
      <c r="D2304" s="88"/>
      <c r="E2304" s="89"/>
      <c r="F2304" s="37">
        <v>498535693.48000002</v>
      </c>
      <c r="G2304" s="34"/>
      <c r="H2304" s="37">
        <v>463014395.87</v>
      </c>
      <c r="I2304" s="34"/>
      <c r="J2304" s="38" t="s">
        <v>3745</v>
      </c>
      <c r="K2304" s="34"/>
    </row>
    <row r="2305" spans="1:11" ht="30" x14ac:dyDescent="0.25">
      <c r="A2305" s="90" t="s">
        <v>1400</v>
      </c>
      <c r="B2305" s="23" t="s">
        <v>559</v>
      </c>
      <c r="C2305" s="36" t="s">
        <v>3748</v>
      </c>
      <c r="D2305" s="88"/>
      <c r="E2305" s="89"/>
      <c r="F2305" s="37">
        <v>498535693.48000002</v>
      </c>
      <c r="G2305" s="34"/>
      <c r="H2305" s="37">
        <v>463014395.87</v>
      </c>
      <c r="I2305" s="34"/>
      <c r="J2305" s="38" t="s">
        <v>3745</v>
      </c>
      <c r="K2305" s="34"/>
    </row>
    <row r="2306" spans="1:11" ht="156.75" x14ac:dyDescent="0.25">
      <c r="A2306" s="90" t="s">
        <v>8575</v>
      </c>
      <c r="B2306" s="23" t="s">
        <v>559</v>
      </c>
      <c r="C2306" s="36" t="s">
        <v>3749</v>
      </c>
      <c r="D2306" s="88"/>
      <c r="E2306" s="89"/>
      <c r="F2306" s="37">
        <v>262311820</v>
      </c>
      <c r="G2306" s="34"/>
      <c r="H2306" s="37">
        <v>262311820</v>
      </c>
      <c r="I2306" s="34"/>
      <c r="J2306" s="38" t="s">
        <v>578</v>
      </c>
      <c r="K2306" s="34"/>
    </row>
    <row r="2307" spans="1:11" ht="30" x14ac:dyDescent="0.25">
      <c r="A2307" s="91" t="s">
        <v>1227</v>
      </c>
      <c r="B2307" s="23" t="s">
        <v>559</v>
      </c>
      <c r="C2307" s="36" t="s">
        <v>3750</v>
      </c>
      <c r="D2307" s="88"/>
      <c r="E2307" s="89"/>
      <c r="F2307" s="37">
        <v>262311820</v>
      </c>
      <c r="G2307" s="34"/>
      <c r="H2307" s="37">
        <v>262311820</v>
      </c>
      <c r="I2307" s="34"/>
      <c r="J2307" s="38" t="s">
        <v>578</v>
      </c>
      <c r="K2307" s="34"/>
    </row>
    <row r="2308" spans="1:11" x14ac:dyDescent="0.25">
      <c r="A2308" s="91" t="s">
        <v>1848</v>
      </c>
      <c r="B2308" s="23" t="s">
        <v>559</v>
      </c>
      <c r="C2308" s="36" t="s">
        <v>3751</v>
      </c>
      <c r="D2308" s="88"/>
      <c r="E2308" s="89"/>
      <c r="F2308" s="37">
        <v>262311820</v>
      </c>
      <c r="G2308" s="34"/>
      <c r="H2308" s="37">
        <v>262311820</v>
      </c>
      <c r="I2308" s="34"/>
      <c r="J2308" s="38" t="s">
        <v>578</v>
      </c>
      <c r="K2308" s="34"/>
    </row>
    <row r="2309" spans="1:11" ht="39.75" x14ac:dyDescent="0.25">
      <c r="A2309" s="90" t="s">
        <v>3125</v>
      </c>
      <c r="B2309" s="23" t="s">
        <v>559</v>
      </c>
      <c r="C2309" s="36" t="s">
        <v>3752</v>
      </c>
      <c r="D2309" s="88"/>
      <c r="E2309" s="89"/>
      <c r="F2309" s="37">
        <v>102311820</v>
      </c>
      <c r="G2309" s="34"/>
      <c r="H2309" s="37">
        <v>102311820</v>
      </c>
      <c r="I2309" s="34"/>
      <c r="J2309" s="38" t="s">
        <v>578</v>
      </c>
      <c r="K2309" s="34"/>
    </row>
    <row r="2310" spans="1:11" ht="30" x14ac:dyDescent="0.25">
      <c r="A2310" s="90" t="s">
        <v>1850</v>
      </c>
      <c r="B2310" s="23" t="s">
        <v>559</v>
      </c>
      <c r="C2310" s="36" t="s">
        <v>3753</v>
      </c>
      <c r="D2310" s="88"/>
      <c r="E2310" s="89"/>
      <c r="F2310" s="37">
        <v>160000000</v>
      </c>
      <c r="G2310" s="34"/>
      <c r="H2310" s="37">
        <v>160000000</v>
      </c>
      <c r="I2310" s="34"/>
      <c r="J2310" s="38" t="s">
        <v>578</v>
      </c>
      <c r="K2310" s="34"/>
    </row>
    <row r="2311" spans="1:11" ht="39.75" x14ac:dyDescent="0.25">
      <c r="A2311" s="91" t="s">
        <v>8222</v>
      </c>
      <c r="B2311" s="23" t="s">
        <v>559</v>
      </c>
      <c r="C2311" s="36" t="s">
        <v>3754</v>
      </c>
      <c r="D2311" s="88"/>
      <c r="E2311" s="89"/>
      <c r="F2311" s="35">
        <v>16018707</v>
      </c>
      <c r="G2311" s="34"/>
      <c r="H2311" s="35">
        <v>11953062</v>
      </c>
      <c r="I2311" s="34"/>
      <c r="J2311" s="38" t="s">
        <v>3755</v>
      </c>
      <c r="K2311" s="34"/>
    </row>
    <row r="2312" spans="1:11" ht="108" x14ac:dyDescent="0.25">
      <c r="A2312" s="90" t="s">
        <v>8576</v>
      </c>
      <c r="B2312" s="23" t="s">
        <v>559</v>
      </c>
      <c r="C2312" s="36" t="s">
        <v>3756</v>
      </c>
      <c r="D2312" s="88"/>
      <c r="E2312" s="89"/>
      <c r="F2312" s="37">
        <v>16018707</v>
      </c>
      <c r="G2312" s="34"/>
      <c r="H2312" s="37">
        <v>11953062</v>
      </c>
      <c r="I2312" s="34"/>
      <c r="J2312" s="38" t="s">
        <v>3755</v>
      </c>
      <c r="K2312" s="34"/>
    </row>
    <row r="2313" spans="1:11" ht="30" x14ac:dyDescent="0.25">
      <c r="A2313" s="91" t="s">
        <v>1227</v>
      </c>
      <c r="B2313" s="23" t="s">
        <v>559</v>
      </c>
      <c r="C2313" s="36" t="s">
        <v>3757</v>
      </c>
      <c r="D2313" s="88"/>
      <c r="E2313" s="89"/>
      <c r="F2313" s="37">
        <v>16018707</v>
      </c>
      <c r="G2313" s="34"/>
      <c r="H2313" s="37">
        <v>11953062</v>
      </c>
      <c r="I2313" s="34"/>
      <c r="J2313" s="38" t="s">
        <v>3755</v>
      </c>
      <c r="K2313" s="34"/>
    </row>
    <row r="2314" spans="1:11" x14ac:dyDescent="0.25">
      <c r="A2314" s="91" t="s">
        <v>1848</v>
      </c>
      <c r="B2314" s="23" t="s">
        <v>559</v>
      </c>
      <c r="C2314" s="36" t="s">
        <v>3758</v>
      </c>
      <c r="D2314" s="88"/>
      <c r="E2314" s="89"/>
      <c r="F2314" s="37">
        <v>16018707</v>
      </c>
      <c r="G2314" s="34"/>
      <c r="H2314" s="37">
        <v>11953062</v>
      </c>
      <c r="I2314" s="34"/>
      <c r="J2314" s="38" t="s">
        <v>3755</v>
      </c>
      <c r="K2314" s="34"/>
    </row>
    <row r="2315" spans="1:11" ht="39.75" x14ac:dyDescent="0.25">
      <c r="A2315" s="90" t="s">
        <v>3125</v>
      </c>
      <c r="B2315" s="23" t="s">
        <v>559</v>
      </c>
      <c r="C2315" s="36" t="s">
        <v>3759</v>
      </c>
      <c r="D2315" s="88"/>
      <c r="E2315" s="89"/>
      <c r="F2315" s="37">
        <v>16018707</v>
      </c>
      <c r="G2315" s="34"/>
      <c r="H2315" s="37">
        <v>11953062</v>
      </c>
      <c r="I2315" s="34"/>
      <c r="J2315" s="38" t="s">
        <v>3755</v>
      </c>
      <c r="K2315" s="34"/>
    </row>
    <row r="2316" spans="1:11" ht="49.5" x14ac:dyDescent="0.25">
      <c r="A2316" s="90" t="s">
        <v>8224</v>
      </c>
      <c r="B2316" s="23" t="s">
        <v>559</v>
      </c>
      <c r="C2316" s="36" t="s">
        <v>3760</v>
      </c>
      <c r="D2316" s="88"/>
      <c r="E2316" s="89"/>
      <c r="F2316" s="37">
        <v>602682030</v>
      </c>
      <c r="G2316" s="34"/>
      <c r="H2316" s="37">
        <v>588296465.70000005</v>
      </c>
      <c r="I2316" s="34"/>
      <c r="J2316" s="38" t="s">
        <v>3761</v>
      </c>
      <c r="K2316" s="34"/>
    </row>
    <row r="2317" spans="1:11" ht="20.25" x14ac:dyDescent="0.25">
      <c r="A2317" s="91" t="s">
        <v>8246</v>
      </c>
      <c r="B2317" s="23" t="s">
        <v>559</v>
      </c>
      <c r="C2317" s="36" t="s">
        <v>3762</v>
      </c>
      <c r="D2317" s="88"/>
      <c r="E2317" s="89"/>
      <c r="F2317" s="37">
        <v>602682030</v>
      </c>
      <c r="G2317" s="34"/>
      <c r="H2317" s="37">
        <v>588296465.70000005</v>
      </c>
      <c r="I2317" s="34"/>
      <c r="J2317" s="38" t="s">
        <v>3761</v>
      </c>
      <c r="K2317" s="34"/>
    </row>
    <row r="2318" spans="1:11" ht="69" x14ac:dyDescent="0.25">
      <c r="A2318" s="91" t="s">
        <v>8247</v>
      </c>
      <c r="B2318" s="23" t="s">
        <v>559</v>
      </c>
      <c r="C2318" s="36" t="s">
        <v>3763</v>
      </c>
      <c r="D2318" s="88"/>
      <c r="E2318" s="89"/>
      <c r="F2318" s="35">
        <v>3260000</v>
      </c>
      <c r="G2318" s="34"/>
      <c r="H2318" s="35">
        <v>3260000</v>
      </c>
      <c r="I2318" s="34"/>
      <c r="J2318" s="38" t="s">
        <v>578</v>
      </c>
      <c r="K2318" s="34"/>
    </row>
    <row r="2319" spans="1:11" ht="186.75" customHeight="1" x14ac:dyDescent="0.25">
      <c r="A2319" s="90" t="s">
        <v>8577</v>
      </c>
      <c r="B2319" s="23" t="s">
        <v>559</v>
      </c>
      <c r="C2319" s="36" t="s">
        <v>3764</v>
      </c>
      <c r="D2319" s="88"/>
      <c r="E2319" s="89"/>
      <c r="F2319" s="37">
        <v>3260000</v>
      </c>
      <c r="G2319" s="34"/>
      <c r="H2319" s="37">
        <v>3260000</v>
      </c>
      <c r="I2319" s="34"/>
      <c r="J2319" s="38" t="s">
        <v>578</v>
      </c>
      <c r="K2319" s="34"/>
    </row>
    <row r="2320" spans="1:11" ht="30" x14ac:dyDescent="0.25">
      <c r="A2320" s="91" t="s">
        <v>987</v>
      </c>
      <c r="B2320" s="23" t="s">
        <v>559</v>
      </c>
      <c r="C2320" s="36" t="s">
        <v>3765</v>
      </c>
      <c r="D2320" s="88"/>
      <c r="E2320" s="89"/>
      <c r="F2320" s="37">
        <v>3260000</v>
      </c>
      <c r="G2320" s="34"/>
      <c r="H2320" s="37">
        <v>3260000</v>
      </c>
      <c r="I2320" s="34"/>
      <c r="J2320" s="38" t="s">
        <v>578</v>
      </c>
      <c r="K2320" s="34"/>
    </row>
    <row r="2321" spans="1:11" ht="30" x14ac:dyDescent="0.25">
      <c r="A2321" s="91" t="s">
        <v>1138</v>
      </c>
      <c r="B2321" s="23" t="s">
        <v>559</v>
      </c>
      <c r="C2321" s="36" t="s">
        <v>3766</v>
      </c>
      <c r="D2321" s="88"/>
      <c r="E2321" s="89"/>
      <c r="F2321" s="37">
        <v>3260000</v>
      </c>
      <c r="G2321" s="34"/>
      <c r="H2321" s="37">
        <v>3260000</v>
      </c>
      <c r="I2321" s="34"/>
      <c r="J2321" s="38" t="s">
        <v>578</v>
      </c>
      <c r="K2321" s="34"/>
    </row>
    <row r="2322" spans="1:11" ht="69" x14ac:dyDescent="0.25">
      <c r="A2322" s="90" t="s">
        <v>1140</v>
      </c>
      <c r="B2322" s="23" t="s">
        <v>559</v>
      </c>
      <c r="C2322" s="36" t="s">
        <v>3767</v>
      </c>
      <c r="D2322" s="88"/>
      <c r="E2322" s="89"/>
      <c r="F2322" s="37">
        <v>3260000</v>
      </c>
      <c r="G2322" s="34"/>
      <c r="H2322" s="37">
        <v>3260000</v>
      </c>
      <c r="I2322" s="34"/>
      <c r="J2322" s="38" t="s">
        <v>578</v>
      </c>
      <c r="K2322" s="34"/>
    </row>
    <row r="2323" spans="1:11" ht="156.75" x14ac:dyDescent="0.25">
      <c r="A2323" s="90" t="s">
        <v>3768</v>
      </c>
      <c r="B2323" s="23" t="s">
        <v>559</v>
      </c>
      <c r="C2323" s="36" t="s">
        <v>3769</v>
      </c>
      <c r="D2323" s="88"/>
      <c r="E2323" s="89"/>
      <c r="F2323" s="37">
        <v>107800030</v>
      </c>
      <c r="G2323" s="34"/>
      <c r="H2323" s="37">
        <v>107800030</v>
      </c>
      <c r="I2323" s="34"/>
      <c r="J2323" s="38" t="s">
        <v>578</v>
      </c>
      <c r="K2323" s="34"/>
    </row>
    <row r="2324" spans="1:11" ht="30" x14ac:dyDescent="0.25">
      <c r="A2324" s="91" t="s">
        <v>987</v>
      </c>
      <c r="B2324" s="23" t="s">
        <v>559</v>
      </c>
      <c r="C2324" s="36" t="s">
        <v>3770</v>
      </c>
      <c r="D2324" s="88"/>
      <c r="E2324" s="89"/>
      <c r="F2324" s="37">
        <v>107800030</v>
      </c>
      <c r="G2324" s="34"/>
      <c r="H2324" s="37">
        <v>107800030</v>
      </c>
      <c r="I2324" s="34"/>
      <c r="J2324" s="38" t="s">
        <v>578</v>
      </c>
      <c r="K2324" s="34"/>
    </row>
    <row r="2325" spans="1:11" ht="30" x14ac:dyDescent="0.25">
      <c r="A2325" s="91" t="s">
        <v>1138</v>
      </c>
      <c r="B2325" s="23" t="s">
        <v>559</v>
      </c>
      <c r="C2325" s="36" t="s">
        <v>3771</v>
      </c>
      <c r="D2325" s="88"/>
      <c r="E2325" s="89"/>
      <c r="F2325" s="37">
        <v>107800030</v>
      </c>
      <c r="G2325" s="34"/>
      <c r="H2325" s="37">
        <v>107800030</v>
      </c>
      <c r="I2325" s="34"/>
      <c r="J2325" s="38" t="s">
        <v>578</v>
      </c>
      <c r="K2325" s="34"/>
    </row>
    <row r="2326" spans="1:11" ht="69" x14ac:dyDescent="0.25">
      <c r="A2326" s="90" t="s">
        <v>1140</v>
      </c>
      <c r="B2326" s="23" t="s">
        <v>559</v>
      </c>
      <c r="C2326" s="36" t="s">
        <v>3772</v>
      </c>
      <c r="D2326" s="88"/>
      <c r="E2326" s="89"/>
      <c r="F2326" s="37">
        <v>107800030</v>
      </c>
      <c r="G2326" s="34"/>
      <c r="H2326" s="37">
        <v>107800030</v>
      </c>
      <c r="I2326" s="34"/>
      <c r="J2326" s="38" t="s">
        <v>578</v>
      </c>
      <c r="K2326" s="34"/>
    </row>
    <row r="2327" spans="1:11" ht="205.5" x14ac:dyDescent="0.25">
      <c r="A2327" s="90" t="s">
        <v>8578</v>
      </c>
      <c r="B2327" s="23" t="s">
        <v>559</v>
      </c>
      <c r="C2327" s="36" t="s">
        <v>3773</v>
      </c>
      <c r="D2327" s="88"/>
      <c r="E2327" s="89"/>
      <c r="F2327" s="37">
        <v>486622000</v>
      </c>
      <c r="G2327" s="34"/>
      <c r="H2327" s="37">
        <v>472236435.69999999</v>
      </c>
      <c r="I2327" s="34"/>
      <c r="J2327" s="38" t="s">
        <v>3761</v>
      </c>
      <c r="K2327" s="34"/>
    </row>
    <row r="2328" spans="1:11" ht="30" x14ac:dyDescent="0.25">
      <c r="A2328" s="91" t="s">
        <v>987</v>
      </c>
      <c r="B2328" s="23" t="s">
        <v>559</v>
      </c>
      <c r="C2328" s="36" t="s">
        <v>3774</v>
      </c>
      <c r="D2328" s="88"/>
      <c r="E2328" s="89"/>
      <c r="F2328" s="37">
        <v>485944786.95999998</v>
      </c>
      <c r="G2328" s="34"/>
      <c r="H2328" s="37">
        <v>471559222.66000003</v>
      </c>
      <c r="I2328" s="34"/>
      <c r="J2328" s="38" t="s">
        <v>3761</v>
      </c>
      <c r="K2328" s="34"/>
    </row>
    <row r="2329" spans="1:11" ht="30" x14ac:dyDescent="0.25">
      <c r="A2329" s="91" t="s">
        <v>1138</v>
      </c>
      <c r="B2329" s="23" t="s">
        <v>559</v>
      </c>
      <c r="C2329" s="36" t="s">
        <v>3775</v>
      </c>
      <c r="D2329" s="88"/>
      <c r="E2329" s="89"/>
      <c r="F2329" s="37">
        <v>485944786.95999998</v>
      </c>
      <c r="G2329" s="34"/>
      <c r="H2329" s="37">
        <v>471559222.66000003</v>
      </c>
      <c r="I2329" s="34"/>
      <c r="J2329" s="38" t="s">
        <v>3761</v>
      </c>
      <c r="K2329" s="34"/>
    </row>
    <row r="2330" spans="1:11" ht="69" x14ac:dyDescent="0.25">
      <c r="A2330" s="90" t="s">
        <v>1140</v>
      </c>
      <c r="B2330" s="23" t="s">
        <v>559</v>
      </c>
      <c r="C2330" s="36" t="s">
        <v>3776</v>
      </c>
      <c r="D2330" s="88"/>
      <c r="E2330" s="89"/>
      <c r="F2330" s="37">
        <v>485944786.95999998</v>
      </c>
      <c r="G2330" s="34"/>
      <c r="H2330" s="37">
        <v>471559222.66000003</v>
      </c>
      <c r="I2330" s="34"/>
      <c r="J2330" s="38" t="s">
        <v>3761</v>
      </c>
      <c r="K2330" s="34"/>
    </row>
    <row r="2331" spans="1:11" x14ac:dyDescent="0.25">
      <c r="A2331" s="91" t="s">
        <v>610</v>
      </c>
      <c r="B2331" s="23" t="s">
        <v>559</v>
      </c>
      <c r="C2331" s="36" t="s">
        <v>3777</v>
      </c>
      <c r="D2331" s="88"/>
      <c r="E2331" s="89"/>
      <c r="F2331" s="37">
        <v>677213.04</v>
      </c>
      <c r="G2331" s="34"/>
      <c r="H2331" s="37">
        <v>677213.04</v>
      </c>
      <c r="I2331" s="34"/>
      <c r="J2331" s="38" t="s">
        <v>578</v>
      </c>
      <c r="K2331" s="34"/>
    </row>
    <row r="2332" spans="1:11" ht="39" customHeight="1" x14ac:dyDescent="0.25">
      <c r="A2332" s="91" t="s">
        <v>1129</v>
      </c>
      <c r="B2332" s="23" t="s">
        <v>559</v>
      </c>
      <c r="C2332" s="36" t="s">
        <v>3778</v>
      </c>
      <c r="D2332" s="88"/>
      <c r="E2332" s="89"/>
      <c r="F2332" s="37">
        <v>677213.04</v>
      </c>
      <c r="G2332" s="34"/>
      <c r="H2332" s="37">
        <v>677213.04</v>
      </c>
      <c r="I2332" s="34"/>
      <c r="J2332" s="38" t="s">
        <v>578</v>
      </c>
      <c r="K2332" s="34"/>
    </row>
    <row r="2333" spans="1:11" ht="88.5" x14ac:dyDescent="0.25">
      <c r="A2333" s="90" t="s">
        <v>1133</v>
      </c>
      <c r="B2333" s="23" t="s">
        <v>559</v>
      </c>
      <c r="C2333" s="36" t="s">
        <v>3779</v>
      </c>
      <c r="D2333" s="88"/>
      <c r="E2333" s="89"/>
      <c r="F2333" s="37">
        <v>677213.04</v>
      </c>
      <c r="G2333" s="34"/>
      <c r="H2333" s="37">
        <v>677213.04</v>
      </c>
      <c r="I2333" s="34"/>
      <c r="J2333" s="38" t="s">
        <v>578</v>
      </c>
      <c r="K2333" s="34"/>
    </row>
    <row r="2334" spans="1:11" ht="176.25" x14ac:dyDescent="0.25">
      <c r="A2334" s="90" t="s">
        <v>3780</v>
      </c>
      <c r="B2334" s="23" t="s">
        <v>559</v>
      </c>
      <c r="C2334" s="36" t="s">
        <v>3781</v>
      </c>
      <c r="D2334" s="88"/>
      <c r="E2334" s="89"/>
      <c r="F2334" s="37">
        <v>5000000</v>
      </c>
      <c r="G2334" s="34"/>
      <c r="H2334" s="37">
        <v>5000000</v>
      </c>
      <c r="I2334" s="34"/>
      <c r="J2334" s="38" t="s">
        <v>578</v>
      </c>
      <c r="K2334" s="34"/>
    </row>
    <row r="2335" spans="1:11" ht="22.5" customHeight="1" x14ac:dyDescent="0.25">
      <c r="A2335" s="91" t="s">
        <v>599</v>
      </c>
      <c r="B2335" s="23" t="s">
        <v>559</v>
      </c>
      <c r="C2335" s="36" t="s">
        <v>3782</v>
      </c>
      <c r="D2335" s="88"/>
      <c r="E2335" s="89"/>
      <c r="F2335" s="37">
        <v>5000000</v>
      </c>
      <c r="G2335" s="34"/>
      <c r="H2335" s="37">
        <v>5000000</v>
      </c>
      <c r="I2335" s="34"/>
      <c r="J2335" s="38" t="s">
        <v>578</v>
      </c>
      <c r="K2335" s="34"/>
    </row>
    <row r="2336" spans="1:11" ht="30" x14ac:dyDescent="0.25">
      <c r="A2336" s="91" t="s">
        <v>602</v>
      </c>
      <c r="B2336" s="23" t="s">
        <v>559</v>
      </c>
      <c r="C2336" s="36" t="s">
        <v>3783</v>
      </c>
      <c r="D2336" s="88"/>
      <c r="E2336" s="89"/>
      <c r="F2336" s="37">
        <v>5000000</v>
      </c>
      <c r="G2336" s="34"/>
      <c r="H2336" s="37">
        <v>5000000</v>
      </c>
      <c r="I2336" s="34"/>
      <c r="J2336" s="38" t="s">
        <v>578</v>
      </c>
      <c r="K2336" s="34"/>
    </row>
    <row r="2337" spans="1:11" x14ac:dyDescent="0.25">
      <c r="A2337" s="90" t="s">
        <v>607</v>
      </c>
      <c r="B2337" s="23" t="s">
        <v>559</v>
      </c>
      <c r="C2337" s="36" t="s">
        <v>3784</v>
      </c>
      <c r="D2337" s="88"/>
      <c r="E2337" s="89"/>
      <c r="F2337" s="37">
        <v>5000000</v>
      </c>
      <c r="G2337" s="34"/>
      <c r="H2337" s="37">
        <v>5000000</v>
      </c>
      <c r="I2337" s="34"/>
      <c r="J2337" s="38" t="s">
        <v>578</v>
      </c>
      <c r="K2337" s="34"/>
    </row>
    <row r="2338" spans="1:11" ht="39" customHeight="1" x14ac:dyDescent="0.25">
      <c r="A2338" s="90" t="s">
        <v>8269</v>
      </c>
      <c r="B2338" s="23" t="s">
        <v>559</v>
      </c>
      <c r="C2338" s="36" t="s">
        <v>3785</v>
      </c>
      <c r="D2338" s="88"/>
      <c r="E2338" s="89"/>
      <c r="F2338" s="37">
        <v>1928743.54</v>
      </c>
      <c r="G2338" s="34"/>
      <c r="H2338" s="37">
        <v>1451916.47</v>
      </c>
      <c r="I2338" s="34"/>
      <c r="J2338" s="38" t="s">
        <v>3786</v>
      </c>
      <c r="K2338" s="34"/>
    </row>
    <row r="2339" spans="1:11" ht="20.25" x14ac:dyDescent="0.25">
      <c r="A2339" s="91" t="s">
        <v>1211</v>
      </c>
      <c r="B2339" s="23" t="s">
        <v>559</v>
      </c>
      <c r="C2339" s="36" t="s">
        <v>3787</v>
      </c>
      <c r="D2339" s="88"/>
      <c r="E2339" s="89"/>
      <c r="F2339" s="37">
        <v>1928743.54</v>
      </c>
      <c r="G2339" s="34"/>
      <c r="H2339" s="37">
        <v>1451916.47</v>
      </c>
      <c r="I2339" s="34"/>
      <c r="J2339" s="38" t="s">
        <v>3786</v>
      </c>
      <c r="K2339" s="34"/>
    </row>
    <row r="2340" spans="1:11" ht="20.25" x14ac:dyDescent="0.25">
      <c r="A2340" s="91" t="s">
        <v>8271</v>
      </c>
      <c r="B2340" s="23" t="s">
        <v>559</v>
      </c>
      <c r="C2340" s="36" t="s">
        <v>3788</v>
      </c>
      <c r="D2340" s="88"/>
      <c r="E2340" s="89"/>
      <c r="F2340" s="35">
        <v>1928743.54</v>
      </c>
      <c r="G2340" s="34"/>
      <c r="H2340" s="35">
        <v>1451916.47</v>
      </c>
      <c r="I2340" s="34"/>
      <c r="J2340" s="38" t="s">
        <v>3786</v>
      </c>
      <c r="K2340" s="34"/>
    </row>
    <row r="2341" spans="1:11" ht="127.5" x14ac:dyDescent="0.25">
      <c r="A2341" s="90" t="s">
        <v>8579</v>
      </c>
      <c r="B2341" s="23" t="s">
        <v>559</v>
      </c>
      <c r="C2341" s="36" t="s">
        <v>3789</v>
      </c>
      <c r="D2341" s="88"/>
      <c r="E2341" s="89"/>
      <c r="F2341" s="37">
        <v>1928743.54</v>
      </c>
      <c r="G2341" s="34"/>
      <c r="H2341" s="37">
        <v>1451916.47</v>
      </c>
      <c r="I2341" s="34"/>
      <c r="J2341" s="38" t="s">
        <v>3786</v>
      </c>
      <c r="K2341" s="34"/>
    </row>
    <row r="2342" spans="1:11" ht="30" x14ac:dyDescent="0.25">
      <c r="A2342" s="91" t="s">
        <v>599</v>
      </c>
      <c r="B2342" s="23" t="s">
        <v>559</v>
      </c>
      <c r="C2342" s="36" t="s">
        <v>3790</v>
      </c>
      <c r="D2342" s="88"/>
      <c r="E2342" s="89"/>
      <c r="F2342" s="37">
        <v>999100</v>
      </c>
      <c r="G2342" s="34"/>
      <c r="H2342" s="37">
        <v>522272.93</v>
      </c>
      <c r="I2342" s="34"/>
      <c r="J2342" s="38" t="s">
        <v>3786</v>
      </c>
      <c r="K2342" s="34"/>
    </row>
    <row r="2343" spans="1:11" ht="30" x14ac:dyDescent="0.25">
      <c r="A2343" s="91" t="s">
        <v>602</v>
      </c>
      <c r="B2343" s="23" t="s">
        <v>559</v>
      </c>
      <c r="C2343" s="36" t="s">
        <v>3791</v>
      </c>
      <c r="D2343" s="88"/>
      <c r="E2343" s="89"/>
      <c r="F2343" s="37">
        <v>999100</v>
      </c>
      <c r="G2343" s="34"/>
      <c r="H2343" s="37">
        <v>522272.93</v>
      </c>
      <c r="I2343" s="34"/>
      <c r="J2343" s="38" t="s">
        <v>3786</v>
      </c>
      <c r="K2343" s="34"/>
    </row>
    <row r="2344" spans="1:11" x14ac:dyDescent="0.25">
      <c r="A2344" s="90" t="s">
        <v>607</v>
      </c>
      <c r="B2344" s="23" t="s">
        <v>559</v>
      </c>
      <c r="C2344" s="36" t="s">
        <v>3792</v>
      </c>
      <c r="D2344" s="88"/>
      <c r="E2344" s="89"/>
      <c r="F2344" s="37">
        <v>999100</v>
      </c>
      <c r="G2344" s="34"/>
      <c r="H2344" s="37">
        <v>522272.93</v>
      </c>
      <c r="I2344" s="34"/>
      <c r="J2344" s="38" t="s">
        <v>3786</v>
      </c>
      <c r="K2344" s="34"/>
    </row>
    <row r="2345" spans="1:11" x14ac:dyDescent="0.25">
      <c r="A2345" s="91" t="s">
        <v>610</v>
      </c>
      <c r="B2345" s="23" t="s">
        <v>559</v>
      </c>
      <c r="C2345" s="36" t="s">
        <v>3793</v>
      </c>
      <c r="D2345" s="88"/>
      <c r="E2345" s="89"/>
      <c r="F2345" s="37">
        <v>929643.54</v>
      </c>
      <c r="G2345" s="34"/>
      <c r="H2345" s="37">
        <v>929643.54</v>
      </c>
      <c r="I2345" s="34"/>
      <c r="J2345" s="38" t="s">
        <v>578</v>
      </c>
      <c r="K2345" s="34"/>
    </row>
    <row r="2346" spans="1:11" ht="42" customHeight="1" x14ac:dyDescent="0.25">
      <c r="A2346" s="91" t="s">
        <v>1129</v>
      </c>
      <c r="B2346" s="23" t="s">
        <v>559</v>
      </c>
      <c r="C2346" s="36" t="s">
        <v>3794</v>
      </c>
      <c r="D2346" s="88"/>
      <c r="E2346" s="89"/>
      <c r="F2346" s="37">
        <v>929643.54</v>
      </c>
      <c r="G2346" s="34"/>
      <c r="H2346" s="37">
        <v>929643.54</v>
      </c>
      <c r="I2346" s="34"/>
      <c r="J2346" s="38" t="s">
        <v>578</v>
      </c>
      <c r="K2346" s="34"/>
    </row>
    <row r="2347" spans="1:11" ht="49.5" x14ac:dyDescent="0.25">
      <c r="A2347" s="90" t="s">
        <v>1131</v>
      </c>
      <c r="B2347" s="23" t="s">
        <v>559</v>
      </c>
      <c r="C2347" s="36" t="s">
        <v>3795</v>
      </c>
      <c r="D2347" s="88"/>
      <c r="E2347" s="89"/>
      <c r="F2347" s="37">
        <v>929643.54</v>
      </c>
      <c r="G2347" s="34"/>
      <c r="H2347" s="37">
        <v>929643.54</v>
      </c>
      <c r="I2347" s="34"/>
      <c r="J2347" s="38" t="s">
        <v>578</v>
      </c>
      <c r="K2347" s="34"/>
    </row>
    <row r="2348" spans="1:11" ht="39.75" x14ac:dyDescent="0.25">
      <c r="A2348" s="90" t="s">
        <v>8398</v>
      </c>
      <c r="B2348" s="23" t="s">
        <v>559</v>
      </c>
      <c r="C2348" s="36" t="s">
        <v>3796</v>
      </c>
      <c r="D2348" s="88"/>
      <c r="E2348" s="89"/>
      <c r="F2348" s="37">
        <v>304856859.81999999</v>
      </c>
      <c r="G2348" s="34"/>
      <c r="H2348" s="37">
        <v>233946739.63</v>
      </c>
      <c r="I2348" s="34"/>
      <c r="J2348" s="38" t="s">
        <v>3797</v>
      </c>
      <c r="K2348" s="34"/>
    </row>
    <row r="2349" spans="1:11" ht="30" x14ac:dyDescent="0.25">
      <c r="A2349" s="91" t="s">
        <v>8399</v>
      </c>
      <c r="B2349" s="23" t="s">
        <v>559</v>
      </c>
      <c r="C2349" s="36" t="s">
        <v>3798</v>
      </c>
      <c r="D2349" s="88"/>
      <c r="E2349" s="89"/>
      <c r="F2349" s="37">
        <v>304856859.81999999</v>
      </c>
      <c r="G2349" s="34"/>
      <c r="H2349" s="37">
        <v>233946739.63</v>
      </c>
      <c r="I2349" s="34"/>
      <c r="J2349" s="38" t="s">
        <v>3797</v>
      </c>
      <c r="K2349" s="34"/>
    </row>
    <row r="2350" spans="1:11" ht="49.5" x14ac:dyDescent="0.25">
      <c r="A2350" s="91" t="s">
        <v>8400</v>
      </c>
      <c r="B2350" s="23" t="s">
        <v>559</v>
      </c>
      <c r="C2350" s="36" t="s">
        <v>3799</v>
      </c>
      <c r="D2350" s="88"/>
      <c r="E2350" s="89"/>
      <c r="F2350" s="35">
        <v>182361929.78999999</v>
      </c>
      <c r="G2350" s="34"/>
      <c r="H2350" s="35">
        <v>144098339.59999999</v>
      </c>
      <c r="I2350" s="34"/>
      <c r="J2350" s="38" t="s">
        <v>3800</v>
      </c>
      <c r="K2350" s="34"/>
    </row>
    <row r="2351" spans="1:11" ht="147" x14ac:dyDescent="0.25">
      <c r="A2351" s="90" t="s">
        <v>8580</v>
      </c>
      <c r="B2351" s="23" t="s">
        <v>559</v>
      </c>
      <c r="C2351" s="36" t="s">
        <v>3801</v>
      </c>
      <c r="D2351" s="88"/>
      <c r="E2351" s="89"/>
      <c r="F2351" s="37">
        <v>182361929.78999999</v>
      </c>
      <c r="G2351" s="34"/>
      <c r="H2351" s="37">
        <v>144098339.59999999</v>
      </c>
      <c r="I2351" s="34"/>
      <c r="J2351" s="38" t="s">
        <v>3800</v>
      </c>
      <c r="K2351" s="34"/>
    </row>
    <row r="2352" spans="1:11" x14ac:dyDescent="0.25">
      <c r="A2352" s="91" t="s">
        <v>1191</v>
      </c>
      <c r="B2352" s="23" t="s">
        <v>559</v>
      </c>
      <c r="C2352" s="36" t="s">
        <v>3802</v>
      </c>
      <c r="D2352" s="88"/>
      <c r="E2352" s="89"/>
      <c r="F2352" s="37">
        <v>182361929.78999999</v>
      </c>
      <c r="G2352" s="34"/>
      <c r="H2352" s="37">
        <v>144098339.59999999</v>
      </c>
      <c r="I2352" s="34"/>
      <c r="J2352" s="38" t="s">
        <v>3800</v>
      </c>
      <c r="K2352" s="34"/>
    </row>
    <row r="2353" spans="1:11" x14ac:dyDescent="0.25">
      <c r="A2353" s="91" t="s">
        <v>1193</v>
      </c>
      <c r="B2353" s="23" t="s">
        <v>559</v>
      </c>
      <c r="C2353" s="36" t="s">
        <v>3803</v>
      </c>
      <c r="D2353" s="88"/>
      <c r="E2353" s="89"/>
      <c r="F2353" s="37">
        <v>182361929.78999999</v>
      </c>
      <c r="G2353" s="34"/>
      <c r="H2353" s="37">
        <v>144098339.59999999</v>
      </c>
      <c r="I2353" s="34"/>
      <c r="J2353" s="38" t="s">
        <v>3800</v>
      </c>
      <c r="K2353" s="34"/>
    </row>
    <row r="2354" spans="1:11" ht="30" x14ac:dyDescent="0.25">
      <c r="A2354" s="90" t="s">
        <v>1400</v>
      </c>
      <c r="B2354" s="23" t="s">
        <v>559</v>
      </c>
      <c r="C2354" s="36" t="s">
        <v>3804</v>
      </c>
      <c r="D2354" s="88"/>
      <c r="E2354" s="89"/>
      <c r="F2354" s="37">
        <v>182361929.78999999</v>
      </c>
      <c r="G2354" s="34"/>
      <c r="H2354" s="37">
        <v>144098339.59999999</v>
      </c>
      <c r="I2354" s="34"/>
      <c r="J2354" s="38" t="s">
        <v>3800</v>
      </c>
      <c r="K2354" s="34"/>
    </row>
    <row r="2355" spans="1:11" ht="49.5" x14ac:dyDescent="0.25">
      <c r="A2355" s="91" t="s">
        <v>8401</v>
      </c>
      <c r="B2355" s="23" t="s">
        <v>559</v>
      </c>
      <c r="C2355" s="36" t="s">
        <v>3805</v>
      </c>
      <c r="D2355" s="88"/>
      <c r="E2355" s="89"/>
      <c r="F2355" s="35">
        <v>119719098.22</v>
      </c>
      <c r="G2355" s="34"/>
      <c r="H2355" s="35">
        <v>87072568.219999999</v>
      </c>
      <c r="I2355" s="34"/>
      <c r="J2355" s="38" t="s">
        <v>3806</v>
      </c>
      <c r="K2355" s="34"/>
    </row>
    <row r="2356" spans="1:11" ht="147" x14ac:dyDescent="0.25">
      <c r="A2356" s="90" t="s">
        <v>3807</v>
      </c>
      <c r="B2356" s="23" t="s">
        <v>559</v>
      </c>
      <c r="C2356" s="36" t="s">
        <v>3808</v>
      </c>
      <c r="D2356" s="88"/>
      <c r="E2356" s="89"/>
      <c r="F2356" s="37">
        <v>119719098.22</v>
      </c>
      <c r="G2356" s="34"/>
      <c r="H2356" s="37">
        <v>87072568.219999999</v>
      </c>
      <c r="I2356" s="34"/>
      <c r="J2356" s="38" t="s">
        <v>3806</v>
      </c>
      <c r="K2356" s="34"/>
    </row>
    <row r="2357" spans="1:11" x14ac:dyDescent="0.25">
      <c r="A2357" s="91" t="s">
        <v>1191</v>
      </c>
      <c r="B2357" s="23" t="s">
        <v>559</v>
      </c>
      <c r="C2357" s="36" t="s">
        <v>3809</v>
      </c>
      <c r="D2357" s="88"/>
      <c r="E2357" s="89"/>
      <c r="F2357" s="37">
        <v>119719098.22</v>
      </c>
      <c r="G2357" s="34"/>
      <c r="H2357" s="37">
        <v>87072568.219999999</v>
      </c>
      <c r="I2357" s="34"/>
      <c r="J2357" s="38" t="s">
        <v>3806</v>
      </c>
      <c r="K2357" s="34"/>
    </row>
    <row r="2358" spans="1:11" x14ac:dyDescent="0.25">
      <c r="A2358" s="91" t="s">
        <v>1193</v>
      </c>
      <c r="B2358" s="23" t="s">
        <v>559</v>
      </c>
      <c r="C2358" s="36" t="s">
        <v>3810</v>
      </c>
      <c r="D2358" s="88"/>
      <c r="E2358" s="89"/>
      <c r="F2358" s="37">
        <v>119719098.22</v>
      </c>
      <c r="G2358" s="34"/>
      <c r="H2358" s="37">
        <v>87072568.219999999</v>
      </c>
      <c r="I2358" s="34"/>
      <c r="J2358" s="38" t="s">
        <v>3806</v>
      </c>
      <c r="K2358" s="34"/>
    </row>
    <row r="2359" spans="1:11" ht="30" x14ac:dyDescent="0.25">
      <c r="A2359" s="90" t="s">
        <v>1400</v>
      </c>
      <c r="B2359" s="23" t="s">
        <v>559</v>
      </c>
      <c r="C2359" s="36" t="s">
        <v>3811</v>
      </c>
      <c r="D2359" s="88"/>
      <c r="E2359" s="89"/>
      <c r="F2359" s="37">
        <v>119719098.22</v>
      </c>
      <c r="G2359" s="34"/>
      <c r="H2359" s="37">
        <v>87072568.219999999</v>
      </c>
      <c r="I2359" s="34"/>
      <c r="J2359" s="38" t="s">
        <v>3806</v>
      </c>
      <c r="K2359" s="34"/>
    </row>
    <row r="2360" spans="1:11" ht="39.75" x14ac:dyDescent="0.25">
      <c r="A2360" s="91" t="s">
        <v>8402</v>
      </c>
      <c r="B2360" s="23" t="s">
        <v>559</v>
      </c>
      <c r="C2360" s="36" t="s">
        <v>3812</v>
      </c>
      <c r="D2360" s="88"/>
      <c r="E2360" s="89"/>
      <c r="F2360" s="35">
        <v>2775831.81</v>
      </c>
      <c r="G2360" s="34"/>
      <c r="H2360" s="35">
        <v>2775831.81</v>
      </c>
      <c r="I2360" s="34"/>
      <c r="J2360" s="38" t="s">
        <v>578</v>
      </c>
      <c r="K2360" s="34"/>
    </row>
    <row r="2361" spans="1:11" ht="127.5" x14ac:dyDescent="0.25">
      <c r="A2361" s="90" t="s">
        <v>8581</v>
      </c>
      <c r="B2361" s="23" t="s">
        <v>559</v>
      </c>
      <c r="C2361" s="36" t="s">
        <v>3813</v>
      </c>
      <c r="D2361" s="88"/>
      <c r="E2361" s="89"/>
      <c r="F2361" s="37">
        <v>2775831.81</v>
      </c>
      <c r="G2361" s="34"/>
      <c r="H2361" s="37">
        <v>2775831.81</v>
      </c>
      <c r="I2361" s="34"/>
      <c r="J2361" s="38" t="s">
        <v>578</v>
      </c>
      <c r="K2361" s="34"/>
    </row>
    <row r="2362" spans="1:11" x14ac:dyDescent="0.25">
      <c r="A2362" s="91" t="s">
        <v>1191</v>
      </c>
      <c r="B2362" s="23" t="s">
        <v>559</v>
      </c>
      <c r="C2362" s="36" t="s">
        <v>3814</v>
      </c>
      <c r="D2362" s="88"/>
      <c r="E2362" s="89"/>
      <c r="F2362" s="37">
        <v>2775831.81</v>
      </c>
      <c r="G2362" s="34"/>
      <c r="H2362" s="37">
        <v>2775831.81</v>
      </c>
      <c r="I2362" s="34"/>
      <c r="J2362" s="38" t="s">
        <v>578</v>
      </c>
      <c r="K2362" s="34"/>
    </row>
    <row r="2363" spans="1:11" x14ac:dyDescent="0.25">
      <c r="A2363" s="91" t="s">
        <v>1193</v>
      </c>
      <c r="B2363" s="23" t="s">
        <v>559</v>
      </c>
      <c r="C2363" s="36" t="s">
        <v>3815</v>
      </c>
      <c r="D2363" s="88"/>
      <c r="E2363" s="89"/>
      <c r="F2363" s="37">
        <v>2775831.81</v>
      </c>
      <c r="G2363" s="34"/>
      <c r="H2363" s="37">
        <v>2775831.81</v>
      </c>
      <c r="I2363" s="34"/>
      <c r="J2363" s="38" t="s">
        <v>578</v>
      </c>
      <c r="K2363" s="34"/>
    </row>
    <row r="2364" spans="1:11" ht="30" x14ac:dyDescent="0.25">
      <c r="A2364" s="90" t="s">
        <v>1400</v>
      </c>
      <c r="B2364" s="23" t="s">
        <v>559</v>
      </c>
      <c r="C2364" s="36" t="s">
        <v>3816</v>
      </c>
      <c r="D2364" s="88"/>
      <c r="E2364" s="89"/>
      <c r="F2364" s="37">
        <v>2775831.81</v>
      </c>
      <c r="G2364" s="34"/>
      <c r="H2364" s="37">
        <v>2775831.81</v>
      </c>
      <c r="I2364" s="34"/>
      <c r="J2364" s="38" t="s">
        <v>578</v>
      </c>
      <c r="K2364" s="34"/>
    </row>
    <row r="2365" spans="1:11" x14ac:dyDescent="0.25">
      <c r="A2365" s="90" t="s">
        <v>3817</v>
      </c>
      <c r="B2365" s="23" t="s">
        <v>559</v>
      </c>
      <c r="C2365" s="36" t="s">
        <v>3818</v>
      </c>
      <c r="D2365" s="88"/>
      <c r="E2365" s="89"/>
      <c r="F2365" s="37">
        <v>7256295070.9899998</v>
      </c>
      <c r="G2365" s="34"/>
      <c r="H2365" s="37">
        <v>6943482674.4300003</v>
      </c>
      <c r="I2365" s="34"/>
      <c r="J2365" s="38" t="s">
        <v>3819</v>
      </c>
      <c r="K2365" s="34"/>
    </row>
    <row r="2366" spans="1:11" ht="69" x14ac:dyDescent="0.25">
      <c r="A2366" s="91" t="s">
        <v>3820</v>
      </c>
      <c r="B2366" s="23" t="s">
        <v>559</v>
      </c>
      <c r="C2366" s="36" t="s">
        <v>3821</v>
      </c>
      <c r="D2366" s="88"/>
      <c r="E2366" s="89"/>
      <c r="F2366" s="37">
        <v>16519637.08</v>
      </c>
      <c r="G2366" s="34"/>
      <c r="H2366" s="37">
        <v>16519637.08</v>
      </c>
      <c r="I2366" s="34"/>
      <c r="J2366" s="38" t="s">
        <v>578</v>
      </c>
      <c r="K2366" s="34"/>
    </row>
    <row r="2367" spans="1:11" ht="102" customHeight="1" x14ac:dyDescent="0.25">
      <c r="A2367" s="91" t="s">
        <v>3822</v>
      </c>
      <c r="B2367" s="23" t="s">
        <v>559</v>
      </c>
      <c r="C2367" s="36" t="s">
        <v>3823</v>
      </c>
      <c r="D2367" s="88"/>
      <c r="E2367" s="89"/>
      <c r="F2367" s="35">
        <v>16519637.08</v>
      </c>
      <c r="G2367" s="34"/>
      <c r="H2367" s="35">
        <v>16519637.08</v>
      </c>
      <c r="I2367" s="34"/>
      <c r="J2367" s="38" t="s">
        <v>578</v>
      </c>
      <c r="K2367" s="34"/>
    </row>
    <row r="2368" spans="1:11" ht="102" customHeight="1" x14ac:dyDescent="0.25">
      <c r="A2368" s="90" t="s">
        <v>3824</v>
      </c>
      <c r="B2368" s="23" t="s">
        <v>559</v>
      </c>
      <c r="C2368" s="36" t="s">
        <v>3825</v>
      </c>
      <c r="D2368" s="88"/>
      <c r="E2368" s="89"/>
      <c r="F2368" s="37">
        <v>16519637.08</v>
      </c>
      <c r="G2368" s="34"/>
      <c r="H2368" s="37">
        <v>16519637.08</v>
      </c>
      <c r="I2368" s="34"/>
      <c r="J2368" s="38" t="s">
        <v>578</v>
      </c>
      <c r="K2368" s="34"/>
    </row>
    <row r="2369" spans="1:11" x14ac:dyDescent="0.25">
      <c r="A2369" s="91" t="s">
        <v>1191</v>
      </c>
      <c r="B2369" s="23" t="s">
        <v>559</v>
      </c>
      <c r="C2369" s="36" t="s">
        <v>3826</v>
      </c>
      <c r="D2369" s="88"/>
      <c r="E2369" s="89"/>
      <c r="F2369" s="37">
        <v>16519637.08</v>
      </c>
      <c r="G2369" s="34"/>
      <c r="H2369" s="37">
        <v>16519637.08</v>
      </c>
      <c r="I2369" s="34"/>
      <c r="J2369" s="38" t="s">
        <v>578</v>
      </c>
      <c r="K2369" s="34"/>
    </row>
    <row r="2370" spans="1:11" x14ac:dyDescent="0.25">
      <c r="A2370" s="91" t="s">
        <v>1193</v>
      </c>
      <c r="B2370" s="23" t="s">
        <v>559</v>
      </c>
      <c r="C2370" s="36" t="s">
        <v>3827</v>
      </c>
      <c r="D2370" s="88"/>
      <c r="E2370" s="89"/>
      <c r="F2370" s="37">
        <v>16519637.08</v>
      </c>
      <c r="G2370" s="34"/>
      <c r="H2370" s="37">
        <v>16519637.08</v>
      </c>
      <c r="I2370" s="34"/>
      <c r="J2370" s="38" t="s">
        <v>578</v>
      </c>
      <c r="K2370" s="34"/>
    </row>
    <row r="2371" spans="1:11" ht="30" x14ac:dyDescent="0.25">
      <c r="A2371" s="90" t="s">
        <v>1400</v>
      </c>
      <c r="B2371" s="23" t="s">
        <v>559</v>
      </c>
      <c r="C2371" s="36" t="s">
        <v>3828</v>
      </c>
      <c r="D2371" s="88"/>
      <c r="E2371" s="89"/>
      <c r="F2371" s="37">
        <v>16519637.08</v>
      </c>
      <c r="G2371" s="34"/>
      <c r="H2371" s="37">
        <v>16519637.08</v>
      </c>
      <c r="I2371" s="34"/>
      <c r="J2371" s="38" t="s">
        <v>578</v>
      </c>
      <c r="K2371" s="34"/>
    </row>
    <row r="2372" spans="1:11" ht="49.5" x14ac:dyDescent="0.25">
      <c r="A2372" s="90" t="s">
        <v>8224</v>
      </c>
      <c r="B2372" s="23" t="s">
        <v>559</v>
      </c>
      <c r="C2372" s="36" t="s">
        <v>3829</v>
      </c>
      <c r="D2372" s="88"/>
      <c r="E2372" s="89"/>
      <c r="F2372" s="37">
        <v>7239775433.9099998</v>
      </c>
      <c r="G2372" s="34"/>
      <c r="H2372" s="37">
        <v>6926963037.3500004</v>
      </c>
      <c r="I2372" s="34"/>
      <c r="J2372" s="38" t="s">
        <v>3819</v>
      </c>
      <c r="K2372" s="34"/>
    </row>
    <row r="2373" spans="1:11" ht="30" x14ac:dyDescent="0.25">
      <c r="A2373" s="91" t="s">
        <v>8225</v>
      </c>
      <c r="B2373" s="23" t="s">
        <v>559</v>
      </c>
      <c r="C2373" s="36" t="s">
        <v>3830</v>
      </c>
      <c r="D2373" s="88"/>
      <c r="E2373" s="89"/>
      <c r="F2373" s="37">
        <v>5762866749.3100004</v>
      </c>
      <c r="G2373" s="34"/>
      <c r="H2373" s="37">
        <v>5622099890.54</v>
      </c>
      <c r="I2373" s="34"/>
      <c r="J2373" s="38" t="s">
        <v>3831</v>
      </c>
      <c r="K2373" s="34"/>
    </row>
    <row r="2374" spans="1:11" ht="39.75" x14ac:dyDescent="0.25">
      <c r="A2374" s="91" t="s">
        <v>8228</v>
      </c>
      <c r="B2374" s="23" t="s">
        <v>559</v>
      </c>
      <c r="C2374" s="36" t="s">
        <v>3832</v>
      </c>
      <c r="D2374" s="88"/>
      <c r="E2374" s="89"/>
      <c r="F2374" s="35">
        <v>960787.68</v>
      </c>
      <c r="G2374" s="34"/>
      <c r="H2374" s="35">
        <v>960787.68</v>
      </c>
      <c r="I2374" s="34"/>
      <c r="J2374" s="38" t="s">
        <v>578</v>
      </c>
      <c r="K2374" s="34"/>
    </row>
    <row r="2375" spans="1:11" ht="195.75" x14ac:dyDescent="0.25">
      <c r="A2375" s="90" t="s">
        <v>3833</v>
      </c>
      <c r="B2375" s="23" t="s">
        <v>559</v>
      </c>
      <c r="C2375" s="36" t="s">
        <v>3834</v>
      </c>
      <c r="D2375" s="88"/>
      <c r="E2375" s="89"/>
      <c r="F2375" s="37">
        <v>960787.68</v>
      </c>
      <c r="G2375" s="34"/>
      <c r="H2375" s="37">
        <v>960787.68</v>
      </c>
      <c r="I2375" s="34"/>
      <c r="J2375" s="38" t="s">
        <v>578</v>
      </c>
      <c r="K2375" s="34"/>
    </row>
    <row r="2376" spans="1:11" x14ac:dyDescent="0.25">
      <c r="A2376" s="91" t="s">
        <v>1191</v>
      </c>
      <c r="B2376" s="23" t="s">
        <v>559</v>
      </c>
      <c r="C2376" s="36" t="s">
        <v>3835</v>
      </c>
      <c r="D2376" s="88"/>
      <c r="E2376" s="89"/>
      <c r="F2376" s="37">
        <v>960787.68</v>
      </c>
      <c r="G2376" s="34"/>
      <c r="H2376" s="37">
        <v>960787.68</v>
      </c>
      <c r="I2376" s="34"/>
      <c r="J2376" s="38" t="s">
        <v>578</v>
      </c>
      <c r="K2376" s="34"/>
    </row>
    <row r="2377" spans="1:11" x14ac:dyDescent="0.25">
      <c r="A2377" s="91" t="s">
        <v>1193</v>
      </c>
      <c r="B2377" s="23" t="s">
        <v>559</v>
      </c>
      <c r="C2377" s="36" t="s">
        <v>3836</v>
      </c>
      <c r="D2377" s="88"/>
      <c r="E2377" s="89"/>
      <c r="F2377" s="37">
        <v>960787.68</v>
      </c>
      <c r="G2377" s="34"/>
      <c r="H2377" s="37">
        <v>960787.68</v>
      </c>
      <c r="I2377" s="34"/>
      <c r="J2377" s="38" t="s">
        <v>578</v>
      </c>
      <c r="K2377" s="34"/>
    </row>
    <row r="2378" spans="1:11" ht="30" x14ac:dyDescent="0.25">
      <c r="A2378" s="90" t="s">
        <v>1400</v>
      </c>
      <c r="B2378" s="23" t="s">
        <v>559</v>
      </c>
      <c r="C2378" s="36" t="s">
        <v>3837</v>
      </c>
      <c r="D2378" s="88"/>
      <c r="E2378" s="89"/>
      <c r="F2378" s="37">
        <v>960787.68</v>
      </c>
      <c r="G2378" s="34"/>
      <c r="H2378" s="37">
        <v>960787.68</v>
      </c>
      <c r="I2378" s="34"/>
      <c r="J2378" s="38" t="s">
        <v>578</v>
      </c>
      <c r="K2378" s="34"/>
    </row>
    <row r="2379" spans="1:11" ht="39.75" x14ac:dyDescent="0.25">
      <c r="A2379" s="91" t="s">
        <v>8229</v>
      </c>
      <c r="B2379" s="23" t="s">
        <v>559</v>
      </c>
      <c r="C2379" s="36" t="s">
        <v>3838</v>
      </c>
      <c r="D2379" s="88"/>
      <c r="E2379" s="89"/>
      <c r="F2379" s="35">
        <v>32345476.629999999</v>
      </c>
      <c r="G2379" s="34"/>
      <c r="H2379" s="35">
        <v>32345476.629999999</v>
      </c>
      <c r="I2379" s="34"/>
      <c r="J2379" s="38" t="s">
        <v>578</v>
      </c>
      <c r="K2379" s="34"/>
    </row>
    <row r="2380" spans="1:11" ht="137.25" x14ac:dyDescent="0.25">
      <c r="A2380" s="90" t="s">
        <v>3839</v>
      </c>
      <c r="B2380" s="23" t="s">
        <v>559</v>
      </c>
      <c r="C2380" s="36" t="s">
        <v>3840</v>
      </c>
      <c r="D2380" s="88"/>
      <c r="E2380" s="89"/>
      <c r="F2380" s="37">
        <v>4976594.7</v>
      </c>
      <c r="G2380" s="34"/>
      <c r="H2380" s="37">
        <v>4976594.7</v>
      </c>
      <c r="I2380" s="34"/>
      <c r="J2380" s="38" t="s">
        <v>578</v>
      </c>
      <c r="K2380" s="34"/>
    </row>
    <row r="2381" spans="1:11" x14ac:dyDescent="0.25">
      <c r="A2381" s="91" t="s">
        <v>1191</v>
      </c>
      <c r="B2381" s="23" t="s">
        <v>559</v>
      </c>
      <c r="C2381" s="36" t="s">
        <v>3841</v>
      </c>
      <c r="D2381" s="88"/>
      <c r="E2381" s="89"/>
      <c r="F2381" s="37">
        <v>4976594.7</v>
      </c>
      <c r="G2381" s="34"/>
      <c r="H2381" s="37">
        <v>4976594.7</v>
      </c>
      <c r="I2381" s="34"/>
      <c r="J2381" s="38" t="s">
        <v>578</v>
      </c>
      <c r="K2381" s="34"/>
    </row>
    <row r="2382" spans="1:11" x14ac:dyDescent="0.25">
      <c r="A2382" s="91" t="s">
        <v>454</v>
      </c>
      <c r="B2382" s="23" t="s">
        <v>559</v>
      </c>
      <c r="C2382" s="36" t="s">
        <v>3842</v>
      </c>
      <c r="D2382" s="88"/>
      <c r="E2382" s="89"/>
      <c r="F2382" s="37">
        <v>4976594.7</v>
      </c>
      <c r="G2382" s="34"/>
      <c r="H2382" s="37">
        <v>4976594.7</v>
      </c>
      <c r="I2382" s="34"/>
      <c r="J2382" s="38" t="s">
        <v>578</v>
      </c>
      <c r="K2382" s="34"/>
    </row>
    <row r="2383" spans="1:11" ht="156.75" x14ac:dyDescent="0.25">
      <c r="A2383" s="90" t="s">
        <v>3843</v>
      </c>
      <c r="B2383" s="23" t="s">
        <v>559</v>
      </c>
      <c r="C2383" s="36" t="s">
        <v>3844</v>
      </c>
      <c r="D2383" s="88"/>
      <c r="E2383" s="89"/>
      <c r="F2383" s="37">
        <v>1800900</v>
      </c>
      <c r="G2383" s="34"/>
      <c r="H2383" s="37">
        <v>1800900</v>
      </c>
      <c r="I2383" s="34"/>
      <c r="J2383" s="38" t="s">
        <v>578</v>
      </c>
      <c r="K2383" s="34"/>
    </row>
    <row r="2384" spans="1:11" x14ac:dyDescent="0.25">
      <c r="A2384" s="91" t="s">
        <v>1191</v>
      </c>
      <c r="B2384" s="23" t="s">
        <v>559</v>
      </c>
      <c r="C2384" s="36" t="s">
        <v>3845</v>
      </c>
      <c r="D2384" s="88"/>
      <c r="E2384" s="89"/>
      <c r="F2384" s="37">
        <v>1800900</v>
      </c>
      <c r="G2384" s="34"/>
      <c r="H2384" s="37">
        <v>1800900</v>
      </c>
      <c r="I2384" s="34"/>
      <c r="J2384" s="38" t="s">
        <v>578</v>
      </c>
      <c r="K2384" s="34"/>
    </row>
    <row r="2385" spans="1:11" x14ac:dyDescent="0.25">
      <c r="A2385" s="91" t="s">
        <v>454</v>
      </c>
      <c r="B2385" s="23" t="s">
        <v>559</v>
      </c>
      <c r="C2385" s="36" t="s">
        <v>3846</v>
      </c>
      <c r="D2385" s="88"/>
      <c r="E2385" s="89"/>
      <c r="F2385" s="37">
        <v>1800900</v>
      </c>
      <c r="G2385" s="34"/>
      <c r="H2385" s="37">
        <v>1800900</v>
      </c>
      <c r="I2385" s="34"/>
      <c r="J2385" s="38" t="s">
        <v>578</v>
      </c>
      <c r="K2385" s="34"/>
    </row>
    <row r="2386" spans="1:11" ht="156.75" x14ac:dyDescent="0.25">
      <c r="A2386" s="90" t="s">
        <v>3847</v>
      </c>
      <c r="B2386" s="23" t="s">
        <v>559</v>
      </c>
      <c r="C2386" s="36" t="s">
        <v>3848</v>
      </c>
      <c r="D2386" s="88"/>
      <c r="E2386" s="89"/>
      <c r="F2386" s="37">
        <v>13635149.41</v>
      </c>
      <c r="G2386" s="34"/>
      <c r="H2386" s="37">
        <v>13635149.41</v>
      </c>
      <c r="I2386" s="34"/>
      <c r="J2386" s="38" t="s">
        <v>578</v>
      </c>
      <c r="K2386" s="34"/>
    </row>
    <row r="2387" spans="1:11" x14ac:dyDescent="0.25">
      <c r="A2387" s="91" t="s">
        <v>1191</v>
      </c>
      <c r="B2387" s="23" t="s">
        <v>559</v>
      </c>
      <c r="C2387" s="36" t="s">
        <v>3849</v>
      </c>
      <c r="D2387" s="88"/>
      <c r="E2387" s="89"/>
      <c r="F2387" s="37">
        <v>13635149.41</v>
      </c>
      <c r="G2387" s="34"/>
      <c r="H2387" s="37">
        <v>13635149.41</v>
      </c>
      <c r="I2387" s="34"/>
      <c r="J2387" s="38" t="s">
        <v>578</v>
      </c>
      <c r="K2387" s="34"/>
    </row>
    <row r="2388" spans="1:11" x14ac:dyDescent="0.25">
      <c r="A2388" s="91" t="s">
        <v>454</v>
      </c>
      <c r="B2388" s="23" t="s">
        <v>559</v>
      </c>
      <c r="C2388" s="36" t="s">
        <v>3850</v>
      </c>
      <c r="D2388" s="88"/>
      <c r="E2388" s="89"/>
      <c r="F2388" s="37">
        <v>13635149.41</v>
      </c>
      <c r="G2388" s="34"/>
      <c r="H2388" s="37">
        <v>13635149.41</v>
      </c>
      <c r="I2388" s="34"/>
      <c r="J2388" s="38" t="s">
        <v>578</v>
      </c>
      <c r="K2388" s="34"/>
    </row>
    <row r="2389" spans="1:11" ht="137.25" x14ac:dyDescent="0.25">
      <c r="A2389" s="90" t="s">
        <v>8582</v>
      </c>
      <c r="B2389" s="23" t="s">
        <v>559</v>
      </c>
      <c r="C2389" s="36" t="s">
        <v>3851</v>
      </c>
      <c r="D2389" s="88"/>
      <c r="E2389" s="89"/>
      <c r="F2389" s="37">
        <v>2500000</v>
      </c>
      <c r="G2389" s="34"/>
      <c r="H2389" s="37">
        <v>2500000</v>
      </c>
      <c r="I2389" s="34"/>
      <c r="J2389" s="38" t="s">
        <v>578</v>
      </c>
      <c r="K2389" s="34"/>
    </row>
    <row r="2390" spans="1:11" x14ac:dyDescent="0.25">
      <c r="A2390" s="91" t="s">
        <v>1191</v>
      </c>
      <c r="B2390" s="23" t="s">
        <v>559</v>
      </c>
      <c r="C2390" s="36" t="s">
        <v>3852</v>
      </c>
      <c r="D2390" s="88"/>
      <c r="E2390" s="89"/>
      <c r="F2390" s="37">
        <v>2500000</v>
      </c>
      <c r="G2390" s="34"/>
      <c r="H2390" s="37">
        <v>2500000</v>
      </c>
      <c r="I2390" s="34"/>
      <c r="J2390" s="38" t="s">
        <v>578</v>
      </c>
      <c r="K2390" s="34"/>
    </row>
    <row r="2391" spans="1:11" x14ac:dyDescent="0.25">
      <c r="A2391" s="91" t="s">
        <v>454</v>
      </c>
      <c r="B2391" s="23" t="s">
        <v>559</v>
      </c>
      <c r="C2391" s="36" t="s">
        <v>3853</v>
      </c>
      <c r="D2391" s="88"/>
      <c r="E2391" s="89"/>
      <c r="F2391" s="37">
        <v>2500000</v>
      </c>
      <c r="G2391" s="34"/>
      <c r="H2391" s="37">
        <v>2500000</v>
      </c>
      <c r="I2391" s="34"/>
      <c r="J2391" s="38" t="s">
        <v>578</v>
      </c>
      <c r="K2391" s="34"/>
    </row>
    <row r="2392" spans="1:11" ht="137.25" x14ac:dyDescent="0.25">
      <c r="A2392" s="90" t="s">
        <v>8583</v>
      </c>
      <c r="B2392" s="23" t="s">
        <v>559</v>
      </c>
      <c r="C2392" s="36" t="s">
        <v>3854</v>
      </c>
      <c r="D2392" s="88"/>
      <c r="E2392" s="89"/>
      <c r="F2392" s="37">
        <v>9432832.5199999996</v>
      </c>
      <c r="G2392" s="34"/>
      <c r="H2392" s="37">
        <v>9432832.5199999996</v>
      </c>
      <c r="I2392" s="34"/>
      <c r="J2392" s="38" t="s">
        <v>578</v>
      </c>
      <c r="K2392" s="34"/>
    </row>
    <row r="2393" spans="1:11" x14ac:dyDescent="0.25">
      <c r="A2393" s="91" t="s">
        <v>1191</v>
      </c>
      <c r="B2393" s="23" t="s">
        <v>559</v>
      </c>
      <c r="C2393" s="36" t="s">
        <v>3855</v>
      </c>
      <c r="D2393" s="88"/>
      <c r="E2393" s="89"/>
      <c r="F2393" s="37">
        <v>9432832.5199999996</v>
      </c>
      <c r="G2393" s="34"/>
      <c r="H2393" s="37">
        <v>9432832.5199999996</v>
      </c>
      <c r="I2393" s="34"/>
      <c r="J2393" s="38" t="s">
        <v>578</v>
      </c>
      <c r="K2393" s="34"/>
    </row>
    <row r="2394" spans="1:11" x14ac:dyDescent="0.25">
      <c r="A2394" s="91" t="s">
        <v>454</v>
      </c>
      <c r="B2394" s="23" t="s">
        <v>559</v>
      </c>
      <c r="C2394" s="36" t="s">
        <v>3856</v>
      </c>
      <c r="D2394" s="88"/>
      <c r="E2394" s="89"/>
      <c r="F2394" s="37">
        <v>9432832.5199999996</v>
      </c>
      <c r="G2394" s="34"/>
      <c r="H2394" s="37">
        <v>9432832.5199999996</v>
      </c>
      <c r="I2394" s="34"/>
      <c r="J2394" s="38" t="s">
        <v>578</v>
      </c>
      <c r="K2394" s="34"/>
    </row>
    <row r="2395" spans="1:11" ht="98.25" x14ac:dyDescent="0.25">
      <c r="A2395" s="90" t="s">
        <v>3857</v>
      </c>
      <c r="B2395" s="23" t="s">
        <v>559</v>
      </c>
      <c r="C2395" s="36" t="s">
        <v>3858</v>
      </c>
      <c r="D2395" s="88"/>
      <c r="E2395" s="89"/>
      <c r="F2395" s="37">
        <v>99362720</v>
      </c>
      <c r="G2395" s="34"/>
      <c r="H2395" s="37">
        <v>99362720</v>
      </c>
      <c r="I2395" s="34"/>
      <c r="J2395" s="38" t="s">
        <v>578</v>
      </c>
      <c r="K2395" s="34"/>
    </row>
    <row r="2396" spans="1:11" x14ac:dyDescent="0.25">
      <c r="A2396" s="91" t="s">
        <v>1191</v>
      </c>
      <c r="B2396" s="23" t="s">
        <v>559</v>
      </c>
      <c r="C2396" s="36" t="s">
        <v>3859</v>
      </c>
      <c r="D2396" s="88"/>
      <c r="E2396" s="89"/>
      <c r="F2396" s="37">
        <v>99362720</v>
      </c>
      <c r="G2396" s="34"/>
      <c r="H2396" s="37">
        <v>99362720</v>
      </c>
      <c r="I2396" s="34"/>
      <c r="J2396" s="38" t="s">
        <v>578</v>
      </c>
      <c r="K2396" s="34"/>
    </row>
    <row r="2397" spans="1:11" x14ac:dyDescent="0.25">
      <c r="A2397" s="91" t="s">
        <v>1193</v>
      </c>
      <c r="B2397" s="23" t="s">
        <v>559</v>
      </c>
      <c r="C2397" s="36" t="s">
        <v>3860</v>
      </c>
      <c r="D2397" s="88"/>
      <c r="E2397" s="89"/>
      <c r="F2397" s="37">
        <v>99362720</v>
      </c>
      <c r="G2397" s="34"/>
      <c r="H2397" s="37">
        <v>99362720</v>
      </c>
      <c r="I2397" s="34"/>
      <c r="J2397" s="38" t="s">
        <v>578</v>
      </c>
      <c r="K2397" s="34"/>
    </row>
    <row r="2398" spans="1:11" ht="30" x14ac:dyDescent="0.25">
      <c r="A2398" s="90" t="s">
        <v>1400</v>
      </c>
      <c r="B2398" s="23" t="s">
        <v>559</v>
      </c>
      <c r="C2398" s="36" t="s">
        <v>3861</v>
      </c>
      <c r="D2398" s="88"/>
      <c r="E2398" s="89"/>
      <c r="F2398" s="37">
        <v>99362720</v>
      </c>
      <c r="G2398" s="34"/>
      <c r="H2398" s="37">
        <v>99362720</v>
      </c>
      <c r="I2398" s="34"/>
      <c r="J2398" s="38" t="s">
        <v>578</v>
      </c>
      <c r="K2398" s="34"/>
    </row>
    <row r="2399" spans="1:11" ht="49.5" x14ac:dyDescent="0.25">
      <c r="A2399" s="91" t="s">
        <v>8234</v>
      </c>
      <c r="B2399" s="23" t="s">
        <v>559</v>
      </c>
      <c r="C2399" s="36" t="s">
        <v>3862</v>
      </c>
      <c r="D2399" s="88"/>
      <c r="E2399" s="89"/>
      <c r="F2399" s="35">
        <v>5288352200</v>
      </c>
      <c r="G2399" s="34"/>
      <c r="H2399" s="35">
        <v>5173120942.0699997</v>
      </c>
      <c r="I2399" s="34"/>
      <c r="J2399" s="38" t="s">
        <v>3863</v>
      </c>
      <c r="K2399" s="34"/>
    </row>
    <row r="2400" spans="1:11" ht="176.25" x14ac:dyDescent="0.25">
      <c r="A2400" s="90" t="s">
        <v>3864</v>
      </c>
      <c r="B2400" s="23" t="s">
        <v>559</v>
      </c>
      <c r="C2400" s="36" t="s">
        <v>3865</v>
      </c>
      <c r="D2400" s="88"/>
      <c r="E2400" s="89"/>
      <c r="F2400" s="37">
        <v>5288352200</v>
      </c>
      <c r="G2400" s="34"/>
      <c r="H2400" s="37">
        <v>5173120942.0699997</v>
      </c>
      <c r="I2400" s="34"/>
      <c r="J2400" s="38" t="s">
        <v>3863</v>
      </c>
      <c r="K2400" s="34"/>
    </row>
    <row r="2401" spans="1:11" x14ac:dyDescent="0.25">
      <c r="A2401" s="91" t="s">
        <v>610</v>
      </c>
      <c r="B2401" s="23" t="s">
        <v>559</v>
      </c>
      <c r="C2401" s="36" t="s">
        <v>3866</v>
      </c>
      <c r="D2401" s="88"/>
      <c r="E2401" s="89"/>
      <c r="F2401" s="37">
        <v>5288352200</v>
      </c>
      <c r="G2401" s="34"/>
      <c r="H2401" s="37">
        <v>5173120942.0699997</v>
      </c>
      <c r="I2401" s="34"/>
      <c r="J2401" s="38" t="s">
        <v>3863</v>
      </c>
      <c r="K2401" s="34"/>
    </row>
    <row r="2402" spans="1:11" ht="40.5" customHeight="1" x14ac:dyDescent="0.25">
      <c r="A2402" s="91" t="s">
        <v>1129</v>
      </c>
      <c r="B2402" s="23" t="s">
        <v>559</v>
      </c>
      <c r="C2402" s="36" t="s">
        <v>3867</v>
      </c>
      <c r="D2402" s="88"/>
      <c r="E2402" s="89"/>
      <c r="F2402" s="37">
        <v>5288352200</v>
      </c>
      <c r="G2402" s="34"/>
      <c r="H2402" s="37">
        <v>5173120942.0699997</v>
      </c>
      <c r="I2402" s="34"/>
      <c r="J2402" s="38" t="s">
        <v>3863</v>
      </c>
      <c r="K2402" s="34"/>
    </row>
    <row r="2403" spans="1:11" ht="49.5" x14ac:dyDescent="0.25">
      <c r="A2403" s="90" t="s">
        <v>1131</v>
      </c>
      <c r="B2403" s="23" t="s">
        <v>559</v>
      </c>
      <c r="C2403" s="36" t="s">
        <v>3868</v>
      </c>
      <c r="D2403" s="88"/>
      <c r="E2403" s="89"/>
      <c r="F2403" s="37">
        <v>5288352200</v>
      </c>
      <c r="G2403" s="34"/>
      <c r="H2403" s="37">
        <v>5173120942.0699997</v>
      </c>
      <c r="I2403" s="34"/>
      <c r="J2403" s="38" t="s">
        <v>3863</v>
      </c>
      <c r="K2403" s="34"/>
    </row>
    <row r="2404" spans="1:11" ht="59.25" x14ac:dyDescent="0.25">
      <c r="A2404" s="91" t="s">
        <v>8235</v>
      </c>
      <c r="B2404" s="23" t="s">
        <v>559</v>
      </c>
      <c r="C2404" s="36" t="s">
        <v>3869</v>
      </c>
      <c r="D2404" s="88"/>
      <c r="E2404" s="89"/>
      <c r="F2404" s="35">
        <v>64000000</v>
      </c>
      <c r="G2404" s="34"/>
      <c r="H2404" s="35">
        <v>61295784.18</v>
      </c>
      <c r="I2404" s="34"/>
      <c r="J2404" s="38" t="s">
        <v>3870</v>
      </c>
      <c r="K2404" s="34"/>
    </row>
    <row r="2405" spans="1:11" ht="186" x14ac:dyDescent="0.25">
      <c r="A2405" s="90" t="s">
        <v>8584</v>
      </c>
      <c r="B2405" s="23" t="s">
        <v>559</v>
      </c>
      <c r="C2405" s="36" t="s">
        <v>3871</v>
      </c>
      <c r="D2405" s="88"/>
      <c r="E2405" s="89"/>
      <c r="F2405" s="37">
        <v>64000000</v>
      </c>
      <c r="G2405" s="34"/>
      <c r="H2405" s="37">
        <v>61295784.18</v>
      </c>
      <c r="I2405" s="34"/>
      <c r="J2405" s="38" t="s">
        <v>3870</v>
      </c>
      <c r="K2405" s="34"/>
    </row>
    <row r="2406" spans="1:11" ht="30" x14ac:dyDescent="0.25">
      <c r="A2406" s="91" t="s">
        <v>987</v>
      </c>
      <c r="B2406" s="23" t="s">
        <v>559</v>
      </c>
      <c r="C2406" s="36" t="s">
        <v>3872</v>
      </c>
      <c r="D2406" s="88"/>
      <c r="E2406" s="89"/>
      <c r="F2406" s="37">
        <v>180119.22</v>
      </c>
      <c r="G2406" s="34"/>
      <c r="H2406" s="37">
        <v>180119.22</v>
      </c>
      <c r="I2406" s="34"/>
      <c r="J2406" s="38" t="s">
        <v>578</v>
      </c>
      <c r="K2406" s="34"/>
    </row>
    <row r="2407" spans="1:11" ht="30" x14ac:dyDescent="0.25">
      <c r="A2407" s="91" t="s">
        <v>1138</v>
      </c>
      <c r="B2407" s="23" t="s">
        <v>559</v>
      </c>
      <c r="C2407" s="36" t="s">
        <v>3873</v>
      </c>
      <c r="D2407" s="88"/>
      <c r="E2407" s="89"/>
      <c r="F2407" s="37">
        <v>180119.22</v>
      </c>
      <c r="G2407" s="34"/>
      <c r="H2407" s="37">
        <v>180119.22</v>
      </c>
      <c r="I2407" s="34"/>
      <c r="J2407" s="38" t="s">
        <v>578</v>
      </c>
      <c r="K2407" s="34"/>
    </row>
    <row r="2408" spans="1:11" ht="30" x14ac:dyDescent="0.25">
      <c r="A2408" s="90" t="s">
        <v>1944</v>
      </c>
      <c r="B2408" s="23" t="s">
        <v>559</v>
      </c>
      <c r="C2408" s="36" t="s">
        <v>3874</v>
      </c>
      <c r="D2408" s="88"/>
      <c r="E2408" s="89"/>
      <c r="F2408" s="37">
        <v>180119.22</v>
      </c>
      <c r="G2408" s="34"/>
      <c r="H2408" s="37">
        <v>180119.22</v>
      </c>
      <c r="I2408" s="34"/>
      <c r="J2408" s="38" t="s">
        <v>578</v>
      </c>
      <c r="K2408" s="34"/>
    </row>
    <row r="2409" spans="1:11" ht="9.75" customHeight="1" x14ac:dyDescent="0.25">
      <c r="A2409" s="91" t="s">
        <v>610</v>
      </c>
      <c r="B2409" s="23" t="s">
        <v>559</v>
      </c>
      <c r="C2409" s="36" t="s">
        <v>3875</v>
      </c>
      <c r="D2409" s="88"/>
      <c r="E2409" s="89"/>
      <c r="F2409" s="37">
        <v>63819880.780000001</v>
      </c>
      <c r="G2409" s="34"/>
      <c r="H2409" s="37">
        <v>61115664.960000001</v>
      </c>
      <c r="I2409" s="34"/>
      <c r="J2409" s="38" t="s">
        <v>3870</v>
      </c>
      <c r="K2409" s="34"/>
    </row>
    <row r="2410" spans="1:11" ht="49.5" x14ac:dyDescent="0.25">
      <c r="A2410" s="91" t="s">
        <v>1129</v>
      </c>
      <c r="B2410" s="23" t="s">
        <v>559</v>
      </c>
      <c r="C2410" s="36" t="s">
        <v>3876</v>
      </c>
      <c r="D2410" s="88"/>
      <c r="E2410" s="89"/>
      <c r="F2410" s="37">
        <v>63819880.780000001</v>
      </c>
      <c r="G2410" s="34"/>
      <c r="H2410" s="37">
        <v>61115664.960000001</v>
      </c>
      <c r="I2410" s="34"/>
      <c r="J2410" s="38" t="s">
        <v>3870</v>
      </c>
      <c r="K2410" s="34"/>
    </row>
    <row r="2411" spans="1:11" ht="49.5" x14ac:dyDescent="0.25">
      <c r="A2411" s="90" t="s">
        <v>1131</v>
      </c>
      <c r="B2411" s="23" t="s">
        <v>559</v>
      </c>
      <c r="C2411" s="36" t="s">
        <v>3877</v>
      </c>
      <c r="D2411" s="88"/>
      <c r="E2411" s="89"/>
      <c r="F2411" s="37">
        <v>63819880.780000001</v>
      </c>
      <c r="G2411" s="34"/>
      <c r="H2411" s="37">
        <v>61115664.960000001</v>
      </c>
      <c r="I2411" s="34"/>
      <c r="J2411" s="38" t="s">
        <v>3870</v>
      </c>
      <c r="K2411" s="34"/>
    </row>
    <row r="2412" spans="1:11" ht="108" x14ac:dyDescent="0.25">
      <c r="A2412" s="91" t="s">
        <v>8236</v>
      </c>
      <c r="B2412" s="23" t="s">
        <v>559</v>
      </c>
      <c r="C2412" s="36" t="s">
        <v>3878</v>
      </c>
      <c r="D2412" s="88"/>
      <c r="E2412" s="89"/>
      <c r="F2412" s="35">
        <v>242000000</v>
      </c>
      <c r="G2412" s="34"/>
      <c r="H2412" s="35">
        <v>238332196.19999999</v>
      </c>
      <c r="I2412" s="34"/>
      <c r="J2412" s="38" t="s">
        <v>3879</v>
      </c>
      <c r="K2412" s="34"/>
    </row>
    <row r="2413" spans="1:11" ht="234.75" x14ac:dyDescent="0.25">
      <c r="A2413" s="90" t="s">
        <v>8585</v>
      </c>
      <c r="B2413" s="23" t="s">
        <v>559</v>
      </c>
      <c r="C2413" s="36" t="s">
        <v>3880</v>
      </c>
      <c r="D2413" s="88"/>
      <c r="E2413" s="89"/>
      <c r="F2413" s="37">
        <v>242000000</v>
      </c>
      <c r="G2413" s="34"/>
      <c r="H2413" s="37">
        <v>238332196.19999999</v>
      </c>
      <c r="I2413" s="34"/>
      <c r="J2413" s="38" t="s">
        <v>3879</v>
      </c>
      <c r="K2413" s="34"/>
    </row>
    <row r="2414" spans="1:11" x14ac:dyDescent="0.25">
      <c r="A2414" s="91" t="s">
        <v>610</v>
      </c>
      <c r="B2414" s="23" t="s">
        <v>559</v>
      </c>
      <c r="C2414" s="36" t="s">
        <v>3881</v>
      </c>
      <c r="D2414" s="88"/>
      <c r="E2414" s="89"/>
      <c r="F2414" s="37">
        <v>242000000</v>
      </c>
      <c r="G2414" s="34"/>
      <c r="H2414" s="37">
        <v>238332196.19999999</v>
      </c>
      <c r="I2414" s="34"/>
      <c r="J2414" s="38" t="s">
        <v>3879</v>
      </c>
      <c r="K2414" s="34"/>
    </row>
    <row r="2415" spans="1:11" ht="42" customHeight="1" x14ac:dyDescent="0.25">
      <c r="A2415" s="91" t="s">
        <v>1129</v>
      </c>
      <c r="B2415" s="23" t="s">
        <v>559</v>
      </c>
      <c r="C2415" s="36" t="s">
        <v>3882</v>
      </c>
      <c r="D2415" s="88"/>
      <c r="E2415" s="89"/>
      <c r="F2415" s="37">
        <v>242000000</v>
      </c>
      <c r="G2415" s="34"/>
      <c r="H2415" s="37">
        <v>238332196.19999999</v>
      </c>
      <c r="I2415" s="34"/>
      <c r="J2415" s="38" t="s">
        <v>3879</v>
      </c>
      <c r="K2415" s="34"/>
    </row>
    <row r="2416" spans="1:11" ht="49.5" x14ac:dyDescent="0.25">
      <c r="A2416" s="90" t="s">
        <v>1131</v>
      </c>
      <c r="B2416" s="23" t="s">
        <v>559</v>
      </c>
      <c r="C2416" s="36" t="s">
        <v>3883</v>
      </c>
      <c r="D2416" s="88"/>
      <c r="E2416" s="89"/>
      <c r="F2416" s="37">
        <v>242000000</v>
      </c>
      <c r="G2416" s="34"/>
      <c r="H2416" s="37">
        <v>238332196.19999999</v>
      </c>
      <c r="I2416" s="34"/>
      <c r="J2416" s="38" t="s">
        <v>3879</v>
      </c>
      <c r="K2416" s="34"/>
    </row>
    <row r="2417" spans="1:11" ht="186" x14ac:dyDescent="0.25">
      <c r="A2417" s="90" t="s">
        <v>3884</v>
      </c>
      <c r="B2417" s="23" t="s">
        <v>559</v>
      </c>
      <c r="C2417" s="36" t="s">
        <v>3885</v>
      </c>
      <c r="D2417" s="88"/>
      <c r="E2417" s="89"/>
      <c r="F2417" s="37">
        <v>14077000</v>
      </c>
      <c r="G2417" s="34"/>
      <c r="H2417" s="37">
        <v>14077000</v>
      </c>
      <c r="I2417" s="34"/>
      <c r="J2417" s="38" t="s">
        <v>578</v>
      </c>
      <c r="K2417" s="34"/>
    </row>
    <row r="2418" spans="1:11" x14ac:dyDescent="0.25">
      <c r="A2418" s="91" t="s">
        <v>610</v>
      </c>
      <c r="B2418" s="23" t="s">
        <v>559</v>
      </c>
      <c r="C2418" s="36" t="s">
        <v>3886</v>
      </c>
      <c r="D2418" s="88"/>
      <c r="E2418" s="89"/>
      <c r="F2418" s="37">
        <v>14077000</v>
      </c>
      <c r="G2418" s="34"/>
      <c r="H2418" s="37">
        <v>14077000</v>
      </c>
      <c r="I2418" s="34"/>
      <c r="J2418" s="38" t="s">
        <v>578</v>
      </c>
      <c r="K2418" s="34"/>
    </row>
    <row r="2419" spans="1:11" ht="44.25" customHeight="1" x14ac:dyDescent="0.25">
      <c r="A2419" s="91" t="s">
        <v>1129</v>
      </c>
      <c r="B2419" s="23" t="s">
        <v>559</v>
      </c>
      <c r="C2419" s="36" t="s">
        <v>3887</v>
      </c>
      <c r="D2419" s="88"/>
      <c r="E2419" s="89"/>
      <c r="F2419" s="37">
        <v>14077000</v>
      </c>
      <c r="G2419" s="34"/>
      <c r="H2419" s="37">
        <v>14077000</v>
      </c>
      <c r="I2419" s="34"/>
      <c r="J2419" s="38" t="s">
        <v>578</v>
      </c>
      <c r="K2419" s="34"/>
    </row>
    <row r="2420" spans="1:11" ht="49.5" x14ac:dyDescent="0.25">
      <c r="A2420" s="90" t="s">
        <v>1131</v>
      </c>
      <c r="B2420" s="23" t="s">
        <v>559</v>
      </c>
      <c r="C2420" s="36" t="s">
        <v>3888</v>
      </c>
      <c r="D2420" s="88"/>
      <c r="E2420" s="89"/>
      <c r="F2420" s="37">
        <v>14077000</v>
      </c>
      <c r="G2420" s="34"/>
      <c r="H2420" s="37">
        <v>14077000</v>
      </c>
      <c r="I2420" s="34"/>
      <c r="J2420" s="38" t="s">
        <v>578</v>
      </c>
      <c r="K2420" s="34"/>
    </row>
    <row r="2421" spans="1:11" ht="39.75" x14ac:dyDescent="0.25">
      <c r="A2421" s="91" t="s">
        <v>8238</v>
      </c>
      <c r="B2421" s="23" t="s">
        <v>559</v>
      </c>
      <c r="C2421" s="36" t="s">
        <v>3889</v>
      </c>
      <c r="D2421" s="88"/>
      <c r="E2421" s="89"/>
      <c r="F2421" s="35">
        <v>21768565</v>
      </c>
      <c r="G2421" s="34"/>
      <c r="H2421" s="35">
        <v>2604983.7799999998</v>
      </c>
      <c r="I2421" s="34"/>
      <c r="J2421" s="38" t="s">
        <v>3890</v>
      </c>
      <c r="K2421" s="34"/>
    </row>
    <row r="2422" spans="1:11" ht="166.5" x14ac:dyDescent="0.25">
      <c r="A2422" s="90" t="s">
        <v>8586</v>
      </c>
      <c r="B2422" s="23" t="s">
        <v>559</v>
      </c>
      <c r="C2422" s="36" t="s">
        <v>3891</v>
      </c>
      <c r="D2422" s="88"/>
      <c r="E2422" s="89"/>
      <c r="F2422" s="37">
        <v>21768565</v>
      </c>
      <c r="G2422" s="34"/>
      <c r="H2422" s="37">
        <v>2604983.7799999998</v>
      </c>
      <c r="I2422" s="34"/>
      <c r="J2422" s="38" t="s">
        <v>3890</v>
      </c>
      <c r="K2422" s="34"/>
    </row>
    <row r="2423" spans="1:11" x14ac:dyDescent="0.25">
      <c r="A2423" s="91" t="s">
        <v>1191</v>
      </c>
      <c r="B2423" s="23" t="s">
        <v>559</v>
      </c>
      <c r="C2423" s="36" t="s">
        <v>3892</v>
      </c>
      <c r="D2423" s="88"/>
      <c r="E2423" s="89"/>
      <c r="F2423" s="37">
        <v>21768565</v>
      </c>
      <c r="G2423" s="34"/>
      <c r="H2423" s="37">
        <v>2604983.7799999998</v>
      </c>
      <c r="I2423" s="34"/>
      <c r="J2423" s="38" t="s">
        <v>3890</v>
      </c>
      <c r="K2423" s="34"/>
    </row>
    <row r="2424" spans="1:11" x14ac:dyDescent="0.25">
      <c r="A2424" s="91" t="s">
        <v>1193</v>
      </c>
      <c r="B2424" s="23" t="s">
        <v>559</v>
      </c>
      <c r="C2424" s="36" t="s">
        <v>3893</v>
      </c>
      <c r="D2424" s="88"/>
      <c r="E2424" s="89"/>
      <c r="F2424" s="37">
        <v>21768565</v>
      </c>
      <c r="G2424" s="34"/>
      <c r="H2424" s="37">
        <v>2604983.7799999998</v>
      </c>
      <c r="I2424" s="34"/>
      <c r="J2424" s="38" t="s">
        <v>3890</v>
      </c>
      <c r="K2424" s="34"/>
    </row>
    <row r="2425" spans="1:11" ht="39.75" x14ac:dyDescent="0.25">
      <c r="A2425" s="90" t="s">
        <v>1195</v>
      </c>
      <c r="B2425" s="23" t="s">
        <v>559</v>
      </c>
      <c r="C2425" s="36" t="s">
        <v>3894</v>
      </c>
      <c r="D2425" s="88"/>
      <c r="E2425" s="89"/>
      <c r="F2425" s="37">
        <v>21768565</v>
      </c>
      <c r="G2425" s="34"/>
      <c r="H2425" s="37">
        <v>2604983.7799999998</v>
      </c>
      <c r="I2425" s="34"/>
      <c r="J2425" s="38" t="s">
        <v>3890</v>
      </c>
      <c r="K2425" s="34"/>
    </row>
    <row r="2426" spans="1:11" ht="15" customHeight="1" x14ac:dyDescent="0.25">
      <c r="A2426" s="91" t="s">
        <v>8239</v>
      </c>
      <c r="B2426" s="23" t="s">
        <v>559</v>
      </c>
      <c r="C2426" s="36" t="s">
        <v>3896</v>
      </c>
      <c r="D2426" s="88"/>
      <c r="E2426" s="89"/>
      <c r="F2426" s="37">
        <v>1476908684.5999999</v>
      </c>
      <c r="G2426" s="34"/>
      <c r="H2426" s="37">
        <v>1304863146.8099999</v>
      </c>
      <c r="I2426" s="34"/>
      <c r="J2426" s="38" t="s">
        <v>3897</v>
      </c>
      <c r="K2426" s="34"/>
    </row>
    <row r="2427" spans="1:11" ht="30" x14ac:dyDescent="0.25">
      <c r="A2427" s="91" t="s">
        <v>8241</v>
      </c>
      <c r="B2427" s="23" t="s">
        <v>559</v>
      </c>
      <c r="C2427" s="36" t="s">
        <v>3898</v>
      </c>
      <c r="D2427" s="88"/>
      <c r="E2427" s="89"/>
      <c r="F2427" s="35">
        <v>412563053.77999997</v>
      </c>
      <c r="G2427" s="34"/>
      <c r="H2427" s="35">
        <v>356598032.64999998</v>
      </c>
      <c r="I2427" s="34"/>
      <c r="J2427" s="38" t="s">
        <v>3899</v>
      </c>
      <c r="K2427" s="34"/>
    </row>
    <row r="2428" spans="1:11" ht="127.5" x14ac:dyDescent="0.25">
      <c r="A2428" s="90" t="s">
        <v>8587</v>
      </c>
      <c r="B2428" s="23" t="s">
        <v>559</v>
      </c>
      <c r="C2428" s="36" t="s">
        <v>3900</v>
      </c>
      <c r="D2428" s="88"/>
      <c r="E2428" s="89"/>
      <c r="F2428" s="37">
        <v>33638479.5</v>
      </c>
      <c r="G2428" s="34"/>
      <c r="H2428" s="37">
        <v>24466303.440000001</v>
      </c>
      <c r="I2428" s="34"/>
      <c r="J2428" s="38" t="s">
        <v>3901</v>
      </c>
      <c r="K2428" s="34"/>
    </row>
    <row r="2429" spans="1:11" ht="30" x14ac:dyDescent="0.25">
      <c r="A2429" s="91" t="s">
        <v>1227</v>
      </c>
      <c r="B2429" s="23" t="s">
        <v>559</v>
      </c>
      <c r="C2429" s="36" t="s">
        <v>3902</v>
      </c>
      <c r="D2429" s="88"/>
      <c r="E2429" s="89"/>
      <c r="F2429" s="37">
        <v>33638479.5</v>
      </c>
      <c r="G2429" s="34"/>
      <c r="H2429" s="37">
        <v>24466303.440000001</v>
      </c>
      <c r="I2429" s="34"/>
      <c r="J2429" s="38" t="s">
        <v>3901</v>
      </c>
      <c r="K2429" s="34"/>
    </row>
    <row r="2430" spans="1:11" x14ac:dyDescent="0.25">
      <c r="A2430" s="91" t="s">
        <v>1848</v>
      </c>
      <c r="B2430" s="23" t="s">
        <v>559</v>
      </c>
      <c r="C2430" s="36" t="s">
        <v>3903</v>
      </c>
      <c r="D2430" s="88"/>
      <c r="E2430" s="89"/>
      <c r="F2430" s="37">
        <v>32404117.84</v>
      </c>
      <c r="G2430" s="34"/>
      <c r="H2430" s="37">
        <v>23231941.780000001</v>
      </c>
      <c r="I2430" s="34"/>
      <c r="J2430" s="38" t="s">
        <v>3901</v>
      </c>
      <c r="K2430" s="34"/>
    </row>
    <row r="2431" spans="1:11" ht="30" x14ac:dyDescent="0.25">
      <c r="A2431" s="90" t="s">
        <v>1850</v>
      </c>
      <c r="B2431" s="23" t="s">
        <v>559</v>
      </c>
      <c r="C2431" s="36" t="s">
        <v>3904</v>
      </c>
      <c r="D2431" s="88"/>
      <c r="E2431" s="89"/>
      <c r="F2431" s="37">
        <v>32404117.84</v>
      </c>
      <c r="G2431" s="34"/>
      <c r="H2431" s="37">
        <v>23231941.780000001</v>
      </c>
      <c r="I2431" s="34"/>
      <c r="J2431" s="38" t="s">
        <v>3901</v>
      </c>
      <c r="K2431" s="34"/>
    </row>
    <row r="2432" spans="1:11" ht="88.5" x14ac:dyDescent="0.25">
      <c r="A2432" s="91" t="s">
        <v>1229</v>
      </c>
      <c r="B2432" s="23" t="s">
        <v>559</v>
      </c>
      <c r="C2432" s="36" t="s">
        <v>3905</v>
      </c>
      <c r="D2432" s="88"/>
      <c r="E2432" s="89"/>
      <c r="F2432" s="37">
        <v>1234361.6599999999</v>
      </c>
      <c r="G2432" s="34"/>
      <c r="H2432" s="37">
        <v>1234361.6599999999</v>
      </c>
      <c r="I2432" s="34"/>
      <c r="J2432" s="38" t="s">
        <v>578</v>
      </c>
      <c r="K2432" s="34"/>
    </row>
    <row r="2433" spans="1:11" ht="59.25" x14ac:dyDescent="0.25">
      <c r="A2433" s="90" t="s">
        <v>1231</v>
      </c>
      <c r="B2433" s="23" t="s">
        <v>559</v>
      </c>
      <c r="C2433" s="36" t="s">
        <v>3906</v>
      </c>
      <c r="D2433" s="88"/>
      <c r="E2433" s="89"/>
      <c r="F2433" s="37">
        <v>1234361.6599999999</v>
      </c>
      <c r="G2433" s="34"/>
      <c r="H2433" s="37">
        <v>1234361.6599999999</v>
      </c>
      <c r="I2433" s="34"/>
      <c r="J2433" s="38" t="s">
        <v>578</v>
      </c>
      <c r="K2433" s="34"/>
    </row>
    <row r="2434" spans="1:11" ht="137.25" x14ac:dyDescent="0.25">
      <c r="A2434" s="90" t="s">
        <v>8588</v>
      </c>
      <c r="B2434" s="23" t="s">
        <v>559</v>
      </c>
      <c r="C2434" s="36" t="s">
        <v>3907</v>
      </c>
      <c r="D2434" s="88"/>
      <c r="E2434" s="89"/>
      <c r="F2434" s="37">
        <v>99017311.120000005</v>
      </c>
      <c r="G2434" s="34"/>
      <c r="H2434" s="37">
        <v>80070037.239999995</v>
      </c>
      <c r="I2434" s="34"/>
      <c r="J2434" s="38" t="s">
        <v>3908</v>
      </c>
      <c r="K2434" s="34"/>
    </row>
    <row r="2435" spans="1:11" x14ac:dyDescent="0.25">
      <c r="A2435" s="91" t="s">
        <v>1191</v>
      </c>
      <c r="B2435" s="23" t="s">
        <v>559</v>
      </c>
      <c r="C2435" s="36" t="s">
        <v>3909</v>
      </c>
      <c r="D2435" s="88"/>
      <c r="E2435" s="89"/>
      <c r="F2435" s="37">
        <v>99017311.120000005</v>
      </c>
      <c r="G2435" s="34"/>
      <c r="H2435" s="37">
        <v>80070037.239999995</v>
      </c>
      <c r="I2435" s="34"/>
      <c r="J2435" s="38" t="s">
        <v>3908</v>
      </c>
      <c r="K2435" s="34"/>
    </row>
    <row r="2436" spans="1:11" x14ac:dyDescent="0.25">
      <c r="A2436" s="91" t="s">
        <v>1193</v>
      </c>
      <c r="B2436" s="23" t="s">
        <v>559</v>
      </c>
      <c r="C2436" s="36" t="s">
        <v>3910</v>
      </c>
      <c r="D2436" s="88"/>
      <c r="E2436" s="89"/>
      <c r="F2436" s="37">
        <v>99017311.120000005</v>
      </c>
      <c r="G2436" s="34"/>
      <c r="H2436" s="37">
        <v>80070037.239999995</v>
      </c>
      <c r="I2436" s="34"/>
      <c r="J2436" s="38" t="s">
        <v>3908</v>
      </c>
      <c r="K2436" s="34"/>
    </row>
    <row r="2437" spans="1:11" ht="30" x14ac:dyDescent="0.25">
      <c r="A2437" s="90" t="s">
        <v>1400</v>
      </c>
      <c r="B2437" s="23" t="s">
        <v>559</v>
      </c>
      <c r="C2437" s="36" t="s">
        <v>3911</v>
      </c>
      <c r="D2437" s="88"/>
      <c r="E2437" s="89"/>
      <c r="F2437" s="37">
        <v>99017311.120000005</v>
      </c>
      <c r="G2437" s="34"/>
      <c r="H2437" s="37">
        <v>80070037.239999995</v>
      </c>
      <c r="I2437" s="34"/>
      <c r="J2437" s="38" t="s">
        <v>3908</v>
      </c>
      <c r="K2437" s="34"/>
    </row>
    <row r="2438" spans="1:11" ht="117.75" x14ac:dyDescent="0.25">
      <c r="A2438" s="90" t="s">
        <v>3912</v>
      </c>
      <c r="B2438" s="23" t="s">
        <v>559</v>
      </c>
      <c r="C2438" s="36" t="s">
        <v>3913</v>
      </c>
      <c r="D2438" s="88"/>
      <c r="E2438" s="89"/>
      <c r="F2438" s="37">
        <v>279907263.16000003</v>
      </c>
      <c r="G2438" s="34"/>
      <c r="H2438" s="37">
        <v>252061691.97</v>
      </c>
      <c r="I2438" s="34"/>
      <c r="J2438" s="38" t="s">
        <v>3914</v>
      </c>
      <c r="K2438" s="34"/>
    </row>
    <row r="2439" spans="1:11" ht="30" x14ac:dyDescent="0.25">
      <c r="A2439" s="91" t="s">
        <v>1227</v>
      </c>
      <c r="B2439" s="23" t="s">
        <v>559</v>
      </c>
      <c r="C2439" s="36" t="s">
        <v>3915</v>
      </c>
      <c r="D2439" s="88"/>
      <c r="E2439" s="89"/>
      <c r="F2439" s="37">
        <v>279907263.16000003</v>
      </c>
      <c r="G2439" s="34"/>
      <c r="H2439" s="37">
        <v>252061691.97</v>
      </c>
      <c r="I2439" s="34"/>
      <c r="J2439" s="38" t="s">
        <v>3914</v>
      </c>
      <c r="K2439" s="34"/>
    </row>
    <row r="2440" spans="1:11" x14ac:dyDescent="0.25">
      <c r="A2440" s="91" t="s">
        <v>1848</v>
      </c>
      <c r="B2440" s="23" t="s">
        <v>559</v>
      </c>
      <c r="C2440" s="36" t="s">
        <v>3916</v>
      </c>
      <c r="D2440" s="88"/>
      <c r="E2440" s="89"/>
      <c r="F2440" s="37">
        <v>279907263.16000003</v>
      </c>
      <c r="G2440" s="34"/>
      <c r="H2440" s="37">
        <v>252061691.97</v>
      </c>
      <c r="I2440" s="34"/>
      <c r="J2440" s="38" t="s">
        <v>3914</v>
      </c>
      <c r="K2440" s="34"/>
    </row>
    <row r="2441" spans="1:11" ht="30" x14ac:dyDescent="0.25">
      <c r="A2441" s="90" t="s">
        <v>1850</v>
      </c>
      <c r="B2441" s="23" t="s">
        <v>559</v>
      </c>
      <c r="C2441" s="36" t="s">
        <v>3917</v>
      </c>
      <c r="D2441" s="88"/>
      <c r="E2441" s="89"/>
      <c r="F2441" s="37">
        <v>279907263.16000003</v>
      </c>
      <c r="G2441" s="34"/>
      <c r="H2441" s="37">
        <v>252061691.97</v>
      </c>
      <c r="I2441" s="34"/>
      <c r="J2441" s="38" t="s">
        <v>3914</v>
      </c>
      <c r="K2441" s="34"/>
    </row>
    <row r="2442" spans="1:11" ht="30" x14ac:dyDescent="0.25">
      <c r="A2442" s="91" t="s">
        <v>8242</v>
      </c>
      <c r="B2442" s="23" t="s">
        <v>559</v>
      </c>
      <c r="C2442" s="36" t="s">
        <v>3918</v>
      </c>
      <c r="D2442" s="88"/>
      <c r="E2442" s="89"/>
      <c r="F2442" s="35">
        <v>121222375</v>
      </c>
      <c r="G2442" s="34"/>
      <c r="H2442" s="35">
        <v>115107091</v>
      </c>
      <c r="I2442" s="34"/>
      <c r="J2442" s="38" t="s">
        <v>3919</v>
      </c>
      <c r="K2442" s="34"/>
    </row>
    <row r="2443" spans="1:11" ht="127.5" x14ac:dyDescent="0.25">
      <c r="A2443" s="90" t="s">
        <v>8589</v>
      </c>
      <c r="B2443" s="23" t="s">
        <v>559</v>
      </c>
      <c r="C2443" s="36" t="s">
        <v>3920</v>
      </c>
      <c r="D2443" s="88"/>
      <c r="E2443" s="89"/>
      <c r="F2443" s="37">
        <v>121222375</v>
      </c>
      <c r="G2443" s="34"/>
      <c r="H2443" s="37">
        <v>115107091</v>
      </c>
      <c r="I2443" s="34"/>
      <c r="J2443" s="38" t="s">
        <v>3919</v>
      </c>
      <c r="K2443" s="34"/>
    </row>
    <row r="2444" spans="1:11" ht="30" x14ac:dyDescent="0.25">
      <c r="A2444" s="91" t="s">
        <v>1227</v>
      </c>
      <c r="B2444" s="23" t="s">
        <v>559</v>
      </c>
      <c r="C2444" s="36" t="s">
        <v>3921</v>
      </c>
      <c r="D2444" s="88"/>
      <c r="E2444" s="89"/>
      <c r="F2444" s="37">
        <v>121222375</v>
      </c>
      <c r="G2444" s="34"/>
      <c r="H2444" s="37">
        <v>115107091</v>
      </c>
      <c r="I2444" s="34"/>
      <c r="J2444" s="38" t="s">
        <v>3919</v>
      </c>
      <c r="K2444" s="34"/>
    </row>
    <row r="2445" spans="1:11" ht="88.5" x14ac:dyDescent="0.25">
      <c r="A2445" s="91" t="s">
        <v>1229</v>
      </c>
      <c r="B2445" s="23" t="s">
        <v>559</v>
      </c>
      <c r="C2445" s="36" t="s">
        <v>3922</v>
      </c>
      <c r="D2445" s="88"/>
      <c r="E2445" s="89"/>
      <c r="F2445" s="37">
        <v>121222375</v>
      </c>
      <c r="G2445" s="34"/>
      <c r="H2445" s="37">
        <v>115107091</v>
      </c>
      <c r="I2445" s="34"/>
      <c r="J2445" s="38" t="s">
        <v>3919</v>
      </c>
      <c r="K2445" s="34"/>
    </row>
    <row r="2446" spans="1:11" ht="59.25" x14ac:dyDescent="0.25">
      <c r="A2446" s="90" t="s">
        <v>1231</v>
      </c>
      <c r="B2446" s="23" t="s">
        <v>559</v>
      </c>
      <c r="C2446" s="36" t="s">
        <v>3923</v>
      </c>
      <c r="D2446" s="88"/>
      <c r="E2446" s="89"/>
      <c r="F2446" s="37">
        <v>121222375</v>
      </c>
      <c r="G2446" s="34"/>
      <c r="H2446" s="37">
        <v>115107091</v>
      </c>
      <c r="I2446" s="34"/>
      <c r="J2446" s="38" t="s">
        <v>3919</v>
      </c>
      <c r="K2446" s="34"/>
    </row>
    <row r="2447" spans="1:11" ht="69" x14ac:dyDescent="0.25">
      <c r="A2447" s="91" t="s">
        <v>8244</v>
      </c>
      <c r="B2447" s="23" t="s">
        <v>559</v>
      </c>
      <c r="C2447" s="36" t="s">
        <v>3924</v>
      </c>
      <c r="D2447" s="88"/>
      <c r="E2447" s="89"/>
      <c r="F2447" s="35">
        <v>460617980.17000002</v>
      </c>
      <c r="G2447" s="34"/>
      <c r="H2447" s="35">
        <v>351548008.56999999</v>
      </c>
      <c r="I2447" s="34"/>
      <c r="J2447" s="38" t="s">
        <v>3925</v>
      </c>
      <c r="K2447" s="34"/>
    </row>
    <row r="2448" spans="1:11" ht="186" x14ac:dyDescent="0.25">
      <c r="A2448" s="90" t="s">
        <v>8590</v>
      </c>
      <c r="B2448" s="23" t="s">
        <v>559</v>
      </c>
      <c r="C2448" s="36" t="s">
        <v>3926</v>
      </c>
      <c r="D2448" s="88"/>
      <c r="E2448" s="89"/>
      <c r="F2448" s="37">
        <v>460617980.17000002</v>
      </c>
      <c r="G2448" s="34"/>
      <c r="H2448" s="37">
        <v>351548008.56999999</v>
      </c>
      <c r="I2448" s="34"/>
      <c r="J2448" s="38" t="s">
        <v>3925</v>
      </c>
      <c r="K2448" s="34"/>
    </row>
    <row r="2449" spans="1:11" x14ac:dyDescent="0.25">
      <c r="A2449" s="91" t="s">
        <v>610</v>
      </c>
      <c r="B2449" s="23" t="s">
        <v>559</v>
      </c>
      <c r="C2449" s="36" t="s">
        <v>3927</v>
      </c>
      <c r="D2449" s="88"/>
      <c r="E2449" s="89"/>
      <c r="F2449" s="37">
        <v>460617980.17000002</v>
      </c>
      <c r="G2449" s="34"/>
      <c r="H2449" s="37">
        <v>351548008.56999999</v>
      </c>
      <c r="I2449" s="34"/>
      <c r="J2449" s="38" t="s">
        <v>3925</v>
      </c>
      <c r="K2449" s="34"/>
    </row>
    <row r="2450" spans="1:11" ht="38.25" customHeight="1" x14ac:dyDescent="0.25">
      <c r="A2450" s="91" t="s">
        <v>1129</v>
      </c>
      <c r="B2450" s="23" t="s">
        <v>559</v>
      </c>
      <c r="C2450" s="36" t="s">
        <v>3928</v>
      </c>
      <c r="D2450" s="88"/>
      <c r="E2450" s="89"/>
      <c r="F2450" s="37">
        <v>460617980.17000002</v>
      </c>
      <c r="G2450" s="34"/>
      <c r="H2450" s="37">
        <v>351548008.56999999</v>
      </c>
      <c r="I2450" s="34"/>
      <c r="J2450" s="38" t="s">
        <v>3925</v>
      </c>
      <c r="K2450" s="34"/>
    </row>
    <row r="2451" spans="1:11" ht="49.5" x14ac:dyDescent="0.25">
      <c r="A2451" s="90" t="s">
        <v>1131</v>
      </c>
      <c r="B2451" s="23" t="s">
        <v>559</v>
      </c>
      <c r="C2451" s="36" t="s">
        <v>3929</v>
      </c>
      <c r="D2451" s="88"/>
      <c r="E2451" s="89"/>
      <c r="F2451" s="37">
        <v>34603073.359999999</v>
      </c>
      <c r="G2451" s="34"/>
      <c r="H2451" s="37">
        <v>29950327.600000001</v>
      </c>
      <c r="I2451" s="34"/>
      <c r="J2451" s="38" t="s">
        <v>3930</v>
      </c>
      <c r="K2451" s="34"/>
    </row>
    <row r="2452" spans="1:11" ht="88.5" x14ac:dyDescent="0.25">
      <c r="A2452" s="90" t="s">
        <v>1133</v>
      </c>
      <c r="B2452" s="23" t="s">
        <v>559</v>
      </c>
      <c r="C2452" s="36" t="s">
        <v>3931</v>
      </c>
      <c r="D2452" s="88"/>
      <c r="E2452" s="89"/>
      <c r="F2452" s="37">
        <v>426014906.81</v>
      </c>
      <c r="G2452" s="34"/>
      <c r="H2452" s="37">
        <v>321597680.97000003</v>
      </c>
      <c r="I2452" s="34"/>
      <c r="J2452" s="38" t="s">
        <v>3932</v>
      </c>
      <c r="K2452" s="34"/>
    </row>
    <row r="2453" spans="1:11" ht="78.75" x14ac:dyDescent="0.25">
      <c r="A2453" s="91" t="s">
        <v>8245</v>
      </c>
      <c r="B2453" s="23" t="s">
        <v>559</v>
      </c>
      <c r="C2453" s="36" t="s">
        <v>3933</v>
      </c>
      <c r="D2453" s="88"/>
      <c r="E2453" s="89"/>
      <c r="F2453" s="35">
        <v>94134804.189999998</v>
      </c>
      <c r="G2453" s="34"/>
      <c r="H2453" s="35">
        <v>93239543.129999995</v>
      </c>
      <c r="I2453" s="34"/>
      <c r="J2453" s="38" t="s">
        <v>3934</v>
      </c>
      <c r="K2453" s="34"/>
    </row>
    <row r="2454" spans="1:11" ht="195.75" x14ac:dyDescent="0.25">
      <c r="A2454" s="90" t="s">
        <v>8591</v>
      </c>
      <c r="B2454" s="23" t="s">
        <v>559</v>
      </c>
      <c r="C2454" s="36" t="s">
        <v>3935</v>
      </c>
      <c r="D2454" s="88"/>
      <c r="E2454" s="89"/>
      <c r="F2454" s="37">
        <v>94134804.189999998</v>
      </c>
      <c r="G2454" s="34"/>
      <c r="H2454" s="37">
        <v>93239543.129999995</v>
      </c>
      <c r="I2454" s="34"/>
      <c r="J2454" s="38" t="s">
        <v>3934</v>
      </c>
      <c r="K2454" s="34"/>
    </row>
    <row r="2455" spans="1:11" x14ac:dyDescent="0.25">
      <c r="A2455" s="91" t="s">
        <v>610</v>
      </c>
      <c r="B2455" s="23" t="s">
        <v>559</v>
      </c>
      <c r="C2455" s="36" t="s">
        <v>3936</v>
      </c>
      <c r="D2455" s="88"/>
      <c r="E2455" s="89"/>
      <c r="F2455" s="37">
        <v>94134804.189999998</v>
      </c>
      <c r="G2455" s="34"/>
      <c r="H2455" s="37">
        <v>93239543.129999995</v>
      </c>
      <c r="I2455" s="34"/>
      <c r="J2455" s="38" t="s">
        <v>3934</v>
      </c>
      <c r="K2455" s="34"/>
    </row>
    <row r="2456" spans="1:11" ht="40.5" customHeight="1" x14ac:dyDescent="0.25">
      <c r="A2456" s="91" t="s">
        <v>1129</v>
      </c>
      <c r="B2456" s="23" t="s">
        <v>559</v>
      </c>
      <c r="C2456" s="36" t="s">
        <v>3937</v>
      </c>
      <c r="D2456" s="88"/>
      <c r="E2456" s="89"/>
      <c r="F2456" s="37">
        <v>94134804.189999998</v>
      </c>
      <c r="G2456" s="34"/>
      <c r="H2456" s="37">
        <v>93239543.129999995</v>
      </c>
      <c r="I2456" s="34"/>
      <c r="J2456" s="38" t="s">
        <v>3934</v>
      </c>
      <c r="K2456" s="34"/>
    </row>
    <row r="2457" spans="1:11" ht="88.5" x14ac:dyDescent="0.25">
      <c r="A2457" s="90" t="s">
        <v>1133</v>
      </c>
      <c r="B2457" s="23" t="s">
        <v>559</v>
      </c>
      <c r="C2457" s="36" t="s">
        <v>3938</v>
      </c>
      <c r="D2457" s="88"/>
      <c r="E2457" s="89"/>
      <c r="F2457" s="37">
        <v>94134804.189999998</v>
      </c>
      <c r="G2457" s="34"/>
      <c r="H2457" s="37">
        <v>93239543.129999995</v>
      </c>
      <c r="I2457" s="34"/>
      <c r="J2457" s="38" t="s">
        <v>3934</v>
      </c>
      <c r="K2457" s="34"/>
    </row>
    <row r="2458" spans="1:11" ht="166.5" x14ac:dyDescent="0.25">
      <c r="A2458" s="90" t="s">
        <v>8499</v>
      </c>
      <c r="B2458" s="23" t="s">
        <v>559</v>
      </c>
      <c r="C2458" s="36" t="s">
        <v>3939</v>
      </c>
      <c r="D2458" s="88"/>
      <c r="E2458" s="89"/>
      <c r="F2458" s="37">
        <v>385984350</v>
      </c>
      <c r="G2458" s="34"/>
      <c r="H2458" s="37">
        <v>385984350</v>
      </c>
      <c r="I2458" s="34"/>
      <c r="J2458" s="38" t="s">
        <v>578</v>
      </c>
      <c r="K2458" s="34"/>
    </row>
    <row r="2459" spans="1:11" x14ac:dyDescent="0.25">
      <c r="A2459" s="91" t="s">
        <v>610</v>
      </c>
      <c r="B2459" s="23" t="s">
        <v>559</v>
      </c>
      <c r="C2459" s="36" t="s">
        <v>3940</v>
      </c>
      <c r="D2459" s="88"/>
      <c r="E2459" s="89"/>
      <c r="F2459" s="37">
        <v>385984350</v>
      </c>
      <c r="G2459" s="34"/>
      <c r="H2459" s="37">
        <v>385984350</v>
      </c>
      <c r="I2459" s="34"/>
      <c r="J2459" s="38" t="s">
        <v>578</v>
      </c>
      <c r="K2459" s="34"/>
    </row>
    <row r="2460" spans="1:11" ht="43.5" customHeight="1" x14ac:dyDescent="0.25">
      <c r="A2460" s="91" t="s">
        <v>1129</v>
      </c>
      <c r="B2460" s="23" t="s">
        <v>559</v>
      </c>
      <c r="C2460" s="36" t="s">
        <v>3941</v>
      </c>
      <c r="D2460" s="88"/>
      <c r="E2460" s="89"/>
      <c r="F2460" s="37">
        <v>385984350</v>
      </c>
      <c r="G2460" s="34"/>
      <c r="H2460" s="37">
        <v>385984350</v>
      </c>
      <c r="I2460" s="34"/>
      <c r="J2460" s="38" t="s">
        <v>578</v>
      </c>
      <c r="K2460" s="34"/>
    </row>
    <row r="2461" spans="1:11" ht="49.5" x14ac:dyDescent="0.25">
      <c r="A2461" s="90" t="s">
        <v>1131</v>
      </c>
      <c r="B2461" s="23" t="s">
        <v>559</v>
      </c>
      <c r="C2461" s="36" t="s">
        <v>3942</v>
      </c>
      <c r="D2461" s="88"/>
      <c r="E2461" s="89"/>
      <c r="F2461" s="37">
        <v>385984350</v>
      </c>
      <c r="G2461" s="34"/>
      <c r="H2461" s="37">
        <v>385984350</v>
      </c>
      <c r="I2461" s="34"/>
      <c r="J2461" s="38" t="s">
        <v>578</v>
      </c>
      <c r="K2461" s="34"/>
    </row>
    <row r="2462" spans="1:11" ht="147" x14ac:dyDescent="0.25">
      <c r="A2462" s="90" t="s">
        <v>8592</v>
      </c>
      <c r="B2462" s="23" t="s">
        <v>559</v>
      </c>
      <c r="C2462" s="36" t="s">
        <v>3943</v>
      </c>
      <c r="D2462" s="88"/>
      <c r="E2462" s="89"/>
      <c r="F2462" s="37">
        <v>2386121.46</v>
      </c>
      <c r="G2462" s="34"/>
      <c r="H2462" s="37">
        <v>2386121.46</v>
      </c>
      <c r="I2462" s="34"/>
      <c r="J2462" s="38" t="s">
        <v>578</v>
      </c>
      <c r="K2462" s="34"/>
    </row>
    <row r="2463" spans="1:11" x14ac:dyDescent="0.25">
      <c r="A2463" s="91" t="s">
        <v>1191</v>
      </c>
      <c r="B2463" s="23" t="s">
        <v>559</v>
      </c>
      <c r="C2463" s="36" t="s">
        <v>3944</v>
      </c>
      <c r="D2463" s="88"/>
      <c r="E2463" s="89"/>
      <c r="F2463" s="37">
        <v>2386121.46</v>
      </c>
      <c r="G2463" s="34"/>
      <c r="H2463" s="37">
        <v>2386121.46</v>
      </c>
      <c r="I2463" s="34"/>
      <c r="J2463" s="38" t="s">
        <v>578</v>
      </c>
      <c r="K2463" s="34"/>
    </row>
    <row r="2464" spans="1:11" x14ac:dyDescent="0.25">
      <c r="A2464" s="91" t="s">
        <v>1193</v>
      </c>
      <c r="B2464" s="23" t="s">
        <v>559</v>
      </c>
      <c r="C2464" s="36" t="s">
        <v>3945</v>
      </c>
      <c r="D2464" s="88"/>
      <c r="E2464" s="89"/>
      <c r="F2464" s="37">
        <v>2386121.46</v>
      </c>
      <c r="G2464" s="34"/>
      <c r="H2464" s="37">
        <v>2386121.46</v>
      </c>
      <c r="I2464" s="34"/>
      <c r="J2464" s="38" t="s">
        <v>578</v>
      </c>
      <c r="K2464" s="34"/>
    </row>
    <row r="2465" spans="1:11" ht="39.75" x14ac:dyDescent="0.25">
      <c r="A2465" s="90" t="s">
        <v>1195</v>
      </c>
      <c r="B2465" s="23" t="s">
        <v>559</v>
      </c>
      <c r="C2465" s="36" t="s">
        <v>3946</v>
      </c>
      <c r="D2465" s="88"/>
      <c r="E2465" s="89"/>
      <c r="F2465" s="37">
        <v>2386121.46</v>
      </c>
      <c r="G2465" s="34"/>
      <c r="H2465" s="37">
        <v>2386121.46</v>
      </c>
      <c r="I2465" s="34"/>
      <c r="J2465" s="38" t="s">
        <v>578</v>
      </c>
      <c r="K2465" s="34"/>
    </row>
    <row r="2466" spans="1:11" x14ac:dyDescent="0.25">
      <c r="A2466" s="90" t="s">
        <v>3947</v>
      </c>
      <c r="B2466" s="23" t="s">
        <v>559</v>
      </c>
      <c r="C2466" s="36" t="s">
        <v>3948</v>
      </c>
      <c r="D2466" s="88"/>
      <c r="E2466" s="89"/>
      <c r="F2466" s="37">
        <v>99409980</v>
      </c>
      <c r="G2466" s="34"/>
      <c r="H2466" s="37">
        <v>99317834.109999999</v>
      </c>
      <c r="I2466" s="34"/>
      <c r="J2466" s="38" t="s">
        <v>3949</v>
      </c>
      <c r="K2466" s="34"/>
    </row>
    <row r="2467" spans="1:11" ht="30" x14ac:dyDescent="0.25">
      <c r="A2467" s="90" t="s">
        <v>8410</v>
      </c>
      <c r="B2467" s="23" t="s">
        <v>559</v>
      </c>
      <c r="C2467" s="36" t="s">
        <v>3950</v>
      </c>
      <c r="D2467" s="88"/>
      <c r="E2467" s="89"/>
      <c r="F2467" s="37">
        <v>99409980</v>
      </c>
      <c r="G2467" s="34"/>
      <c r="H2467" s="37">
        <v>99317834.109999999</v>
      </c>
      <c r="I2467" s="34"/>
      <c r="J2467" s="38" t="s">
        <v>3949</v>
      </c>
      <c r="K2467" s="34"/>
    </row>
    <row r="2468" spans="1:11" ht="20.25" x14ac:dyDescent="0.25">
      <c r="A2468" s="91" t="s">
        <v>8411</v>
      </c>
      <c r="B2468" s="23" t="s">
        <v>559</v>
      </c>
      <c r="C2468" s="36" t="s">
        <v>3951</v>
      </c>
      <c r="D2468" s="88"/>
      <c r="E2468" s="89"/>
      <c r="F2468" s="37">
        <v>79486100</v>
      </c>
      <c r="G2468" s="34"/>
      <c r="H2468" s="37">
        <v>79393954.109999999</v>
      </c>
      <c r="I2468" s="34"/>
      <c r="J2468" s="38" t="s">
        <v>3949</v>
      </c>
      <c r="K2468" s="34"/>
    </row>
    <row r="2469" spans="1:11" ht="49.5" x14ac:dyDescent="0.25">
      <c r="A2469" s="91" t="s">
        <v>8412</v>
      </c>
      <c r="B2469" s="23" t="s">
        <v>559</v>
      </c>
      <c r="C2469" s="36" t="s">
        <v>3952</v>
      </c>
      <c r="D2469" s="88"/>
      <c r="E2469" s="89"/>
      <c r="F2469" s="35">
        <v>68500315.790000007</v>
      </c>
      <c r="G2469" s="34"/>
      <c r="H2469" s="35">
        <v>68493820.950000003</v>
      </c>
      <c r="I2469" s="34"/>
      <c r="J2469" s="38" t="s">
        <v>3953</v>
      </c>
      <c r="K2469" s="34"/>
    </row>
    <row r="2470" spans="1:11" ht="117.75" x14ac:dyDescent="0.25">
      <c r="A2470" s="90" t="s">
        <v>8498</v>
      </c>
      <c r="B2470" s="23" t="s">
        <v>559</v>
      </c>
      <c r="C2470" s="36" t="s">
        <v>3954</v>
      </c>
      <c r="D2470" s="88"/>
      <c r="E2470" s="89"/>
      <c r="F2470" s="37">
        <v>68500315.790000007</v>
      </c>
      <c r="G2470" s="34"/>
      <c r="H2470" s="37">
        <v>68493820.950000003</v>
      </c>
      <c r="I2470" s="34"/>
      <c r="J2470" s="38" t="s">
        <v>3953</v>
      </c>
      <c r="K2470" s="34"/>
    </row>
    <row r="2471" spans="1:11" x14ac:dyDescent="0.25">
      <c r="A2471" s="91" t="s">
        <v>1191</v>
      </c>
      <c r="B2471" s="23" t="s">
        <v>559</v>
      </c>
      <c r="C2471" s="36" t="s">
        <v>3955</v>
      </c>
      <c r="D2471" s="88"/>
      <c r="E2471" s="89"/>
      <c r="F2471" s="37">
        <v>68500315.790000007</v>
      </c>
      <c r="G2471" s="34"/>
      <c r="H2471" s="37">
        <v>68493820.950000003</v>
      </c>
      <c r="I2471" s="34"/>
      <c r="J2471" s="38" t="s">
        <v>3953</v>
      </c>
      <c r="K2471" s="34"/>
    </row>
    <row r="2472" spans="1:11" x14ac:dyDescent="0.25">
      <c r="A2472" s="91" t="s">
        <v>1193</v>
      </c>
      <c r="B2472" s="23" t="s">
        <v>559</v>
      </c>
      <c r="C2472" s="36" t="s">
        <v>3956</v>
      </c>
      <c r="D2472" s="88"/>
      <c r="E2472" s="89"/>
      <c r="F2472" s="37">
        <v>68500315.790000007</v>
      </c>
      <c r="G2472" s="34"/>
      <c r="H2472" s="37">
        <v>68493820.950000003</v>
      </c>
      <c r="I2472" s="34"/>
      <c r="J2472" s="38" t="s">
        <v>3953</v>
      </c>
      <c r="K2472" s="34"/>
    </row>
    <row r="2473" spans="1:11" ht="39.75" x14ac:dyDescent="0.25">
      <c r="A2473" s="90" t="s">
        <v>1195</v>
      </c>
      <c r="B2473" s="23" t="s">
        <v>559</v>
      </c>
      <c r="C2473" s="36" t="s">
        <v>3957</v>
      </c>
      <c r="D2473" s="88"/>
      <c r="E2473" s="89"/>
      <c r="F2473" s="37">
        <v>68500315.790000007</v>
      </c>
      <c r="G2473" s="34"/>
      <c r="H2473" s="37">
        <v>68493820.950000003</v>
      </c>
      <c r="I2473" s="34"/>
      <c r="J2473" s="38" t="s">
        <v>3953</v>
      </c>
      <c r="K2473" s="34"/>
    </row>
    <row r="2474" spans="1:11" ht="49.5" x14ac:dyDescent="0.25">
      <c r="A2474" s="91" t="s">
        <v>8413</v>
      </c>
      <c r="B2474" s="23" t="s">
        <v>559</v>
      </c>
      <c r="C2474" s="36" t="s">
        <v>3958</v>
      </c>
      <c r="D2474" s="88"/>
      <c r="E2474" s="89"/>
      <c r="F2474" s="35">
        <v>10985784.210000001</v>
      </c>
      <c r="G2474" s="34"/>
      <c r="H2474" s="35">
        <v>10900133.16</v>
      </c>
      <c r="I2474" s="34"/>
      <c r="J2474" s="38" t="s">
        <v>3959</v>
      </c>
      <c r="K2474" s="34"/>
    </row>
    <row r="2475" spans="1:11" ht="148.5" customHeight="1" x14ac:dyDescent="0.25">
      <c r="A2475" s="90" t="s">
        <v>3960</v>
      </c>
      <c r="B2475" s="23" t="s">
        <v>559</v>
      </c>
      <c r="C2475" s="36" t="s">
        <v>3961</v>
      </c>
      <c r="D2475" s="88"/>
      <c r="E2475" s="89"/>
      <c r="F2475" s="37">
        <v>6342836.8399999999</v>
      </c>
      <c r="G2475" s="34"/>
      <c r="H2475" s="37">
        <v>6257185.79</v>
      </c>
      <c r="I2475" s="34"/>
      <c r="J2475" s="38" t="s">
        <v>3959</v>
      </c>
      <c r="K2475" s="34"/>
    </row>
    <row r="2476" spans="1:11" x14ac:dyDescent="0.25">
      <c r="A2476" s="91" t="s">
        <v>1191</v>
      </c>
      <c r="B2476" s="23" t="s">
        <v>559</v>
      </c>
      <c r="C2476" s="36" t="s">
        <v>3962</v>
      </c>
      <c r="D2476" s="88"/>
      <c r="E2476" s="89"/>
      <c r="F2476" s="37">
        <v>6342836.8399999999</v>
      </c>
      <c r="G2476" s="34"/>
      <c r="H2476" s="37">
        <v>6257185.79</v>
      </c>
      <c r="I2476" s="34"/>
      <c r="J2476" s="38" t="s">
        <v>3959</v>
      </c>
      <c r="K2476" s="34"/>
    </row>
    <row r="2477" spans="1:11" x14ac:dyDescent="0.25">
      <c r="A2477" s="91" t="s">
        <v>1193</v>
      </c>
      <c r="B2477" s="23" t="s">
        <v>559</v>
      </c>
      <c r="C2477" s="36" t="s">
        <v>3963</v>
      </c>
      <c r="D2477" s="88"/>
      <c r="E2477" s="89"/>
      <c r="F2477" s="37">
        <v>6342836.8399999999</v>
      </c>
      <c r="G2477" s="34"/>
      <c r="H2477" s="37">
        <v>6257185.79</v>
      </c>
      <c r="I2477" s="34"/>
      <c r="J2477" s="38" t="s">
        <v>3959</v>
      </c>
      <c r="K2477" s="34"/>
    </row>
    <row r="2478" spans="1:11" ht="39.75" x14ac:dyDescent="0.25">
      <c r="A2478" s="90" t="s">
        <v>1195</v>
      </c>
      <c r="B2478" s="23" t="s">
        <v>559</v>
      </c>
      <c r="C2478" s="36" t="s">
        <v>3964</v>
      </c>
      <c r="D2478" s="88"/>
      <c r="E2478" s="89"/>
      <c r="F2478" s="37">
        <v>6342836.8399999999</v>
      </c>
      <c r="G2478" s="34"/>
      <c r="H2478" s="37">
        <v>6257185.79</v>
      </c>
      <c r="I2478" s="34"/>
      <c r="J2478" s="38" t="s">
        <v>3959</v>
      </c>
      <c r="K2478" s="34"/>
    </row>
    <row r="2479" spans="1:11" ht="99.75" customHeight="1" x14ac:dyDescent="0.25">
      <c r="A2479" s="90" t="s">
        <v>3965</v>
      </c>
      <c r="B2479" s="23" t="s">
        <v>559</v>
      </c>
      <c r="C2479" s="36" t="s">
        <v>3966</v>
      </c>
      <c r="D2479" s="88"/>
      <c r="E2479" s="89"/>
      <c r="F2479" s="37">
        <v>4642947.37</v>
      </c>
      <c r="G2479" s="34"/>
      <c r="H2479" s="37">
        <v>4642947.37</v>
      </c>
      <c r="I2479" s="34"/>
      <c r="J2479" s="38" t="s">
        <v>578</v>
      </c>
      <c r="K2479" s="34"/>
    </row>
    <row r="2480" spans="1:11" x14ac:dyDescent="0.25">
      <c r="A2480" s="91" t="s">
        <v>1191</v>
      </c>
      <c r="B2480" s="23" t="s">
        <v>559</v>
      </c>
      <c r="C2480" s="36" t="s">
        <v>3967</v>
      </c>
      <c r="D2480" s="88"/>
      <c r="E2480" s="89"/>
      <c r="F2480" s="37">
        <v>4642947.37</v>
      </c>
      <c r="G2480" s="34"/>
      <c r="H2480" s="37">
        <v>4642947.37</v>
      </c>
      <c r="I2480" s="34"/>
      <c r="J2480" s="38" t="s">
        <v>578</v>
      </c>
      <c r="K2480" s="34"/>
    </row>
    <row r="2481" spans="1:11" x14ac:dyDescent="0.25">
      <c r="A2481" s="91" t="s">
        <v>1193</v>
      </c>
      <c r="B2481" s="23" t="s">
        <v>559</v>
      </c>
      <c r="C2481" s="36" t="s">
        <v>3968</v>
      </c>
      <c r="D2481" s="88"/>
      <c r="E2481" s="89"/>
      <c r="F2481" s="37">
        <v>4642947.37</v>
      </c>
      <c r="G2481" s="34"/>
      <c r="H2481" s="37">
        <v>4642947.37</v>
      </c>
      <c r="I2481" s="34"/>
      <c r="J2481" s="38" t="s">
        <v>578</v>
      </c>
      <c r="K2481" s="34"/>
    </row>
    <row r="2482" spans="1:11" ht="39.75" x14ac:dyDescent="0.25">
      <c r="A2482" s="90" t="s">
        <v>1195</v>
      </c>
      <c r="B2482" s="23" t="s">
        <v>559</v>
      </c>
      <c r="C2482" s="36" t="s">
        <v>3969</v>
      </c>
      <c r="D2482" s="88"/>
      <c r="E2482" s="89"/>
      <c r="F2482" s="37">
        <v>4642947.37</v>
      </c>
      <c r="G2482" s="34"/>
      <c r="H2482" s="37">
        <v>4642947.37</v>
      </c>
      <c r="I2482" s="34"/>
      <c r="J2482" s="38" t="s">
        <v>578</v>
      </c>
      <c r="K2482" s="34"/>
    </row>
    <row r="2483" spans="1:11" ht="24" customHeight="1" x14ac:dyDescent="0.25">
      <c r="A2483" s="91" t="s">
        <v>8414</v>
      </c>
      <c r="B2483" s="23" t="s">
        <v>559</v>
      </c>
      <c r="C2483" s="36" t="s">
        <v>3970</v>
      </c>
      <c r="D2483" s="88"/>
      <c r="E2483" s="89"/>
      <c r="F2483" s="37">
        <v>19923880</v>
      </c>
      <c r="G2483" s="34"/>
      <c r="H2483" s="37">
        <v>19923880</v>
      </c>
      <c r="I2483" s="34"/>
      <c r="J2483" s="38" t="s">
        <v>578</v>
      </c>
      <c r="K2483" s="34"/>
    </row>
    <row r="2484" spans="1:11" ht="20.25" x14ac:dyDescent="0.25">
      <c r="A2484" s="91" t="s">
        <v>8416</v>
      </c>
      <c r="B2484" s="23" t="s">
        <v>559</v>
      </c>
      <c r="C2484" s="36" t="s">
        <v>3971</v>
      </c>
      <c r="D2484" s="88"/>
      <c r="E2484" s="89"/>
      <c r="F2484" s="35">
        <v>19923880</v>
      </c>
      <c r="G2484" s="34"/>
      <c r="H2484" s="35">
        <v>19923880</v>
      </c>
      <c r="I2484" s="34"/>
      <c r="J2484" s="38" t="s">
        <v>578</v>
      </c>
      <c r="K2484" s="34"/>
    </row>
    <row r="2485" spans="1:11" ht="127.5" x14ac:dyDescent="0.25">
      <c r="A2485" s="90" t="s">
        <v>8497</v>
      </c>
      <c r="B2485" s="23" t="s">
        <v>559</v>
      </c>
      <c r="C2485" s="36" t="s">
        <v>3972</v>
      </c>
      <c r="D2485" s="88"/>
      <c r="E2485" s="89"/>
      <c r="F2485" s="37">
        <v>19923880</v>
      </c>
      <c r="G2485" s="34"/>
      <c r="H2485" s="37">
        <v>19923880</v>
      </c>
      <c r="I2485" s="34"/>
      <c r="J2485" s="38" t="s">
        <v>578</v>
      </c>
      <c r="K2485" s="34"/>
    </row>
    <row r="2486" spans="1:11" x14ac:dyDescent="0.25">
      <c r="A2486" s="91" t="s">
        <v>1191</v>
      </c>
      <c r="B2486" s="23" t="s">
        <v>559</v>
      </c>
      <c r="C2486" s="36" t="s">
        <v>3973</v>
      </c>
      <c r="D2486" s="88"/>
      <c r="E2486" s="89"/>
      <c r="F2486" s="37">
        <v>19923880</v>
      </c>
      <c r="G2486" s="34"/>
      <c r="H2486" s="37">
        <v>19923880</v>
      </c>
      <c r="I2486" s="34"/>
      <c r="J2486" s="38" t="s">
        <v>578</v>
      </c>
      <c r="K2486" s="34"/>
    </row>
    <row r="2487" spans="1:11" x14ac:dyDescent="0.25">
      <c r="A2487" s="91" t="s">
        <v>1193</v>
      </c>
      <c r="B2487" s="23" t="s">
        <v>559</v>
      </c>
      <c r="C2487" s="36" t="s">
        <v>3974</v>
      </c>
      <c r="D2487" s="88"/>
      <c r="E2487" s="89"/>
      <c r="F2487" s="37">
        <v>19923880</v>
      </c>
      <c r="G2487" s="34"/>
      <c r="H2487" s="37">
        <v>19923880</v>
      </c>
      <c r="I2487" s="34"/>
      <c r="J2487" s="38" t="s">
        <v>578</v>
      </c>
      <c r="K2487" s="34"/>
    </row>
    <row r="2488" spans="1:11" ht="39.75" x14ac:dyDescent="0.25">
      <c r="A2488" s="90" t="s">
        <v>1195</v>
      </c>
      <c r="B2488" s="23" t="s">
        <v>559</v>
      </c>
      <c r="C2488" s="36" t="s">
        <v>3975</v>
      </c>
      <c r="D2488" s="88"/>
      <c r="E2488" s="89"/>
      <c r="F2488" s="37">
        <v>19923880</v>
      </c>
      <c r="G2488" s="34"/>
      <c r="H2488" s="37">
        <v>19923880</v>
      </c>
      <c r="I2488" s="34"/>
      <c r="J2488" s="38" t="s">
        <v>578</v>
      </c>
      <c r="K2488" s="34"/>
    </row>
    <row r="2489" spans="1:11" ht="20.25" x14ac:dyDescent="0.25">
      <c r="A2489" s="90" t="s">
        <v>3976</v>
      </c>
      <c r="B2489" s="23" t="s">
        <v>559</v>
      </c>
      <c r="C2489" s="36" t="s">
        <v>3977</v>
      </c>
      <c r="D2489" s="88"/>
      <c r="E2489" s="89"/>
      <c r="F2489" s="37">
        <v>282740710.00999999</v>
      </c>
      <c r="G2489" s="34"/>
      <c r="H2489" s="37">
        <v>271934539.18000001</v>
      </c>
      <c r="I2489" s="34"/>
      <c r="J2489" s="38" t="s">
        <v>3978</v>
      </c>
      <c r="K2489" s="34"/>
    </row>
    <row r="2490" spans="1:11" ht="49.5" x14ac:dyDescent="0.25">
      <c r="A2490" s="90" t="s">
        <v>8224</v>
      </c>
      <c r="B2490" s="23" t="s">
        <v>559</v>
      </c>
      <c r="C2490" s="36" t="s">
        <v>3979</v>
      </c>
      <c r="D2490" s="88"/>
      <c r="E2490" s="89"/>
      <c r="F2490" s="37">
        <v>282740710.00999999</v>
      </c>
      <c r="G2490" s="34"/>
      <c r="H2490" s="37">
        <v>271934539.18000001</v>
      </c>
      <c r="I2490" s="34"/>
      <c r="J2490" s="38" t="s">
        <v>3978</v>
      </c>
      <c r="K2490" s="34"/>
    </row>
    <row r="2491" spans="1:11" ht="30" x14ac:dyDescent="0.25">
      <c r="A2491" s="91" t="s">
        <v>8225</v>
      </c>
      <c r="B2491" s="23" t="s">
        <v>559</v>
      </c>
      <c r="C2491" s="36" t="s">
        <v>3980</v>
      </c>
      <c r="D2491" s="88"/>
      <c r="E2491" s="89"/>
      <c r="F2491" s="37">
        <v>204855314.38999999</v>
      </c>
      <c r="G2491" s="34"/>
      <c r="H2491" s="37">
        <v>198443501.63999999</v>
      </c>
      <c r="I2491" s="34"/>
      <c r="J2491" s="38" t="s">
        <v>3981</v>
      </c>
      <c r="K2491" s="34"/>
    </row>
    <row r="2492" spans="1:11" ht="30" x14ac:dyDescent="0.25">
      <c r="A2492" s="91" t="s">
        <v>8227</v>
      </c>
      <c r="B2492" s="23" t="s">
        <v>559</v>
      </c>
      <c r="C2492" s="36" t="s">
        <v>3983</v>
      </c>
      <c r="D2492" s="88"/>
      <c r="E2492" s="89"/>
      <c r="F2492" s="35">
        <v>84575908.829999998</v>
      </c>
      <c r="G2492" s="34"/>
      <c r="H2492" s="35">
        <v>81407324.159999996</v>
      </c>
      <c r="I2492" s="34"/>
      <c r="J2492" s="38" t="s">
        <v>3984</v>
      </c>
      <c r="K2492" s="34"/>
    </row>
    <row r="2493" spans="1:11" ht="156.75" x14ac:dyDescent="0.25">
      <c r="A2493" s="90" t="s">
        <v>8496</v>
      </c>
      <c r="B2493" s="23" t="s">
        <v>559</v>
      </c>
      <c r="C2493" s="36" t="s">
        <v>3985</v>
      </c>
      <c r="D2493" s="88"/>
      <c r="E2493" s="89"/>
      <c r="F2493" s="37">
        <v>84575908.829999998</v>
      </c>
      <c r="G2493" s="34"/>
      <c r="H2493" s="37">
        <v>81407324.159999996</v>
      </c>
      <c r="I2493" s="34"/>
      <c r="J2493" s="38" t="s">
        <v>3984</v>
      </c>
      <c r="K2493" s="34"/>
    </row>
    <row r="2494" spans="1:11" x14ac:dyDescent="0.25">
      <c r="A2494" s="91" t="s">
        <v>1191</v>
      </c>
      <c r="B2494" s="23" t="s">
        <v>559</v>
      </c>
      <c r="C2494" s="36" t="s">
        <v>3986</v>
      </c>
      <c r="D2494" s="88"/>
      <c r="E2494" s="89"/>
      <c r="F2494" s="37">
        <v>84575908.829999998</v>
      </c>
      <c r="G2494" s="34"/>
      <c r="H2494" s="37">
        <v>81407324.159999996</v>
      </c>
      <c r="I2494" s="34"/>
      <c r="J2494" s="38" t="s">
        <v>3984</v>
      </c>
      <c r="K2494" s="34"/>
    </row>
    <row r="2495" spans="1:11" x14ac:dyDescent="0.25">
      <c r="A2495" s="91" t="s">
        <v>1193</v>
      </c>
      <c r="B2495" s="23" t="s">
        <v>559</v>
      </c>
      <c r="C2495" s="36" t="s">
        <v>3987</v>
      </c>
      <c r="D2495" s="88"/>
      <c r="E2495" s="89"/>
      <c r="F2495" s="37">
        <v>84575908.829999998</v>
      </c>
      <c r="G2495" s="34"/>
      <c r="H2495" s="37">
        <v>81407324.159999996</v>
      </c>
      <c r="I2495" s="34"/>
      <c r="J2495" s="38" t="s">
        <v>3984</v>
      </c>
      <c r="K2495" s="34"/>
    </row>
    <row r="2496" spans="1:11" ht="39.75" x14ac:dyDescent="0.25">
      <c r="A2496" s="90" t="s">
        <v>1195</v>
      </c>
      <c r="B2496" s="23" t="s">
        <v>559</v>
      </c>
      <c r="C2496" s="36" t="s">
        <v>3988</v>
      </c>
      <c r="D2496" s="88"/>
      <c r="E2496" s="89"/>
      <c r="F2496" s="37">
        <v>84575908.829999998</v>
      </c>
      <c r="G2496" s="34"/>
      <c r="H2496" s="37">
        <v>81407324.159999996</v>
      </c>
      <c r="I2496" s="34"/>
      <c r="J2496" s="38" t="s">
        <v>3984</v>
      </c>
      <c r="K2496" s="34"/>
    </row>
    <row r="2497" spans="1:11" ht="99.75" customHeight="1" x14ac:dyDescent="0.25">
      <c r="A2497" s="91" t="s">
        <v>8231</v>
      </c>
      <c r="B2497" s="23" t="s">
        <v>559</v>
      </c>
      <c r="C2497" s="36" t="s">
        <v>3989</v>
      </c>
      <c r="D2497" s="88"/>
      <c r="E2497" s="89"/>
      <c r="F2497" s="35">
        <v>34628160.020000003</v>
      </c>
      <c r="G2497" s="34"/>
      <c r="H2497" s="35">
        <v>31384931.940000001</v>
      </c>
      <c r="I2497" s="34"/>
      <c r="J2497" s="38" t="s">
        <v>3990</v>
      </c>
      <c r="K2497" s="34"/>
    </row>
    <row r="2498" spans="1:11" ht="234.75" x14ac:dyDescent="0.25">
      <c r="A2498" s="90" t="s">
        <v>8593</v>
      </c>
      <c r="B2498" s="23" t="s">
        <v>559</v>
      </c>
      <c r="C2498" s="36" t="s">
        <v>3991</v>
      </c>
      <c r="D2498" s="88"/>
      <c r="E2498" s="89"/>
      <c r="F2498" s="37">
        <v>34628160.020000003</v>
      </c>
      <c r="G2498" s="34"/>
      <c r="H2498" s="37">
        <v>31384931.940000001</v>
      </c>
      <c r="I2498" s="34"/>
      <c r="J2498" s="38" t="s">
        <v>3990</v>
      </c>
      <c r="K2498" s="34"/>
    </row>
    <row r="2499" spans="1:11" x14ac:dyDescent="0.25">
      <c r="A2499" s="91" t="s">
        <v>1191</v>
      </c>
      <c r="B2499" s="23" t="s">
        <v>559</v>
      </c>
      <c r="C2499" s="36" t="s">
        <v>3992</v>
      </c>
      <c r="D2499" s="88"/>
      <c r="E2499" s="89"/>
      <c r="F2499" s="37">
        <v>34628160.020000003</v>
      </c>
      <c r="G2499" s="34"/>
      <c r="H2499" s="37">
        <v>31384931.940000001</v>
      </c>
      <c r="I2499" s="34"/>
      <c r="J2499" s="38" t="s">
        <v>3990</v>
      </c>
      <c r="K2499" s="34"/>
    </row>
    <row r="2500" spans="1:11" x14ac:dyDescent="0.25">
      <c r="A2500" s="91" t="s">
        <v>1193</v>
      </c>
      <c r="B2500" s="23" t="s">
        <v>559</v>
      </c>
      <c r="C2500" s="36" t="s">
        <v>3993</v>
      </c>
      <c r="D2500" s="88"/>
      <c r="E2500" s="89"/>
      <c r="F2500" s="37">
        <v>34628160.020000003</v>
      </c>
      <c r="G2500" s="34"/>
      <c r="H2500" s="37">
        <v>31384931.940000001</v>
      </c>
      <c r="I2500" s="34"/>
      <c r="J2500" s="38" t="s">
        <v>3990</v>
      </c>
      <c r="K2500" s="34"/>
    </row>
    <row r="2501" spans="1:11" ht="39.75" x14ac:dyDescent="0.25">
      <c r="A2501" s="90" t="s">
        <v>1195</v>
      </c>
      <c r="B2501" s="23" t="s">
        <v>559</v>
      </c>
      <c r="C2501" s="36" t="s">
        <v>3994</v>
      </c>
      <c r="D2501" s="88"/>
      <c r="E2501" s="89"/>
      <c r="F2501" s="37">
        <v>34628160.020000003</v>
      </c>
      <c r="G2501" s="34"/>
      <c r="H2501" s="37">
        <v>31384931.940000001</v>
      </c>
      <c r="I2501" s="34"/>
      <c r="J2501" s="38" t="s">
        <v>3990</v>
      </c>
      <c r="K2501" s="34"/>
    </row>
    <row r="2502" spans="1:11" ht="88.5" x14ac:dyDescent="0.25">
      <c r="A2502" s="91" t="s">
        <v>8237</v>
      </c>
      <c r="B2502" s="23" t="s">
        <v>559</v>
      </c>
      <c r="C2502" s="36" t="s">
        <v>3995</v>
      </c>
      <c r="D2502" s="88"/>
      <c r="E2502" s="89"/>
      <c r="F2502" s="35">
        <v>85651245.540000007</v>
      </c>
      <c r="G2502" s="34"/>
      <c r="H2502" s="35">
        <v>85651245.540000007</v>
      </c>
      <c r="I2502" s="34"/>
      <c r="J2502" s="38" t="s">
        <v>578</v>
      </c>
      <c r="K2502" s="34"/>
    </row>
    <row r="2503" spans="1:11" ht="215.25" x14ac:dyDescent="0.25">
      <c r="A2503" s="90" t="s">
        <v>8594</v>
      </c>
      <c r="B2503" s="23" t="s">
        <v>559</v>
      </c>
      <c r="C2503" s="36" t="s">
        <v>3996</v>
      </c>
      <c r="D2503" s="88"/>
      <c r="E2503" s="89"/>
      <c r="F2503" s="37">
        <v>85651245.540000007</v>
      </c>
      <c r="G2503" s="34"/>
      <c r="H2503" s="37">
        <v>85651245.540000007</v>
      </c>
      <c r="I2503" s="34"/>
      <c r="J2503" s="38" t="s">
        <v>578</v>
      </c>
      <c r="K2503" s="34"/>
    </row>
    <row r="2504" spans="1:11" x14ac:dyDescent="0.25">
      <c r="A2504" s="91" t="s">
        <v>610</v>
      </c>
      <c r="B2504" s="23" t="s">
        <v>559</v>
      </c>
      <c r="C2504" s="36" t="s">
        <v>3997</v>
      </c>
      <c r="D2504" s="88"/>
      <c r="E2504" s="89"/>
      <c r="F2504" s="37">
        <v>85651245.540000007</v>
      </c>
      <c r="G2504" s="34"/>
      <c r="H2504" s="37">
        <v>85651245.540000007</v>
      </c>
      <c r="I2504" s="34"/>
      <c r="J2504" s="38" t="s">
        <v>578</v>
      </c>
      <c r="K2504" s="34"/>
    </row>
    <row r="2505" spans="1:11" ht="49.5" x14ac:dyDescent="0.25">
      <c r="A2505" s="91" t="s">
        <v>1129</v>
      </c>
      <c r="B2505" s="23" t="s">
        <v>559</v>
      </c>
      <c r="C2505" s="36" t="s">
        <v>3998</v>
      </c>
      <c r="D2505" s="88"/>
      <c r="E2505" s="89"/>
      <c r="F2505" s="37">
        <v>85651245.540000007</v>
      </c>
      <c r="G2505" s="34"/>
      <c r="H2505" s="37">
        <v>85651245.540000007</v>
      </c>
      <c r="I2505" s="34"/>
      <c r="J2505" s="38" t="s">
        <v>578</v>
      </c>
      <c r="K2505" s="34"/>
    </row>
    <row r="2506" spans="1:11" ht="88.5" x14ac:dyDescent="0.25">
      <c r="A2506" s="90" t="s">
        <v>1133</v>
      </c>
      <c r="B2506" s="23" t="s">
        <v>559</v>
      </c>
      <c r="C2506" s="36" t="s">
        <v>3999</v>
      </c>
      <c r="D2506" s="88"/>
      <c r="E2506" s="89"/>
      <c r="F2506" s="37">
        <v>85651245.540000007</v>
      </c>
      <c r="G2506" s="34"/>
      <c r="H2506" s="37">
        <v>85651245.540000007</v>
      </c>
      <c r="I2506" s="34"/>
      <c r="J2506" s="38" t="s">
        <v>578</v>
      </c>
      <c r="K2506" s="34"/>
    </row>
    <row r="2507" spans="1:11" ht="13.5" customHeight="1" x14ac:dyDescent="0.25">
      <c r="A2507" s="91" t="s">
        <v>8239</v>
      </c>
      <c r="B2507" s="23" t="s">
        <v>559</v>
      </c>
      <c r="C2507" s="36" t="s">
        <v>4000</v>
      </c>
      <c r="D2507" s="88"/>
      <c r="E2507" s="89"/>
      <c r="F2507" s="37">
        <v>15163196.539999999</v>
      </c>
      <c r="G2507" s="34"/>
      <c r="H2507" s="37">
        <v>11356214.890000001</v>
      </c>
      <c r="I2507" s="34"/>
      <c r="J2507" s="38" t="s">
        <v>4001</v>
      </c>
      <c r="K2507" s="34"/>
    </row>
    <row r="2508" spans="1:11" ht="39.75" x14ac:dyDescent="0.25">
      <c r="A2508" s="91" t="s">
        <v>8240</v>
      </c>
      <c r="B2508" s="23" t="s">
        <v>559</v>
      </c>
      <c r="C2508" s="36" t="s">
        <v>4002</v>
      </c>
      <c r="D2508" s="88"/>
      <c r="E2508" s="89"/>
      <c r="F2508" s="35">
        <v>15163196.539999999</v>
      </c>
      <c r="G2508" s="34"/>
      <c r="H2508" s="35">
        <v>11356214.890000001</v>
      </c>
      <c r="I2508" s="34"/>
      <c r="J2508" s="38" t="s">
        <v>4001</v>
      </c>
      <c r="K2508" s="34"/>
    </row>
    <row r="2509" spans="1:11" ht="166.5" x14ac:dyDescent="0.25">
      <c r="A2509" s="90" t="s">
        <v>8595</v>
      </c>
      <c r="B2509" s="23" t="s">
        <v>559</v>
      </c>
      <c r="C2509" s="36" t="s">
        <v>4003</v>
      </c>
      <c r="D2509" s="88"/>
      <c r="E2509" s="89"/>
      <c r="F2509" s="37">
        <v>15163196.539999999</v>
      </c>
      <c r="G2509" s="34"/>
      <c r="H2509" s="37">
        <v>11356214.890000001</v>
      </c>
      <c r="I2509" s="34"/>
      <c r="J2509" s="38" t="s">
        <v>4001</v>
      </c>
      <c r="K2509" s="34"/>
    </row>
    <row r="2510" spans="1:11" x14ac:dyDescent="0.25">
      <c r="A2510" s="91" t="s">
        <v>1191</v>
      </c>
      <c r="B2510" s="23" t="s">
        <v>559</v>
      </c>
      <c r="C2510" s="36" t="s">
        <v>4004</v>
      </c>
      <c r="D2510" s="88"/>
      <c r="E2510" s="89"/>
      <c r="F2510" s="37">
        <v>15163196.539999999</v>
      </c>
      <c r="G2510" s="34"/>
      <c r="H2510" s="37">
        <v>11356214.890000001</v>
      </c>
      <c r="I2510" s="34"/>
      <c r="J2510" s="38" t="s">
        <v>4001</v>
      </c>
      <c r="K2510" s="34"/>
    </row>
    <row r="2511" spans="1:11" x14ac:dyDescent="0.25">
      <c r="A2511" s="91" t="s">
        <v>1193</v>
      </c>
      <c r="B2511" s="23" t="s">
        <v>559</v>
      </c>
      <c r="C2511" s="36" t="s">
        <v>4005</v>
      </c>
      <c r="D2511" s="88"/>
      <c r="E2511" s="89"/>
      <c r="F2511" s="37">
        <v>15163196.539999999</v>
      </c>
      <c r="G2511" s="34"/>
      <c r="H2511" s="37">
        <v>11356214.890000001</v>
      </c>
      <c r="I2511" s="34"/>
      <c r="J2511" s="38" t="s">
        <v>4001</v>
      </c>
      <c r="K2511" s="34"/>
    </row>
    <row r="2512" spans="1:11" ht="39.75" x14ac:dyDescent="0.25">
      <c r="A2512" s="90" t="s">
        <v>1195</v>
      </c>
      <c r="B2512" s="23" t="s">
        <v>559</v>
      </c>
      <c r="C2512" s="36" t="s">
        <v>4006</v>
      </c>
      <c r="D2512" s="88"/>
      <c r="E2512" s="89"/>
      <c r="F2512" s="37">
        <v>15163196.539999999</v>
      </c>
      <c r="G2512" s="34"/>
      <c r="H2512" s="37">
        <v>11356214.890000001</v>
      </c>
      <c r="I2512" s="34"/>
      <c r="J2512" s="38" t="s">
        <v>4001</v>
      </c>
      <c r="K2512" s="34"/>
    </row>
    <row r="2513" spans="1:11" ht="20.25" x14ac:dyDescent="0.25">
      <c r="A2513" s="91" t="s">
        <v>8116</v>
      </c>
      <c r="B2513" s="23" t="s">
        <v>559</v>
      </c>
      <c r="C2513" s="36" t="s">
        <v>4007</v>
      </c>
      <c r="D2513" s="88"/>
      <c r="E2513" s="89"/>
      <c r="F2513" s="37">
        <v>62722199.079999998</v>
      </c>
      <c r="G2513" s="34"/>
      <c r="H2513" s="37">
        <v>62134822.649999999</v>
      </c>
      <c r="I2513" s="34"/>
      <c r="J2513" s="38" t="s">
        <v>4008</v>
      </c>
      <c r="K2513" s="34"/>
    </row>
    <row r="2514" spans="1:11" ht="49.5" x14ac:dyDescent="0.25">
      <c r="A2514" s="91" t="s">
        <v>8248</v>
      </c>
      <c r="B2514" s="23" t="s">
        <v>559</v>
      </c>
      <c r="C2514" s="36" t="s">
        <v>4009</v>
      </c>
      <c r="D2514" s="88"/>
      <c r="E2514" s="89"/>
      <c r="F2514" s="35">
        <v>62722199.079999998</v>
      </c>
      <c r="G2514" s="34"/>
      <c r="H2514" s="35">
        <v>62134822.649999999</v>
      </c>
      <c r="I2514" s="34"/>
      <c r="J2514" s="38" t="s">
        <v>4008</v>
      </c>
      <c r="K2514" s="34"/>
    </row>
    <row r="2515" spans="1:11" ht="147" x14ac:dyDescent="0.25">
      <c r="A2515" s="90" t="s">
        <v>8596</v>
      </c>
      <c r="B2515" s="23" t="s">
        <v>559</v>
      </c>
      <c r="C2515" s="36" t="s">
        <v>4010</v>
      </c>
      <c r="D2515" s="88"/>
      <c r="E2515" s="89"/>
      <c r="F2515" s="37">
        <v>58661204.649999999</v>
      </c>
      <c r="G2515" s="34"/>
      <c r="H2515" s="37">
        <v>58073828.219999999</v>
      </c>
      <c r="I2515" s="34"/>
      <c r="J2515" s="38" t="s">
        <v>4008</v>
      </c>
      <c r="K2515" s="34"/>
    </row>
    <row r="2516" spans="1:11" ht="51" customHeight="1" x14ac:dyDescent="0.25">
      <c r="A2516" s="91" t="s">
        <v>570</v>
      </c>
      <c r="B2516" s="23" t="s">
        <v>559</v>
      </c>
      <c r="C2516" s="36" t="s">
        <v>4011</v>
      </c>
      <c r="D2516" s="88"/>
      <c r="E2516" s="89"/>
      <c r="F2516" s="37">
        <v>55865227</v>
      </c>
      <c r="G2516" s="34"/>
      <c r="H2516" s="37">
        <v>55427649.890000001</v>
      </c>
      <c r="I2516" s="34"/>
      <c r="J2516" s="38" t="s">
        <v>4012</v>
      </c>
      <c r="K2516" s="34"/>
    </row>
    <row r="2517" spans="1:11" ht="20.25" x14ac:dyDescent="0.25">
      <c r="A2517" s="91" t="s">
        <v>572</v>
      </c>
      <c r="B2517" s="23" t="s">
        <v>559</v>
      </c>
      <c r="C2517" s="36" t="s">
        <v>4013</v>
      </c>
      <c r="D2517" s="88"/>
      <c r="E2517" s="89"/>
      <c r="F2517" s="37">
        <v>55865227</v>
      </c>
      <c r="G2517" s="34"/>
      <c r="H2517" s="37">
        <v>55427649.890000001</v>
      </c>
      <c r="I2517" s="34"/>
      <c r="J2517" s="38" t="s">
        <v>4012</v>
      </c>
      <c r="K2517" s="34"/>
    </row>
    <row r="2518" spans="1:11" ht="20.25" x14ac:dyDescent="0.25">
      <c r="A2518" s="90" t="s">
        <v>574</v>
      </c>
      <c r="B2518" s="23" t="s">
        <v>559</v>
      </c>
      <c r="C2518" s="36" t="s">
        <v>4014</v>
      </c>
      <c r="D2518" s="88"/>
      <c r="E2518" s="89"/>
      <c r="F2518" s="37">
        <v>41416137</v>
      </c>
      <c r="G2518" s="34"/>
      <c r="H2518" s="37">
        <v>41308625.990000002</v>
      </c>
      <c r="I2518" s="34"/>
      <c r="J2518" s="38" t="s">
        <v>4015</v>
      </c>
      <c r="K2518" s="34"/>
    </row>
    <row r="2519" spans="1:11" ht="30" x14ac:dyDescent="0.25">
      <c r="A2519" s="90" t="s">
        <v>591</v>
      </c>
      <c r="B2519" s="23" t="s">
        <v>559</v>
      </c>
      <c r="C2519" s="36" t="s">
        <v>4016</v>
      </c>
      <c r="D2519" s="88"/>
      <c r="E2519" s="89"/>
      <c r="F2519" s="37">
        <v>3426590</v>
      </c>
      <c r="G2519" s="34"/>
      <c r="H2519" s="37">
        <v>3096523.9</v>
      </c>
      <c r="I2519" s="34"/>
      <c r="J2519" s="38" t="s">
        <v>4017</v>
      </c>
      <c r="K2519" s="34"/>
    </row>
    <row r="2520" spans="1:11" ht="39.75" x14ac:dyDescent="0.25">
      <c r="A2520" s="90" t="s">
        <v>576</v>
      </c>
      <c r="B2520" s="23" t="s">
        <v>559</v>
      </c>
      <c r="C2520" s="36" t="s">
        <v>4018</v>
      </c>
      <c r="D2520" s="88"/>
      <c r="E2520" s="89"/>
      <c r="F2520" s="37">
        <v>11022500</v>
      </c>
      <c r="G2520" s="34"/>
      <c r="H2520" s="37">
        <v>11022500</v>
      </c>
      <c r="I2520" s="34"/>
      <c r="J2520" s="38" t="s">
        <v>578</v>
      </c>
      <c r="K2520" s="34"/>
    </row>
    <row r="2521" spans="1:11" ht="22.5" customHeight="1" x14ac:dyDescent="0.25">
      <c r="A2521" s="91" t="s">
        <v>599</v>
      </c>
      <c r="B2521" s="23" t="s">
        <v>559</v>
      </c>
      <c r="C2521" s="36" t="s">
        <v>4019</v>
      </c>
      <c r="D2521" s="88"/>
      <c r="E2521" s="89"/>
      <c r="F2521" s="37">
        <v>2722977.65</v>
      </c>
      <c r="G2521" s="34"/>
      <c r="H2521" s="37">
        <v>2634440.7200000002</v>
      </c>
      <c r="I2521" s="34"/>
      <c r="J2521" s="38" t="s">
        <v>4020</v>
      </c>
      <c r="K2521" s="34"/>
    </row>
    <row r="2522" spans="1:11" ht="30" x14ac:dyDescent="0.25">
      <c r="A2522" s="91" t="s">
        <v>602</v>
      </c>
      <c r="B2522" s="23" t="s">
        <v>559</v>
      </c>
      <c r="C2522" s="36" t="s">
        <v>4021</v>
      </c>
      <c r="D2522" s="88"/>
      <c r="E2522" s="89"/>
      <c r="F2522" s="37">
        <v>2722977.65</v>
      </c>
      <c r="G2522" s="34"/>
      <c r="H2522" s="37">
        <v>2634440.7200000002</v>
      </c>
      <c r="I2522" s="34"/>
      <c r="J2522" s="38" t="s">
        <v>4020</v>
      </c>
      <c r="K2522" s="34"/>
    </row>
    <row r="2523" spans="1:11" ht="20.25" x14ac:dyDescent="0.25">
      <c r="A2523" s="90" t="s">
        <v>604</v>
      </c>
      <c r="B2523" s="23" t="s">
        <v>559</v>
      </c>
      <c r="C2523" s="36" t="s">
        <v>4022</v>
      </c>
      <c r="D2523" s="88"/>
      <c r="E2523" s="89"/>
      <c r="F2523" s="37">
        <v>1657079.52</v>
      </c>
      <c r="G2523" s="34"/>
      <c r="H2523" s="37">
        <v>1593765.28</v>
      </c>
      <c r="I2523" s="34"/>
      <c r="J2523" s="38" t="s">
        <v>4023</v>
      </c>
      <c r="K2523" s="34"/>
    </row>
    <row r="2524" spans="1:11" x14ac:dyDescent="0.25">
      <c r="A2524" s="90" t="s">
        <v>607</v>
      </c>
      <c r="B2524" s="23" t="s">
        <v>559</v>
      </c>
      <c r="C2524" s="36" t="s">
        <v>4024</v>
      </c>
      <c r="D2524" s="88"/>
      <c r="E2524" s="89"/>
      <c r="F2524" s="37">
        <v>1065898.1299999999</v>
      </c>
      <c r="G2524" s="34"/>
      <c r="H2524" s="37">
        <v>1040675.44</v>
      </c>
      <c r="I2524" s="34"/>
      <c r="J2524" s="38" t="s">
        <v>4025</v>
      </c>
      <c r="K2524" s="34"/>
    </row>
    <row r="2525" spans="1:11" x14ac:dyDescent="0.25">
      <c r="A2525" s="91" t="s">
        <v>610</v>
      </c>
      <c r="B2525" s="23" t="s">
        <v>559</v>
      </c>
      <c r="C2525" s="36" t="s">
        <v>4026</v>
      </c>
      <c r="D2525" s="88"/>
      <c r="E2525" s="89"/>
      <c r="F2525" s="37">
        <v>73000</v>
      </c>
      <c r="G2525" s="34"/>
      <c r="H2525" s="37">
        <v>11737.61</v>
      </c>
      <c r="I2525" s="34"/>
      <c r="J2525" s="38" t="s">
        <v>4027</v>
      </c>
      <c r="K2525" s="34"/>
    </row>
    <row r="2526" spans="1:11" x14ac:dyDescent="0.25">
      <c r="A2526" s="91" t="s">
        <v>875</v>
      </c>
      <c r="B2526" s="23" t="s">
        <v>559</v>
      </c>
      <c r="C2526" s="36" t="s">
        <v>4028</v>
      </c>
      <c r="D2526" s="88"/>
      <c r="E2526" s="89"/>
      <c r="F2526" s="37">
        <v>69873.39</v>
      </c>
      <c r="G2526" s="34"/>
      <c r="H2526" s="37">
        <v>10300</v>
      </c>
      <c r="I2526" s="34"/>
      <c r="J2526" s="38" t="s">
        <v>4029</v>
      </c>
      <c r="K2526" s="34"/>
    </row>
    <row r="2527" spans="1:11" ht="30" x14ac:dyDescent="0.25">
      <c r="A2527" s="90" t="s">
        <v>877</v>
      </c>
      <c r="B2527" s="23" t="s">
        <v>559</v>
      </c>
      <c r="C2527" s="36" t="s">
        <v>4030</v>
      </c>
      <c r="D2527" s="88"/>
      <c r="E2527" s="89"/>
      <c r="F2527" s="37">
        <v>69873.39</v>
      </c>
      <c r="G2527" s="34"/>
      <c r="H2527" s="37">
        <v>10300</v>
      </c>
      <c r="I2527" s="34"/>
      <c r="J2527" s="38" t="s">
        <v>4029</v>
      </c>
      <c r="K2527" s="34"/>
    </row>
    <row r="2528" spans="1:11" x14ac:dyDescent="0.25">
      <c r="A2528" s="91" t="s">
        <v>613</v>
      </c>
      <c r="B2528" s="23" t="s">
        <v>559</v>
      </c>
      <c r="C2528" s="36" t="s">
        <v>4031</v>
      </c>
      <c r="D2528" s="88"/>
      <c r="E2528" s="89"/>
      <c r="F2528" s="37">
        <v>3126.61</v>
      </c>
      <c r="G2528" s="34"/>
      <c r="H2528" s="37">
        <v>1437.61</v>
      </c>
      <c r="I2528" s="34"/>
      <c r="J2528" s="38" t="s">
        <v>4032</v>
      </c>
      <c r="K2528" s="34"/>
    </row>
    <row r="2529" spans="1:11" ht="20.25" x14ac:dyDescent="0.25">
      <c r="A2529" s="90" t="s">
        <v>615</v>
      </c>
      <c r="B2529" s="23" t="s">
        <v>559</v>
      </c>
      <c r="C2529" s="36" t="s">
        <v>4033</v>
      </c>
      <c r="D2529" s="88"/>
      <c r="E2529" s="89"/>
      <c r="F2529" s="37">
        <v>2000</v>
      </c>
      <c r="G2529" s="34"/>
      <c r="H2529" s="37">
        <v>1311</v>
      </c>
      <c r="I2529" s="34"/>
      <c r="J2529" s="38" t="s">
        <v>4034</v>
      </c>
      <c r="K2529" s="34"/>
    </row>
    <row r="2530" spans="1:11" x14ac:dyDescent="0.25">
      <c r="A2530" s="90" t="s">
        <v>953</v>
      </c>
      <c r="B2530" s="23" t="s">
        <v>559</v>
      </c>
      <c r="C2530" s="36" t="s">
        <v>4035</v>
      </c>
      <c r="D2530" s="88"/>
      <c r="E2530" s="89"/>
      <c r="F2530" s="37">
        <v>1000</v>
      </c>
      <c r="G2530" s="34"/>
      <c r="H2530" s="38" t="s">
        <v>32</v>
      </c>
      <c r="I2530" s="34"/>
      <c r="J2530" s="38" t="s">
        <v>3023</v>
      </c>
      <c r="K2530" s="34"/>
    </row>
    <row r="2531" spans="1:11" x14ac:dyDescent="0.25">
      <c r="A2531" s="90" t="s">
        <v>618</v>
      </c>
      <c r="B2531" s="23" t="s">
        <v>559</v>
      </c>
      <c r="C2531" s="36" t="s">
        <v>4036</v>
      </c>
      <c r="D2531" s="88"/>
      <c r="E2531" s="89"/>
      <c r="F2531" s="37">
        <v>126.61</v>
      </c>
      <c r="G2531" s="34"/>
      <c r="H2531" s="37">
        <v>126.61</v>
      </c>
      <c r="I2531" s="34"/>
      <c r="J2531" s="38" t="s">
        <v>578</v>
      </c>
      <c r="K2531" s="34"/>
    </row>
    <row r="2532" spans="1:11" ht="127.5" x14ac:dyDescent="0.25">
      <c r="A2532" s="90" t="s">
        <v>8597</v>
      </c>
      <c r="B2532" s="23" t="s">
        <v>559</v>
      </c>
      <c r="C2532" s="36" t="s">
        <v>4037</v>
      </c>
      <c r="D2532" s="88"/>
      <c r="E2532" s="89"/>
      <c r="F2532" s="37">
        <v>4060994.43</v>
      </c>
      <c r="G2532" s="34"/>
      <c r="H2532" s="37">
        <v>4060994.43</v>
      </c>
      <c r="I2532" s="34"/>
      <c r="J2532" s="38" t="s">
        <v>578</v>
      </c>
      <c r="K2532" s="34"/>
    </row>
    <row r="2533" spans="1:11" ht="30" x14ac:dyDescent="0.25">
      <c r="A2533" s="91" t="s">
        <v>599</v>
      </c>
      <c r="B2533" s="23" t="s">
        <v>559</v>
      </c>
      <c r="C2533" s="36" t="s">
        <v>4038</v>
      </c>
      <c r="D2533" s="88"/>
      <c r="E2533" s="89"/>
      <c r="F2533" s="37">
        <v>4060994.43</v>
      </c>
      <c r="G2533" s="34"/>
      <c r="H2533" s="37">
        <v>4060994.43</v>
      </c>
      <c r="I2533" s="34"/>
      <c r="J2533" s="38" t="s">
        <v>578</v>
      </c>
      <c r="K2533" s="34"/>
    </row>
    <row r="2534" spans="1:11" ht="30" x14ac:dyDescent="0.25">
      <c r="A2534" s="91" t="s">
        <v>602</v>
      </c>
      <c r="B2534" s="23" t="s">
        <v>559</v>
      </c>
      <c r="C2534" s="36" t="s">
        <v>4039</v>
      </c>
      <c r="D2534" s="88"/>
      <c r="E2534" s="89"/>
      <c r="F2534" s="37">
        <v>4060994.43</v>
      </c>
      <c r="G2534" s="34"/>
      <c r="H2534" s="37">
        <v>4060994.43</v>
      </c>
      <c r="I2534" s="34"/>
      <c r="J2534" s="38" t="s">
        <v>578</v>
      </c>
      <c r="K2534" s="34"/>
    </row>
    <row r="2535" spans="1:11" x14ac:dyDescent="0.25">
      <c r="A2535" s="90" t="s">
        <v>607</v>
      </c>
      <c r="B2535" s="23" t="s">
        <v>559</v>
      </c>
      <c r="C2535" s="36" t="s">
        <v>4040</v>
      </c>
      <c r="D2535" s="88"/>
      <c r="E2535" s="89"/>
      <c r="F2535" s="37">
        <v>4060994.43</v>
      </c>
      <c r="G2535" s="34"/>
      <c r="H2535" s="37">
        <v>4060994.43</v>
      </c>
      <c r="I2535" s="34"/>
      <c r="J2535" s="38" t="s">
        <v>578</v>
      </c>
      <c r="K2535" s="34"/>
    </row>
    <row r="2536" spans="1:11" x14ac:dyDescent="0.25">
      <c r="A2536" s="90" t="s">
        <v>4041</v>
      </c>
      <c r="B2536" s="23" t="s">
        <v>559</v>
      </c>
      <c r="C2536" s="36" t="s">
        <v>4042</v>
      </c>
      <c r="D2536" s="88"/>
      <c r="E2536" s="89"/>
      <c r="F2536" s="37">
        <v>281629386.72000003</v>
      </c>
      <c r="G2536" s="34"/>
      <c r="H2536" s="37">
        <v>277539248.18000001</v>
      </c>
      <c r="I2536" s="34"/>
      <c r="J2536" s="38" t="s">
        <v>4043</v>
      </c>
      <c r="K2536" s="34"/>
    </row>
    <row r="2537" spans="1:11" ht="20.25" x14ac:dyDescent="0.25">
      <c r="A2537" s="90" t="s">
        <v>4044</v>
      </c>
      <c r="B2537" s="23" t="s">
        <v>559</v>
      </c>
      <c r="C2537" s="36" t="s">
        <v>4045</v>
      </c>
      <c r="D2537" s="88"/>
      <c r="E2537" s="89"/>
      <c r="F2537" s="37">
        <v>128057846.36</v>
      </c>
      <c r="G2537" s="34"/>
      <c r="H2537" s="37">
        <v>128003690.97</v>
      </c>
      <c r="I2537" s="34"/>
      <c r="J2537" s="38" t="s">
        <v>4046</v>
      </c>
      <c r="K2537" s="34"/>
    </row>
    <row r="2538" spans="1:11" ht="39.75" x14ac:dyDescent="0.25">
      <c r="A2538" s="90" t="s">
        <v>8284</v>
      </c>
      <c r="B2538" s="23" t="s">
        <v>559</v>
      </c>
      <c r="C2538" s="36" t="s">
        <v>4047</v>
      </c>
      <c r="D2538" s="88"/>
      <c r="E2538" s="89"/>
      <c r="F2538" s="37">
        <v>80121872.099999994</v>
      </c>
      <c r="G2538" s="34"/>
      <c r="H2538" s="37">
        <v>80067716.709999993</v>
      </c>
      <c r="I2538" s="34"/>
      <c r="J2538" s="38" t="s">
        <v>4046</v>
      </c>
      <c r="K2538" s="34"/>
    </row>
    <row r="2539" spans="1:11" ht="30" x14ac:dyDescent="0.25">
      <c r="A2539" s="91" t="s">
        <v>8285</v>
      </c>
      <c r="B2539" s="23" t="s">
        <v>559</v>
      </c>
      <c r="C2539" s="36" t="s">
        <v>4048</v>
      </c>
      <c r="D2539" s="88"/>
      <c r="E2539" s="89"/>
      <c r="F2539" s="37">
        <v>80121872.099999994</v>
      </c>
      <c r="G2539" s="34"/>
      <c r="H2539" s="37">
        <v>80067716.709999993</v>
      </c>
      <c r="I2539" s="34"/>
      <c r="J2539" s="38" t="s">
        <v>4046</v>
      </c>
      <c r="K2539" s="34"/>
    </row>
    <row r="2540" spans="1:11" ht="20.25" x14ac:dyDescent="0.25">
      <c r="A2540" s="91" t="s">
        <v>8286</v>
      </c>
      <c r="B2540" s="23" t="s">
        <v>559</v>
      </c>
      <c r="C2540" s="36" t="s">
        <v>4049</v>
      </c>
      <c r="D2540" s="88"/>
      <c r="E2540" s="89"/>
      <c r="F2540" s="35">
        <v>395000</v>
      </c>
      <c r="G2540" s="34"/>
      <c r="H2540" s="35">
        <v>395000</v>
      </c>
      <c r="I2540" s="34"/>
      <c r="J2540" s="38" t="s">
        <v>578</v>
      </c>
      <c r="K2540" s="34"/>
    </row>
    <row r="2541" spans="1:11" ht="127.5" x14ac:dyDescent="0.25">
      <c r="A2541" s="90" t="s">
        <v>8598</v>
      </c>
      <c r="B2541" s="23" t="s">
        <v>559</v>
      </c>
      <c r="C2541" s="36" t="s">
        <v>4050</v>
      </c>
      <c r="D2541" s="88"/>
      <c r="E2541" s="89"/>
      <c r="F2541" s="37">
        <v>395000</v>
      </c>
      <c r="G2541" s="34"/>
      <c r="H2541" s="37">
        <v>395000</v>
      </c>
      <c r="I2541" s="34"/>
      <c r="J2541" s="38" t="s">
        <v>578</v>
      </c>
      <c r="K2541" s="34"/>
    </row>
    <row r="2542" spans="1:11" ht="21.75" customHeight="1" x14ac:dyDescent="0.25">
      <c r="A2542" s="91" t="s">
        <v>599</v>
      </c>
      <c r="B2542" s="23" t="s">
        <v>559</v>
      </c>
      <c r="C2542" s="36" t="s">
        <v>4051</v>
      </c>
      <c r="D2542" s="88"/>
      <c r="E2542" s="89"/>
      <c r="F2542" s="37">
        <v>395000</v>
      </c>
      <c r="G2542" s="34"/>
      <c r="H2542" s="37">
        <v>395000</v>
      </c>
      <c r="I2542" s="34"/>
      <c r="J2542" s="38" t="s">
        <v>578</v>
      </c>
      <c r="K2542" s="34"/>
    </row>
    <row r="2543" spans="1:11" ht="30" x14ac:dyDescent="0.25">
      <c r="A2543" s="91" t="s">
        <v>602</v>
      </c>
      <c r="B2543" s="23" t="s">
        <v>559</v>
      </c>
      <c r="C2543" s="36" t="s">
        <v>4052</v>
      </c>
      <c r="D2543" s="88"/>
      <c r="E2543" s="89"/>
      <c r="F2543" s="37">
        <v>395000</v>
      </c>
      <c r="G2543" s="34"/>
      <c r="H2543" s="37">
        <v>395000</v>
      </c>
      <c r="I2543" s="34"/>
      <c r="J2543" s="38" t="s">
        <v>578</v>
      </c>
      <c r="K2543" s="34"/>
    </row>
    <row r="2544" spans="1:11" x14ac:dyDescent="0.25">
      <c r="A2544" s="90" t="s">
        <v>607</v>
      </c>
      <c r="B2544" s="23" t="s">
        <v>559</v>
      </c>
      <c r="C2544" s="36" t="s">
        <v>4053</v>
      </c>
      <c r="D2544" s="88"/>
      <c r="E2544" s="89"/>
      <c r="F2544" s="37">
        <v>395000</v>
      </c>
      <c r="G2544" s="34"/>
      <c r="H2544" s="37">
        <v>395000</v>
      </c>
      <c r="I2544" s="34"/>
      <c r="J2544" s="38" t="s">
        <v>578</v>
      </c>
      <c r="K2544" s="34"/>
    </row>
    <row r="2545" spans="1:11" ht="30" x14ac:dyDescent="0.25">
      <c r="A2545" s="91" t="s">
        <v>8287</v>
      </c>
      <c r="B2545" s="23" t="s">
        <v>559</v>
      </c>
      <c r="C2545" s="36" t="s">
        <v>4054</v>
      </c>
      <c r="D2545" s="88"/>
      <c r="E2545" s="89"/>
      <c r="F2545" s="35">
        <v>3429127.46</v>
      </c>
      <c r="G2545" s="34"/>
      <c r="H2545" s="35">
        <v>3429127.46</v>
      </c>
      <c r="I2545" s="34"/>
      <c r="J2545" s="38" t="s">
        <v>578</v>
      </c>
      <c r="K2545" s="34"/>
    </row>
    <row r="2546" spans="1:11" ht="137.25" x14ac:dyDescent="0.25">
      <c r="A2546" s="90" t="s">
        <v>8599</v>
      </c>
      <c r="B2546" s="23" t="s">
        <v>559</v>
      </c>
      <c r="C2546" s="36" t="s">
        <v>4055</v>
      </c>
      <c r="D2546" s="88"/>
      <c r="E2546" s="89"/>
      <c r="F2546" s="37">
        <v>3429127.46</v>
      </c>
      <c r="G2546" s="34"/>
      <c r="H2546" s="37">
        <v>3429127.46</v>
      </c>
      <c r="I2546" s="34"/>
      <c r="J2546" s="38" t="s">
        <v>578</v>
      </c>
      <c r="K2546" s="34"/>
    </row>
    <row r="2547" spans="1:11" ht="30" x14ac:dyDescent="0.25">
      <c r="A2547" s="91" t="s">
        <v>599</v>
      </c>
      <c r="B2547" s="23" t="s">
        <v>559</v>
      </c>
      <c r="C2547" s="36" t="s">
        <v>4056</v>
      </c>
      <c r="D2547" s="88"/>
      <c r="E2547" s="89"/>
      <c r="F2547" s="37">
        <v>3429127.46</v>
      </c>
      <c r="G2547" s="34"/>
      <c r="H2547" s="37">
        <v>3429127.46</v>
      </c>
      <c r="I2547" s="34"/>
      <c r="J2547" s="38" t="s">
        <v>578</v>
      </c>
      <c r="K2547" s="34"/>
    </row>
    <row r="2548" spans="1:11" ht="30" x14ac:dyDescent="0.25">
      <c r="A2548" s="91" t="s">
        <v>602</v>
      </c>
      <c r="B2548" s="23" t="s">
        <v>559</v>
      </c>
      <c r="C2548" s="36" t="s">
        <v>4057</v>
      </c>
      <c r="D2548" s="88"/>
      <c r="E2548" s="89"/>
      <c r="F2548" s="37">
        <v>3429127.46</v>
      </c>
      <c r="G2548" s="34"/>
      <c r="H2548" s="37">
        <v>3429127.46</v>
      </c>
      <c r="I2548" s="34"/>
      <c r="J2548" s="38" t="s">
        <v>578</v>
      </c>
      <c r="K2548" s="34"/>
    </row>
    <row r="2549" spans="1:11" x14ac:dyDescent="0.25">
      <c r="A2549" s="90" t="s">
        <v>607</v>
      </c>
      <c r="B2549" s="23" t="s">
        <v>559</v>
      </c>
      <c r="C2549" s="36" t="s">
        <v>4058</v>
      </c>
      <c r="D2549" s="88"/>
      <c r="E2549" s="89"/>
      <c r="F2549" s="37">
        <v>3429127.46</v>
      </c>
      <c r="G2549" s="34"/>
      <c r="H2549" s="37">
        <v>3429127.46</v>
      </c>
      <c r="I2549" s="34"/>
      <c r="J2549" s="38" t="s">
        <v>578</v>
      </c>
      <c r="K2549" s="34"/>
    </row>
    <row r="2550" spans="1:11" ht="30" x14ac:dyDescent="0.25">
      <c r="A2550" s="91" t="s">
        <v>8288</v>
      </c>
      <c r="B2550" s="23" t="s">
        <v>559</v>
      </c>
      <c r="C2550" s="36" t="s">
        <v>4059</v>
      </c>
      <c r="D2550" s="88"/>
      <c r="E2550" s="89"/>
      <c r="F2550" s="35">
        <v>3255994.64</v>
      </c>
      <c r="G2550" s="34"/>
      <c r="H2550" s="35">
        <v>3255994.64</v>
      </c>
      <c r="I2550" s="34"/>
      <c r="J2550" s="38" t="s">
        <v>578</v>
      </c>
      <c r="K2550" s="34"/>
    </row>
    <row r="2551" spans="1:11" ht="127.5" x14ac:dyDescent="0.25">
      <c r="A2551" s="90" t="s">
        <v>8600</v>
      </c>
      <c r="B2551" s="23" t="s">
        <v>559</v>
      </c>
      <c r="C2551" s="36" t="s">
        <v>4060</v>
      </c>
      <c r="D2551" s="88"/>
      <c r="E2551" s="89"/>
      <c r="F2551" s="37">
        <v>3255994.64</v>
      </c>
      <c r="G2551" s="34"/>
      <c r="H2551" s="37">
        <v>3255994.64</v>
      </c>
      <c r="I2551" s="34"/>
      <c r="J2551" s="38" t="s">
        <v>578</v>
      </c>
      <c r="K2551" s="34"/>
    </row>
    <row r="2552" spans="1:11" ht="19.5" customHeight="1" x14ac:dyDescent="0.25">
      <c r="A2552" s="91" t="s">
        <v>599</v>
      </c>
      <c r="B2552" s="23" t="s">
        <v>559</v>
      </c>
      <c r="C2552" s="36" t="s">
        <v>4061</v>
      </c>
      <c r="D2552" s="88"/>
      <c r="E2552" s="89"/>
      <c r="F2552" s="37">
        <v>3255994.64</v>
      </c>
      <c r="G2552" s="34"/>
      <c r="H2552" s="37">
        <v>3255994.64</v>
      </c>
      <c r="I2552" s="34"/>
      <c r="J2552" s="38" t="s">
        <v>578</v>
      </c>
      <c r="K2552" s="34"/>
    </row>
    <row r="2553" spans="1:11" ht="30" x14ac:dyDescent="0.25">
      <c r="A2553" s="91" t="s">
        <v>602</v>
      </c>
      <c r="B2553" s="23" t="s">
        <v>559</v>
      </c>
      <c r="C2553" s="36" t="s">
        <v>4062</v>
      </c>
      <c r="D2553" s="88"/>
      <c r="E2553" s="89"/>
      <c r="F2553" s="37">
        <v>3255994.64</v>
      </c>
      <c r="G2553" s="34"/>
      <c r="H2553" s="37">
        <v>3255994.64</v>
      </c>
      <c r="I2553" s="34"/>
      <c r="J2553" s="38" t="s">
        <v>578</v>
      </c>
      <c r="K2553" s="34"/>
    </row>
    <row r="2554" spans="1:11" x14ac:dyDescent="0.25">
      <c r="A2554" s="90" t="s">
        <v>607</v>
      </c>
      <c r="B2554" s="23" t="s">
        <v>559</v>
      </c>
      <c r="C2554" s="36" t="s">
        <v>4063</v>
      </c>
      <c r="D2554" s="88"/>
      <c r="E2554" s="89"/>
      <c r="F2554" s="37">
        <v>3255994.64</v>
      </c>
      <c r="G2554" s="34"/>
      <c r="H2554" s="37">
        <v>3255994.64</v>
      </c>
      <c r="I2554" s="34"/>
      <c r="J2554" s="38" t="s">
        <v>578</v>
      </c>
      <c r="K2554" s="34"/>
    </row>
    <row r="2555" spans="1:11" ht="30" x14ac:dyDescent="0.25">
      <c r="A2555" s="91" t="s">
        <v>8289</v>
      </c>
      <c r="B2555" s="23" t="s">
        <v>559</v>
      </c>
      <c r="C2555" s="36" t="s">
        <v>4064</v>
      </c>
      <c r="D2555" s="88"/>
      <c r="E2555" s="89"/>
      <c r="F2555" s="35">
        <v>73041750</v>
      </c>
      <c r="G2555" s="34"/>
      <c r="H2555" s="35">
        <v>72987594.609999999</v>
      </c>
      <c r="I2555" s="34"/>
      <c r="J2555" s="38" t="s">
        <v>4046</v>
      </c>
      <c r="K2555" s="34"/>
    </row>
    <row r="2556" spans="1:11" ht="147" x14ac:dyDescent="0.25">
      <c r="A2556" s="90" t="s">
        <v>8601</v>
      </c>
      <c r="B2556" s="23" t="s">
        <v>559</v>
      </c>
      <c r="C2556" s="36" t="s">
        <v>4065</v>
      </c>
      <c r="D2556" s="88"/>
      <c r="E2556" s="89"/>
      <c r="F2556" s="37">
        <v>73041750</v>
      </c>
      <c r="G2556" s="34"/>
      <c r="H2556" s="37">
        <v>72987594.609999999</v>
      </c>
      <c r="I2556" s="34"/>
      <c r="J2556" s="38" t="s">
        <v>4046</v>
      </c>
      <c r="K2556" s="34"/>
    </row>
    <row r="2557" spans="1:11" ht="30" x14ac:dyDescent="0.25">
      <c r="A2557" s="91" t="s">
        <v>987</v>
      </c>
      <c r="B2557" s="23" t="s">
        <v>559</v>
      </c>
      <c r="C2557" s="36" t="s">
        <v>4066</v>
      </c>
      <c r="D2557" s="88"/>
      <c r="E2557" s="89"/>
      <c r="F2557" s="37">
        <v>73041750</v>
      </c>
      <c r="G2557" s="34"/>
      <c r="H2557" s="37">
        <v>72987594.609999999</v>
      </c>
      <c r="I2557" s="34"/>
      <c r="J2557" s="38" t="s">
        <v>4046</v>
      </c>
      <c r="K2557" s="34"/>
    </row>
    <row r="2558" spans="1:11" x14ac:dyDescent="0.25">
      <c r="A2558" s="91" t="s">
        <v>989</v>
      </c>
      <c r="B2558" s="23" t="s">
        <v>559</v>
      </c>
      <c r="C2558" s="36" t="s">
        <v>4067</v>
      </c>
      <c r="D2558" s="88"/>
      <c r="E2558" s="89"/>
      <c r="F2558" s="37">
        <v>73041750</v>
      </c>
      <c r="G2558" s="34"/>
      <c r="H2558" s="37">
        <v>72987594.609999999</v>
      </c>
      <c r="I2558" s="34"/>
      <c r="J2558" s="38" t="s">
        <v>4046</v>
      </c>
      <c r="K2558" s="34"/>
    </row>
    <row r="2559" spans="1:11" ht="49.5" x14ac:dyDescent="0.25">
      <c r="A2559" s="90" t="s">
        <v>991</v>
      </c>
      <c r="B2559" s="23" t="s">
        <v>559</v>
      </c>
      <c r="C2559" s="36" t="s">
        <v>4068</v>
      </c>
      <c r="D2559" s="88"/>
      <c r="E2559" s="89"/>
      <c r="F2559" s="37">
        <v>43041750</v>
      </c>
      <c r="G2559" s="34"/>
      <c r="H2559" s="37">
        <v>43041750</v>
      </c>
      <c r="I2559" s="34"/>
      <c r="J2559" s="38" t="s">
        <v>578</v>
      </c>
      <c r="K2559" s="34"/>
    </row>
    <row r="2560" spans="1:11" ht="15" customHeight="1" x14ac:dyDescent="0.25">
      <c r="A2560" s="90" t="s">
        <v>1567</v>
      </c>
      <c r="B2560" s="23" t="s">
        <v>559</v>
      </c>
      <c r="C2560" s="36" t="s">
        <v>4069</v>
      </c>
      <c r="D2560" s="88"/>
      <c r="E2560" s="89"/>
      <c r="F2560" s="37">
        <v>30000000</v>
      </c>
      <c r="G2560" s="34"/>
      <c r="H2560" s="37">
        <v>29945844.609999999</v>
      </c>
      <c r="I2560" s="34"/>
      <c r="J2560" s="38" t="s">
        <v>4046</v>
      </c>
      <c r="K2560" s="34"/>
    </row>
    <row r="2561" spans="1:11" ht="39.75" x14ac:dyDescent="0.25">
      <c r="A2561" s="90" t="s">
        <v>8331</v>
      </c>
      <c r="B2561" s="23" t="s">
        <v>559</v>
      </c>
      <c r="C2561" s="36" t="s">
        <v>4070</v>
      </c>
      <c r="D2561" s="88"/>
      <c r="E2561" s="89"/>
      <c r="F2561" s="37">
        <v>47935974.259999998</v>
      </c>
      <c r="G2561" s="34"/>
      <c r="H2561" s="37">
        <v>47935974.259999998</v>
      </c>
      <c r="I2561" s="34"/>
      <c r="J2561" s="38" t="s">
        <v>578</v>
      </c>
      <c r="K2561" s="34"/>
    </row>
    <row r="2562" spans="1:11" ht="30" x14ac:dyDescent="0.25">
      <c r="A2562" s="91" t="s">
        <v>8341</v>
      </c>
      <c r="B2562" s="23" t="s">
        <v>559</v>
      </c>
      <c r="C2562" s="36" t="s">
        <v>4071</v>
      </c>
      <c r="D2562" s="88"/>
      <c r="E2562" s="89"/>
      <c r="F2562" s="37">
        <v>1557300</v>
      </c>
      <c r="G2562" s="34"/>
      <c r="H2562" s="37">
        <v>1557300</v>
      </c>
      <c r="I2562" s="34"/>
      <c r="J2562" s="38" t="s">
        <v>578</v>
      </c>
      <c r="K2562" s="34"/>
    </row>
    <row r="2563" spans="1:11" ht="33" customHeight="1" x14ac:dyDescent="0.25">
      <c r="A2563" s="91" t="s">
        <v>8342</v>
      </c>
      <c r="B2563" s="23" t="s">
        <v>559</v>
      </c>
      <c r="C2563" s="36" t="s">
        <v>4072</v>
      </c>
      <c r="D2563" s="88"/>
      <c r="E2563" s="89"/>
      <c r="F2563" s="35">
        <v>292337</v>
      </c>
      <c r="G2563" s="34"/>
      <c r="H2563" s="35">
        <v>292337</v>
      </c>
      <c r="I2563" s="34"/>
      <c r="J2563" s="38" t="s">
        <v>578</v>
      </c>
      <c r="K2563" s="34"/>
    </row>
    <row r="2564" spans="1:11" ht="137.25" x14ac:dyDescent="0.25">
      <c r="A2564" s="90" t="s">
        <v>8602</v>
      </c>
      <c r="B2564" s="23" t="s">
        <v>559</v>
      </c>
      <c r="C2564" s="36" t="s">
        <v>4073</v>
      </c>
      <c r="D2564" s="88"/>
      <c r="E2564" s="89"/>
      <c r="F2564" s="37">
        <v>292337</v>
      </c>
      <c r="G2564" s="34"/>
      <c r="H2564" s="37">
        <v>292337</v>
      </c>
      <c r="I2564" s="34"/>
      <c r="J2564" s="38" t="s">
        <v>578</v>
      </c>
      <c r="K2564" s="34"/>
    </row>
    <row r="2565" spans="1:11" ht="30" x14ac:dyDescent="0.25">
      <c r="A2565" s="91" t="s">
        <v>599</v>
      </c>
      <c r="B2565" s="23" t="s">
        <v>559</v>
      </c>
      <c r="C2565" s="36" t="s">
        <v>4074</v>
      </c>
      <c r="D2565" s="88"/>
      <c r="E2565" s="89"/>
      <c r="F2565" s="37">
        <v>292337</v>
      </c>
      <c r="G2565" s="34"/>
      <c r="H2565" s="37">
        <v>292337</v>
      </c>
      <c r="I2565" s="34"/>
      <c r="J2565" s="38" t="s">
        <v>578</v>
      </c>
      <c r="K2565" s="34"/>
    </row>
    <row r="2566" spans="1:11" ht="30" x14ac:dyDescent="0.25">
      <c r="A2566" s="91" t="s">
        <v>602</v>
      </c>
      <c r="B2566" s="23" t="s">
        <v>559</v>
      </c>
      <c r="C2566" s="36" t="s">
        <v>4075</v>
      </c>
      <c r="D2566" s="88"/>
      <c r="E2566" s="89"/>
      <c r="F2566" s="37">
        <v>292337</v>
      </c>
      <c r="G2566" s="34"/>
      <c r="H2566" s="37">
        <v>292337</v>
      </c>
      <c r="I2566" s="34"/>
      <c r="J2566" s="38" t="s">
        <v>578</v>
      </c>
      <c r="K2566" s="34"/>
    </row>
    <row r="2567" spans="1:11" x14ac:dyDescent="0.25">
      <c r="A2567" s="90" t="s">
        <v>607</v>
      </c>
      <c r="B2567" s="23" t="s">
        <v>559</v>
      </c>
      <c r="C2567" s="36" t="s">
        <v>4076</v>
      </c>
      <c r="D2567" s="88"/>
      <c r="E2567" s="89"/>
      <c r="F2567" s="37">
        <v>292337</v>
      </c>
      <c r="G2567" s="34"/>
      <c r="H2567" s="37">
        <v>292337</v>
      </c>
      <c r="I2567" s="34"/>
      <c r="J2567" s="38" t="s">
        <v>578</v>
      </c>
      <c r="K2567" s="34"/>
    </row>
    <row r="2568" spans="1:11" ht="39.75" x14ac:dyDescent="0.25">
      <c r="A2568" s="91" t="s">
        <v>8343</v>
      </c>
      <c r="B2568" s="23" t="s">
        <v>559</v>
      </c>
      <c r="C2568" s="36" t="s">
        <v>4077</v>
      </c>
      <c r="D2568" s="88"/>
      <c r="E2568" s="89"/>
      <c r="F2568" s="35">
        <v>57300</v>
      </c>
      <c r="G2568" s="34"/>
      <c r="H2568" s="35">
        <v>57300</v>
      </c>
      <c r="I2568" s="34"/>
      <c r="J2568" s="38" t="s">
        <v>578</v>
      </c>
      <c r="K2568" s="34"/>
    </row>
    <row r="2569" spans="1:11" ht="176.25" x14ac:dyDescent="0.25">
      <c r="A2569" s="90" t="s">
        <v>8603</v>
      </c>
      <c r="B2569" s="23" t="s">
        <v>559</v>
      </c>
      <c r="C2569" s="36" t="s">
        <v>4078</v>
      </c>
      <c r="D2569" s="88"/>
      <c r="E2569" s="89"/>
      <c r="F2569" s="37">
        <v>57300</v>
      </c>
      <c r="G2569" s="34"/>
      <c r="H2569" s="37">
        <v>57300</v>
      </c>
      <c r="I2569" s="34"/>
      <c r="J2569" s="38" t="s">
        <v>578</v>
      </c>
      <c r="K2569" s="34"/>
    </row>
    <row r="2570" spans="1:11" ht="30" x14ac:dyDescent="0.25">
      <c r="A2570" s="91" t="s">
        <v>599</v>
      </c>
      <c r="B2570" s="23" t="s">
        <v>559</v>
      </c>
      <c r="C2570" s="36" t="s">
        <v>4079</v>
      </c>
      <c r="D2570" s="88"/>
      <c r="E2570" s="89"/>
      <c r="F2570" s="37">
        <v>57300</v>
      </c>
      <c r="G2570" s="34"/>
      <c r="H2570" s="37">
        <v>57300</v>
      </c>
      <c r="I2570" s="34"/>
      <c r="J2570" s="38" t="s">
        <v>578</v>
      </c>
      <c r="K2570" s="34"/>
    </row>
    <row r="2571" spans="1:11" ht="30" x14ac:dyDescent="0.25">
      <c r="A2571" s="91" t="s">
        <v>602</v>
      </c>
      <c r="B2571" s="23" t="s">
        <v>559</v>
      </c>
      <c r="C2571" s="36" t="s">
        <v>4080</v>
      </c>
      <c r="D2571" s="88"/>
      <c r="E2571" s="89"/>
      <c r="F2571" s="37">
        <v>57300</v>
      </c>
      <c r="G2571" s="34"/>
      <c r="H2571" s="37">
        <v>57300</v>
      </c>
      <c r="I2571" s="34"/>
      <c r="J2571" s="38" t="s">
        <v>578</v>
      </c>
      <c r="K2571" s="34"/>
    </row>
    <row r="2572" spans="1:11" x14ac:dyDescent="0.25">
      <c r="A2572" s="90" t="s">
        <v>607</v>
      </c>
      <c r="B2572" s="23" t="s">
        <v>559</v>
      </c>
      <c r="C2572" s="36" t="s">
        <v>4081</v>
      </c>
      <c r="D2572" s="88"/>
      <c r="E2572" s="89"/>
      <c r="F2572" s="37">
        <v>57300</v>
      </c>
      <c r="G2572" s="34"/>
      <c r="H2572" s="37">
        <v>57300</v>
      </c>
      <c r="I2572" s="34"/>
      <c r="J2572" s="38" t="s">
        <v>578</v>
      </c>
      <c r="K2572" s="34"/>
    </row>
    <row r="2573" spans="1:11" ht="20.25" x14ac:dyDescent="0.25">
      <c r="A2573" s="91" t="s">
        <v>8344</v>
      </c>
      <c r="B2573" s="23" t="s">
        <v>559</v>
      </c>
      <c r="C2573" s="36" t="s">
        <v>4082</v>
      </c>
      <c r="D2573" s="88"/>
      <c r="E2573" s="89"/>
      <c r="F2573" s="35">
        <v>307763</v>
      </c>
      <c r="G2573" s="34"/>
      <c r="H2573" s="35">
        <v>307763</v>
      </c>
      <c r="I2573" s="34"/>
      <c r="J2573" s="38" t="s">
        <v>578</v>
      </c>
      <c r="K2573" s="34"/>
    </row>
    <row r="2574" spans="1:11" ht="39.75" x14ac:dyDescent="0.25">
      <c r="A2574" s="90" t="s">
        <v>4083</v>
      </c>
      <c r="B2574" s="23" t="s">
        <v>559</v>
      </c>
      <c r="C2574" s="36" t="s">
        <v>4084</v>
      </c>
      <c r="D2574" s="88"/>
      <c r="E2574" s="89"/>
      <c r="F2574" s="37">
        <v>307763</v>
      </c>
      <c r="G2574" s="34"/>
      <c r="H2574" s="37">
        <v>307763</v>
      </c>
      <c r="I2574" s="34"/>
      <c r="J2574" s="38" t="s">
        <v>578</v>
      </c>
      <c r="K2574" s="34"/>
    </row>
    <row r="2575" spans="1:11" ht="21" customHeight="1" x14ac:dyDescent="0.25">
      <c r="A2575" s="91" t="s">
        <v>599</v>
      </c>
      <c r="B2575" s="23" t="s">
        <v>559</v>
      </c>
      <c r="C2575" s="36" t="s">
        <v>4085</v>
      </c>
      <c r="D2575" s="88"/>
      <c r="E2575" s="89"/>
      <c r="F2575" s="37">
        <v>307763</v>
      </c>
      <c r="G2575" s="34"/>
      <c r="H2575" s="37">
        <v>307763</v>
      </c>
      <c r="I2575" s="34"/>
      <c r="J2575" s="38" t="s">
        <v>578</v>
      </c>
      <c r="K2575" s="34"/>
    </row>
    <row r="2576" spans="1:11" ht="30" x14ac:dyDescent="0.25">
      <c r="A2576" s="91" t="s">
        <v>602</v>
      </c>
      <c r="B2576" s="23" t="s">
        <v>559</v>
      </c>
      <c r="C2576" s="36" t="s">
        <v>4086</v>
      </c>
      <c r="D2576" s="88"/>
      <c r="E2576" s="89"/>
      <c r="F2576" s="37">
        <v>307763</v>
      </c>
      <c r="G2576" s="34"/>
      <c r="H2576" s="37">
        <v>307763</v>
      </c>
      <c r="I2576" s="34"/>
      <c r="J2576" s="38" t="s">
        <v>578</v>
      </c>
      <c r="K2576" s="34"/>
    </row>
    <row r="2577" spans="1:11" x14ac:dyDescent="0.25">
      <c r="A2577" s="90" t="s">
        <v>607</v>
      </c>
      <c r="B2577" s="23" t="s">
        <v>559</v>
      </c>
      <c r="C2577" s="36" t="s">
        <v>4087</v>
      </c>
      <c r="D2577" s="88"/>
      <c r="E2577" s="89"/>
      <c r="F2577" s="37">
        <v>307763</v>
      </c>
      <c r="G2577" s="34"/>
      <c r="H2577" s="37">
        <v>307763</v>
      </c>
      <c r="I2577" s="34"/>
      <c r="J2577" s="38" t="s">
        <v>578</v>
      </c>
      <c r="K2577" s="34"/>
    </row>
    <row r="2578" spans="1:11" ht="30" x14ac:dyDescent="0.25">
      <c r="A2578" s="91" t="s">
        <v>8346</v>
      </c>
      <c r="B2578" s="23" t="s">
        <v>559</v>
      </c>
      <c r="C2578" s="36" t="s">
        <v>4088</v>
      </c>
      <c r="D2578" s="88"/>
      <c r="E2578" s="89"/>
      <c r="F2578" s="35">
        <v>99900</v>
      </c>
      <c r="G2578" s="34"/>
      <c r="H2578" s="35">
        <v>99900</v>
      </c>
      <c r="I2578" s="34"/>
      <c r="J2578" s="38" t="s">
        <v>578</v>
      </c>
      <c r="K2578" s="34"/>
    </row>
    <row r="2579" spans="1:11" ht="137.25" x14ac:dyDescent="0.25">
      <c r="A2579" s="90" t="s">
        <v>8604</v>
      </c>
      <c r="B2579" s="23" t="s">
        <v>559</v>
      </c>
      <c r="C2579" s="36" t="s">
        <v>4089</v>
      </c>
      <c r="D2579" s="88"/>
      <c r="E2579" s="89"/>
      <c r="F2579" s="37">
        <v>99900</v>
      </c>
      <c r="G2579" s="34"/>
      <c r="H2579" s="37">
        <v>99900</v>
      </c>
      <c r="I2579" s="34"/>
      <c r="J2579" s="38" t="s">
        <v>578</v>
      </c>
      <c r="K2579" s="34"/>
    </row>
    <row r="2580" spans="1:11" ht="30" x14ac:dyDescent="0.25">
      <c r="A2580" s="91" t="s">
        <v>599</v>
      </c>
      <c r="B2580" s="23" t="s">
        <v>559</v>
      </c>
      <c r="C2580" s="36" t="s">
        <v>4090</v>
      </c>
      <c r="D2580" s="88"/>
      <c r="E2580" s="89"/>
      <c r="F2580" s="37">
        <v>99900</v>
      </c>
      <c r="G2580" s="34"/>
      <c r="H2580" s="37">
        <v>99900</v>
      </c>
      <c r="I2580" s="34"/>
      <c r="J2580" s="38" t="s">
        <v>578</v>
      </c>
      <c r="K2580" s="34"/>
    </row>
    <row r="2581" spans="1:11" ht="30" x14ac:dyDescent="0.25">
      <c r="A2581" s="91" t="s">
        <v>602</v>
      </c>
      <c r="B2581" s="23" t="s">
        <v>559</v>
      </c>
      <c r="C2581" s="36" t="s">
        <v>4091</v>
      </c>
      <c r="D2581" s="88"/>
      <c r="E2581" s="89"/>
      <c r="F2581" s="37">
        <v>99900</v>
      </c>
      <c r="G2581" s="34"/>
      <c r="H2581" s="37">
        <v>99900</v>
      </c>
      <c r="I2581" s="34"/>
      <c r="J2581" s="38" t="s">
        <v>578</v>
      </c>
      <c r="K2581" s="34"/>
    </row>
    <row r="2582" spans="1:11" x14ac:dyDescent="0.25">
      <c r="A2582" s="90" t="s">
        <v>607</v>
      </c>
      <c r="B2582" s="23" t="s">
        <v>559</v>
      </c>
      <c r="C2582" s="36" t="s">
        <v>4092</v>
      </c>
      <c r="D2582" s="88"/>
      <c r="E2582" s="89"/>
      <c r="F2582" s="37">
        <v>99900</v>
      </c>
      <c r="G2582" s="34"/>
      <c r="H2582" s="37">
        <v>99900</v>
      </c>
      <c r="I2582" s="34"/>
      <c r="J2582" s="38" t="s">
        <v>578</v>
      </c>
      <c r="K2582" s="34"/>
    </row>
    <row r="2583" spans="1:11" ht="20.25" x14ac:dyDescent="0.25">
      <c r="A2583" s="91" t="s">
        <v>8347</v>
      </c>
      <c r="B2583" s="23" t="s">
        <v>559</v>
      </c>
      <c r="C2583" s="36" t="s">
        <v>4093</v>
      </c>
      <c r="D2583" s="88"/>
      <c r="E2583" s="89"/>
      <c r="F2583" s="35">
        <v>800000</v>
      </c>
      <c r="G2583" s="34"/>
      <c r="H2583" s="35">
        <v>800000</v>
      </c>
      <c r="I2583" s="34"/>
      <c r="J2583" s="38" t="s">
        <v>578</v>
      </c>
      <c r="K2583" s="34"/>
    </row>
    <row r="2584" spans="1:11" ht="127.5" x14ac:dyDescent="0.25">
      <c r="A2584" s="90" t="s">
        <v>8605</v>
      </c>
      <c r="B2584" s="23" t="s">
        <v>559</v>
      </c>
      <c r="C2584" s="36" t="s">
        <v>4094</v>
      </c>
      <c r="D2584" s="88"/>
      <c r="E2584" s="89"/>
      <c r="F2584" s="37">
        <v>800000</v>
      </c>
      <c r="G2584" s="34"/>
      <c r="H2584" s="37">
        <v>800000</v>
      </c>
      <c r="I2584" s="34"/>
      <c r="J2584" s="38" t="s">
        <v>578</v>
      </c>
      <c r="K2584" s="34"/>
    </row>
    <row r="2585" spans="1:11" ht="30" x14ac:dyDescent="0.25">
      <c r="A2585" s="91" t="s">
        <v>599</v>
      </c>
      <c r="B2585" s="23" t="s">
        <v>559</v>
      </c>
      <c r="C2585" s="36" t="s">
        <v>4095</v>
      </c>
      <c r="D2585" s="88"/>
      <c r="E2585" s="89"/>
      <c r="F2585" s="37">
        <v>800000</v>
      </c>
      <c r="G2585" s="34"/>
      <c r="H2585" s="37">
        <v>800000</v>
      </c>
      <c r="I2585" s="34"/>
      <c r="J2585" s="38" t="s">
        <v>578</v>
      </c>
      <c r="K2585" s="34"/>
    </row>
    <row r="2586" spans="1:11" ht="30" x14ac:dyDescent="0.25">
      <c r="A2586" s="91" t="s">
        <v>602</v>
      </c>
      <c r="B2586" s="23" t="s">
        <v>559</v>
      </c>
      <c r="C2586" s="36" t="s">
        <v>4096</v>
      </c>
      <c r="D2586" s="88"/>
      <c r="E2586" s="89"/>
      <c r="F2586" s="37">
        <v>800000</v>
      </c>
      <c r="G2586" s="34"/>
      <c r="H2586" s="37">
        <v>800000</v>
      </c>
      <c r="I2586" s="34"/>
      <c r="J2586" s="38" t="s">
        <v>578</v>
      </c>
      <c r="K2586" s="34"/>
    </row>
    <row r="2587" spans="1:11" ht="20.25" x14ac:dyDescent="0.25">
      <c r="A2587" s="90" t="s">
        <v>604</v>
      </c>
      <c r="B2587" s="23" t="s">
        <v>559</v>
      </c>
      <c r="C2587" s="36" t="s">
        <v>4097</v>
      </c>
      <c r="D2587" s="88"/>
      <c r="E2587" s="89"/>
      <c r="F2587" s="37">
        <v>30000</v>
      </c>
      <c r="G2587" s="34"/>
      <c r="H2587" s="37">
        <v>30000</v>
      </c>
      <c r="I2587" s="34"/>
      <c r="J2587" s="38" t="s">
        <v>578</v>
      </c>
      <c r="K2587" s="34"/>
    </row>
    <row r="2588" spans="1:11" x14ac:dyDescent="0.25">
      <c r="A2588" s="90" t="s">
        <v>607</v>
      </c>
      <c r="B2588" s="23" t="s">
        <v>559</v>
      </c>
      <c r="C2588" s="36" t="s">
        <v>4098</v>
      </c>
      <c r="D2588" s="88"/>
      <c r="E2588" s="89"/>
      <c r="F2588" s="37">
        <v>770000</v>
      </c>
      <c r="G2588" s="34"/>
      <c r="H2588" s="37">
        <v>770000</v>
      </c>
      <c r="I2588" s="34"/>
      <c r="J2588" s="38" t="s">
        <v>578</v>
      </c>
      <c r="K2588" s="34"/>
    </row>
    <row r="2589" spans="1:11" ht="20.25" x14ac:dyDescent="0.25">
      <c r="A2589" s="91" t="s">
        <v>8116</v>
      </c>
      <c r="B2589" s="23" t="s">
        <v>559</v>
      </c>
      <c r="C2589" s="36" t="s">
        <v>4099</v>
      </c>
      <c r="D2589" s="88"/>
      <c r="E2589" s="89"/>
      <c r="F2589" s="37">
        <v>46378674.259999998</v>
      </c>
      <c r="G2589" s="34"/>
      <c r="H2589" s="37">
        <v>46378674.259999998</v>
      </c>
      <c r="I2589" s="34"/>
      <c r="J2589" s="38" t="s">
        <v>578</v>
      </c>
      <c r="K2589" s="34"/>
    </row>
    <row r="2590" spans="1:11" ht="53.25" customHeight="1" x14ac:dyDescent="0.25">
      <c r="A2590" s="91" t="s">
        <v>8349</v>
      </c>
      <c r="B2590" s="23" t="s">
        <v>559</v>
      </c>
      <c r="C2590" s="36" t="s">
        <v>4100</v>
      </c>
      <c r="D2590" s="88"/>
      <c r="E2590" s="89"/>
      <c r="F2590" s="35">
        <v>21343500</v>
      </c>
      <c r="G2590" s="34"/>
      <c r="H2590" s="35">
        <v>21343500</v>
      </c>
      <c r="I2590" s="34"/>
      <c r="J2590" s="38" t="s">
        <v>578</v>
      </c>
      <c r="K2590" s="34"/>
    </row>
    <row r="2591" spans="1:11" ht="176.25" x14ac:dyDescent="0.25">
      <c r="A2591" s="90" t="s">
        <v>8606</v>
      </c>
      <c r="B2591" s="23" t="s">
        <v>559</v>
      </c>
      <c r="C2591" s="36" t="s">
        <v>4101</v>
      </c>
      <c r="D2591" s="88"/>
      <c r="E2591" s="89"/>
      <c r="F2591" s="37">
        <v>21343500</v>
      </c>
      <c r="G2591" s="34"/>
      <c r="H2591" s="37">
        <v>21343500</v>
      </c>
      <c r="I2591" s="34"/>
      <c r="J2591" s="38" t="s">
        <v>578</v>
      </c>
      <c r="K2591" s="34"/>
    </row>
    <row r="2592" spans="1:11" ht="52.5" customHeight="1" x14ac:dyDescent="0.25">
      <c r="A2592" s="91" t="s">
        <v>570</v>
      </c>
      <c r="B2592" s="23" t="s">
        <v>559</v>
      </c>
      <c r="C2592" s="36" t="s">
        <v>4102</v>
      </c>
      <c r="D2592" s="88"/>
      <c r="E2592" s="89"/>
      <c r="F2592" s="37">
        <v>20888800</v>
      </c>
      <c r="G2592" s="34"/>
      <c r="H2592" s="37">
        <v>20888800</v>
      </c>
      <c r="I2592" s="34"/>
      <c r="J2592" s="38" t="s">
        <v>578</v>
      </c>
      <c r="K2592" s="34"/>
    </row>
    <row r="2593" spans="1:11" ht="20.25" x14ac:dyDescent="0.25">
      <c r="A2593" s="91" t="s">
        <v>572</v>
      </c>
      <c r="B2593" s="23" t="s">
        <v>559</v>
      </c>
      <c r="C2593" s="36" t="s">
        <v>4103</v>
      </c>
      <c r="D2593" s="88"/>
      <c r="E2593" s="89"/>
      <c r="F2593" s="37">
        <v>20888800</v>
      </c>
      <c r="G2593" s="34"/>
      <c r="H2593" s="37">
        <v>20888800</v>
      </c>
      <c r="I2593" s="34"/>
      <c r="J2593" s="38" t="s">
        <v>578</v>
      </c>
      <c r="K2593" s="34"/>
    </row>
    <row r="2594" spans="1:11" ht="20.25" x14ac:dyDescent="0.25">
      <c r="A2594" s="90" t="s">
        <v>574</v>
      </c>
      <c r="B2594" s="23" t="s">
        <v>559</v>
      </c>
      <c r="C2594" s="36" t="s">
        <v>4104</v>
      </c>
      <c r="D2594" s="88"/>
      <c r="E2594" s="89"/>
      <c r="F2594" s="37">
        <v>15842600</v>
      </c>
      <c r="G2594" s="34"/>
      <c r="H2594" s="37">
        <v>15842600</v>
      </c>
      <c r="I2594" s="34"/>
      <c r="J2594" s="38" t="s">
        <v>578</v>
      </c>
      <c r="K2594" s="34"/>
    </row>
    <row r="2595" spans="1:11" ht="30" x14ac:dyDescent="0.25">
      <c r="A2595" s="90" t="s">
        <v>591</v>
      </c>
      <c r="B2595" s="23" t="s">
        <v>559</v>
      </c>
      <c r="C2595" s="36" t="s">
        <v>4105</v>
      </c>
      <c r="D2595" s="88"/>
      <c r="E2595" s="89"/>
      <c r="F2595" s="37">
        <v>534600</v>
      </c>
      <c r="G2595" s="34"/>
      <c r="H2595" s="37">
        <v>534600</v>
      </c>
      <c r="I2595" s="34"/>
      <c r="J2595" s="38" t="s">
        <v>578</v>
      </c>
      <c r="K2595" s="34"/>
    </row>
    <row r="2596" spans="1:11" ht="39.75" x14ac:dyDescent="0.25">
      <c r="A2596" s="90" t="s">
        <v>576</v>
      </c>
      <c r="B2596" s="23" t="s">
        <v>559</v>
      </c>
      <c r="C2596" s="36" t="s">
        <v>4106</v>
      </c>
      <c r="D2596" s="88"/>
      <c r="E2596" s="89"/>
      <c r="F2596" s="37">
        <v>4511600</v>
      </c>
      <c r="G2596" s="34"/>
      <c r="H2596" s="37">
        <v>4511600</v>
      </c>
      <c r="I2596" s="34"/>
      <c r="J2596" s="38" t="s">
        <v>578</v>
      </c>
      <c r="K2596" s="34"/>
    </row>
    <row r="2597" spans="1:11" ht="30" x14ac:dyDescent="0.25">
      <c r="A2597" s="91" t="s">
        <v>599</v>
      </c>
      <c r="B2597" s="23" t="s">
        <v>559</v>
      </c>
      <c r="C2597" s="36" t="s">
        <v>4107</v>
      </c>
      <c r="D2597" s="88"/>
      <c r="E2597" s="89"/>
      <c r="F2597" s="37">
        <v>454648.24</v>
      </c>
      <c r="G2597" s="34"/>
      <c r="H2597" s="37">
        <v>454648.24</v>
      </c>
      <c r="I2597" s="34"/>
      <c r="J2597" s="38" t="s">
        <v>578</v>
      </c>
      <c r="K2597" s="34"/>
    </row>
    <row r="2598" spans="1:11" ht="30" x14ac:dyDescent="0.25">
      <c r="A2598" s="91" t="s">
        <v>602</v>
      </c>
      <c r="B2598" s="23" t="s">
        <v>559</v>
      </c>
      <c r="C2598" s="36" t="s">
        <v>4108</v>
      </c>
      <c r="D2598" s="88"/>
      <c r="E2598" s="89"/>
      <c r="F2598" s="37">
        <v>454648.24</v>
      </c>
      <c r="G2598" s="34"/>
      <c r="H2598" s="37">
        <v>454648.24</v>
      </c>
      <c r="I2598" s="34"/>
      <c r="J2598" s="38" t="s">
        <v>578</v>
      </c>
      <c r="K2598" s="34"/>
    </row>
    <row r="2599" spans="1:11" ht="20.25" x14ac:dyDescent="0.25">
      <c r="A2599" s="90" t="s">
        <v>604</v>
      </c>
      <c r="B2599" s="23" t="s">
        <v>559</v>
      </c>
      <c r="C2599" s="36" t="s">
        <v>4109</v>
      </c>
      <c r="D2599" s="88"/>
      <c r="E2599" s="89"/>
      <c r="F2599" s="37">
        <v>224248.24</v>
      </c>
      <c r="G2599" s="34"/>
      <c r="H2599" s="37">
        <v>224248.24</v>
      </c>
      <c r="I2599" s="34"/>
      <c r="J2599" s="38" t="s">
        <v>578</v>
      </c>
      <c r="K2599" s="34"/>
    </row>
    <row r="2600" spans="1:11" x14ac:dyDescent="0.25">
      <c r="A2600" s="90" t="s">
        <v>607</v>
      </c>
      <c r="B2600" s="23" t="s">
        <v>559</v>
      </c>
      <c r="C2600" s="36" t="s">
        <v>4110</v>
      </c>
      <c r="D2600" s="88"/>
      <c r="E2600" s="89"/>
      <c r="F2600" s="37">
        <v>230400</v>
      </c>
      <c r="G2600" s="34"/>
      <c r="H2600" s="37">
        <v>230400</v>
      </c>
      <c r="I2600" s="34"/>
      <c r="J2600" s="38" t="s">
        <v>578</v>
      </c>
      <c r="K2600" s="34"/>
    </row>
    <row r="2601" spans="1:11" x14ac:dyDescent="0.25">
      <c r="A2601" s="91" t="s">
        <v>610</v>
      </c>
      <c r="B2601" s="23" t="s">
        <v>559</v>
      </c>
      <c r="C2601" s="36" t="s">
        <v>4111</v>
      </c>
      <c r="D2601" s="88"/>
      <c r="E2601" s="89"/>
      <c r="F2601" s="37">
        <v>51.76</v>
      </c>
      <c r="G2601" s="34"/>
      <c r="H2601" s="37">
        <v>51.76</v>
      </c>
      <c r="I2601" s="34"/>
      <c r="J2601" s="38" t="s">
        <v>578</v>
      </c>
      <c r="K2601" s="34"/>
    </row>
    <row r="2602" spans="1:11" x14ac:dyDescent="0.25">
      <c r="A2602" s="91" t="s">
        <v>613</v>
      </c>
      <c r="B2602" s="23" t="s">
        <v>559</v>
      </c>
      <c r="C2602" s="36" t="s">
        <v>4112</v>
      </c>
      <c r="D2602" s="88"/>
      <c r="E2602" s="89"/>
      <c r="F2602" s="37">
        <v>51.76</v>
      </c>
      <c r="G2602" s="34"/>
      <c r="H2602" s="37">
        <v>51.76</v>
      </c>
      <c r="I2602" s="34"/>
      <c r="J2602" s="38" t="s">
        <v>578</v>
      </c>
      <c r="K2602" s="34"/>
    </row>
    <row r="2603" spans="1:11" x14ac:dyDescent="0.25">
      <c r="A2603" s="90" t="s">
        <v>618</v>
      </c>
      <c r="B2603" s="23" t="s">
        <v>559</v>
      </c>
      <c r="C2603" s="36" t="s">
        <v>4113</v>
      </c>
      <c r="D2603" s="88"/>
      <c r="E2603" s="89"/>
      <c r="F2603" s="37">
        <v>51.76</v>
      </c>
      <c r="G2603" s="34"/>
      <c r="H2603" s="37">
        <v>51.76</v>
      </c>
      <c r="I2603" s="34"/>
      <c r="J2603" s="38" t="s">
        <v>578</v>
      </c>
      <c r="K2603" s="34"/>
    </row>
    <row r="2604" spans="1:11" ht="59.25" x14ac:dyDescent="0.25">
      <c r="A2604" s="91" t="s">
        <v>8351</v>
      </c>
      <c r="B2604" s="23" t="s">
        <v>559</v>
      </c>
      <c r="C2604" s="36" t="s">
        <v>4114</v>
      </c>
      <c r="D2604" s="88"/>
      <c r="E2604" s="89"/>
      <c r="F2604" s="35">
        <v>25035174.260000002</v>
      </c>
      <c r="G2604" s="34"/>
      <c r="H2604" s="35">
        <v>25035174.260000002</v>
      </c>
      <c r="I2604" s="34"/>
      <c r="J2604" s="38" t="s">
        <v>578</v>
      </c>
      <c r="K2604" s="34"/>
    </row>
    <row r="2605" spans="1:11" ht="156.75" x14ac:dyDescent="0.25">
      <c r="A2605" s="90" t="s">
        <v>8607</v>
      </c>
      <c r="B2605" s="23" t="s">
        <v>559</v>
      </c>
      <c r="C2605" s="36" t="s">
        <v>4115</v>
      </c>
      <c r="D2605" s="88"/>
      <c r="E2605" s="89"/>
      <c r="F2605" s="37">
        <v>25035174.260000002</v>
      </c>
      <c r="G2605" s="34"/>
      <c r="H2605" s="37">
        <v>25035174.260000002</v>
      </c>
      <c r="I2605" s="34"/>
      <c r="J2605" s="38" t="s">
        <v>578</v>
      </c>
      <c r="K2605" s="34"/>
    </row>
    <row r="2606" spans="1:11" ht="51" customHeight="1" x14ac:dyDescent="0.25">
      <c r="A2606" s="91" t="s">
        <v>570</v>
      </c>
      <c r="B2606" s="23" t="s">
        <v>559</v>
      </c>
      <c r="C2606" s="36" t="s">
        <v>4116</v>
      </c>
      <c r="D2606" s="88"/>
      <c r="E2606" s="89"/>
      <c r="F2606" s="37">
        <v>22484918.100000001</v>
      </c>
      <c r="G2606" s="34"/>
      <c r="H2606" s="37">
        <v>22484918.100000001</v>
      </c>
      <c r="I2606" s="34"/>
      <c r="J2606" s="38" t="s">
        <v>578</v>
      </c>
      <c r="K2606" s="34"/>
    </row>
    <row r="2607" spans="1:11" ht="20.25" x14ac:dyDescent="0.25">
      <c r="A2607" s="91" t="s">
        <v>930</v>
      </c>
      <c r="B2607" s="23" t="s">
        <v>559</v>
      </c>
      <c r="C2607" s="36" t="s">
        <v>4117</v>
      </c>
      <c r="D2607" s="88"/>
      <c r="E2607" s="89"/>
      <c r="F2607" s="37">
        <v>22484918.100000001</v>
      </c>
      <c r="G2607" s="34"/>
      <c r="H2607" s="37">
        <v>22484918.100000001</v>
      </c>
      <c r="I2607" s="34"/>
      <c r="J2607" s="38" t="s">
        <v>578</v>
      </c>
      <c r="K2607" s="34"/>
    </row>
    <row r="2608" spans="1:11" x14ac:dyDescent="0.25">
      <c r="A2608" s="90" t="s">
        <v>932</v>
      </c>
      <c r="B2608" s="23" t="s">
        <v>559</v>
      </c>
      <c r="C2608" s="36" t="s">
        <v>4118</v>
      </c>
      <c r="D2608" s="88"/>
      <c r="E2608" s="89"/>
      <c r="F2608" s="37">
        <v>16875272.739999998</v>
      </c>
      <c r="G2608" s="34"/>
      <c r="H2608" s="37">
        <v>16875272.739999998</v>
      </c>
      <c r="I2608" s="34"/>
      <c r="J2608" s="38" t="s">
        <v>578</v>
      </c>
      <c r="K2608" s="34"/>
    </row>
    <row r="2609" spans="1:11" ht="20.25" x14ac:dyDescent="0.25">
      <c r="A2609" s="90" t="s">
        <v>934</v>
      </c>
      <c r="B2609" s="23" t="s">
        <v>559</v>
      </c>
      <c r="C2609" s="36" t="s">
        <v>4119</v>
      </c>
      <c r="D2609" s="88"/>
      <c r="E2609" s="89"/>
      <c r="F2609" s="37">
        <v>602540</v>
      </c>
      <c r="G2609" s="34"/>
      <c r="H2609" s="37">
        <v>602540</v>
      </c>
      <c r="I2609" s="34"/>
      <c r="J2609" s="38" t="s">
        <v>578</v>
      </c>
      <c r="K2609" s="34"/>
    </row>
    <row r="2610" spans="1:11" ht="39.75" x14ac:dyDescent="0.25">
      <c r="A2610" s="90" t="s">
        <v>940</v>
      </c>
      <c r="B2610" s="23" t="s">
        <v>559</v>
      </c>
      <c r="C2610" s="36" t="s">
        <v>4120</v>
      </c>
      <c r="D2610" s="88"/>
      <c r="E2610" s="89"/>
      <c r="F2610" s="37">
        <v>5007105.3600000003</v>
      </c>
      <c r="G2610" s="34"/>
      <c r="H2610" s="37">
        <v>5007105.3600000003</v>
      </c>
      <c r="I2610" s="34"/>
      <c r="J2610" s="38" t="s">
        <v>578</v>
      </c>
      <c r="K2610" s="34"/>
    </row>
    <row r="2611" spans="1:11" ht="22.5" customHeight="1" x14ac:dyDescent="0.25">
      <c r="A2611" s="91" t="s">
        <v>599</v>
      </c>
      <c r="B2611" s="23" t="s">
        <v>559</v>
      </c>
      <c r="C2611" s="36" t="s">
        <v>4121</v>
      </c>
      <c r="D2611" s="88"/>
      <c r="E2611" s="89"/>
      <c r="F2611" s="37">
        <v>2421506.16</v>
      </c>
      <c r="G2611" s="34"/>
      <c r="H2611" s="37">
        <v>2421506.16</v>
      </c>
      <c r="I2611" s="34"/>
      <c r="J2611" s="38" t="s">
        <v>578</v>
      </c>
      <c r="K2611" s="34"/>
    </row>
    <row r="2612" spans="1:11" ht="30" x14ac:dyDescent="0.25">
      <c r="A2612" s="91" t="s">
        <v>602</v>
      </c>
      <c r="B2612" s="23" t="s">
        <v>559</v>
      </c>
      <c r="C2612" s="36" t="s">
        <v>4122</v>
      </c>
      <c r="D2612" s="88"/>
      <c r="E2612" s="89"/>
      <c r="F2612" s="37">
        <v>2421506.16</v>
      </c>
      <c r="G2612" s="34"/>
      <c r="H2612" s="37">
        <v>2421506.16</v>
      </c>
      <c r="I2612" s="34"/>
      <c r="J2612" s="38" t="s">
        <v>578</v>
      </c>
      <c r="K2612" s="34"/>
    </row>
    <row r="2613" spans="1:11" ht="20.25" x14ac:dyDescent="0.25">
      <c r="A2613" s="90" t="s">
        <v>604</v>
      </c>
      <c r="B2613" s="23" t="s">
        <v>559</v>
      </c>
      <c r="C2613" s="36" t="s">
        <v>4123</v>
      </c>
      <c r="D2613" s="88"/>
      <c r="E2613" s="89"/>
      <c r="F2613" s="37">
        <v>489900</v>
      </c>
      <c r="G2613" s="34"/>
      <c r="H2613" s="37">
        <v>489900</v>
      </c>
      <c r="I2613" s="34"/>
      <c r="J2613" s="38" t="s">
        <v>578</v>
      </c>
      <c r="K2613" s="34"/>
    </row>
    <row r="2614" spans="1:11" x14ac:dyDescent="0.25">
      <c r="A2614" s="90" t="s">
        <v>607</v>
      </c>
      <c r="B2614" s="23" t="s">
        <v>559</v>
      </c>
      <c r="C2614" s="36" t="s">
        <v>4124</v>
      </c>
      <c r="D2614" s="88"/>
      <c r="E2614" s="89"/>
      <c r="F2614" s="37">
        <v>1931606.16</v>
      </c>
      <c r="G2614" s="34"/>
      <c r="H2614" s="37">
        <v>1931606.16</v>
      </c>
      <c r="I2614" s="34"/>
      <c r="J2614" s="38" t="s">
        <v>578</v>
      </c>
      <c r="K2614" s="34"/>
    </row>
    <row r="2615" spans="1:11" x14ac:dyDescent="0.25">
      <c r="A2615" s="91" t="s">
        <v>610</v>
      </c>
      <c r="B2615" s="23" t="s">
        <v>559</v>
      </c>
      <c r="C2615" s="36" t="s">
        <v>4125</v>
      </c>
      <c r="D2615" s="88"/>
      <c r="E2615" s="89"/>
      <c r="F2615" s="37">
        <v>128750</v>
      </c>
      <c r="G2615" s="34"/>
      <c r="H2615" s="37">
        <v>128750</v>
      </c>
      <c r="I2615" s="34"/>
      <c r="J2615" s="38" t="s">
        <v>578</v>
      </c>
      <c r="K2615" s="34"/>
    </row>
    <row r="2616" spans="1:11" x14ac:dyDescent="0.25">
      <c r="A2616" s="91" t="s">
        <v>613</v>
      </c>
      <c r="B2616" s="23" t="s">
        <v>559</v>
      </c>
      <c r="C2616" s="36" t="s">
        <v>4126</v>
      </c>
      <c r="D2616" s="88"/>
      <c r="E2616" s="89"/>
      <c r="F2616" s="37">
        <v>128750</v>
      </c>
      <c r="G2616" s="34"/>
      <c r="H2616" s="37">
        <v>128750</v>
      </c>
      <c r="I2616" s="34"/>
      <c r="J2616" s="38" t="s">
        <v>578</v>
      </c>
      <c r="K2616" s="34"/>
    </row>
    <row r="2617" spans="1:11" ht="20.25" x14ac:dyDescent="0.25">
      <c r="A2617" s="90" t="s">
        <v>615</v>
      </c>
      <c r="B2617" s="23" t="s">
        <v>559</v>
      </c>
      <c r="C2617" s="36" t="s">
        <v>4127</v>
      </c>
      <c r="D2617" s="88"/>
      <c r="E2617" s="89"/>
      <c r="F2617" s="37">
        <v>72300</v>
      </c>
      <c r="G2617" s="34"/>
      <c r="H2617" s="37">
        <v>72300</v>
      </c>
      <c r="I2617" s="34"/>
      <c r="J2617" s="38" t="s">
        <v>578</v>
      </c>
      <c r="K2617" s="34"/>
    </row>
    <row r="2618" spans="1:11" x14ac:dyDescent="0.25">
      <c r="A2618" s="90" t="s">
        <v>953</v>
      </c>
      <c r="B2618" s="23" t="s">
        <v>559</v>
      </c>
      <c r="C2618" s="36" t="s">
        <v>4128</v>
      </c>
      <c r="D2618" s="88"/>
      <c r="E2618" s="89"/>
      <c r="F2618" s="37">
        <v>56450</v>
      </c>
      <c r="G2618" s="34"/>
      <c r="H2618" s="37">
        <v>56450</v>
      </c>
      <c r="I2618" s="34"/>
      <c r="J2618" s="38" t="s">
        <v>578</v>
      </c>
      <c r="K2618" s="34"/>
    </row>
    <row r="2619" spans="1:11" ht="20.25" x14ac:dyDescent="0.25">
      <c r="A2619" s="90" t="s">
        <v>4129</v>
      </c>
      <c r="B2619" s="23" t="s">
        <v>559</v>
      </c>
      <c r="C2619" s="36" t="s">
        <v>4130</v>
      </c>
      <c r="D2619" s="88"/>
      <c r="E2619" s="89"/>
      <c r="F2619" s="37">
        <v>789300</v>
      </c>
      <c r="G2619" s="34"/>
      <c r="H2619" s="37">
        <v>789300</v>
      </c>
      <c r="I2619" s="34"/>
      <c r="J2619" s="38" t="s">
        <v>578</v>
      </c>
      <c r="K2619" s="34"/>
    </row>
    <row r="2620" spans="1:11" ht="39.75" x14ac:dyDescent="0.25">
      <c r="A2620" s="90" t="s">
        <v>8284</v>
      </c>
      <c r="B2620" s="23" t="s">
        <v>559</v>
      </c>
      <c r="C2620" s="36" t="s">
        <v>4131</v>
      </c>
      <c r="D2620" s="88"/>
      <c r="E2620" s="89"/>
      <c r="F2620" s="37">
        <v>732000</v>
      </c>
      <c r="G2620" s="34"/>
      <c r="H2620" s="37">
        <v>732000</v>
      </c>
      <c r="I2620" s="34"/>
      <c r="J2620" s="38" t="s">
        <v>578</v>
      </c>
      <c r="K2620" s="34"/>
    </row>
    <row r="2621" spans="1:11" ht="30" x14ac:dyDescent="0.25">
      <c r="A2621" s="91" t="s">
        <v>8285</v>
      </c>
      <c r="B2621" s="23" t="s">
        <v>559</v>
      </c>
      <c r="C2621" s="36" t="s">
        <v>4132</v>
      </c>
      <c r="D2621" s="88"/>
      <c r="E2621" s="89"/>
      <c r="F2621" s="37">
        <v>732000</v>
      </c>
      <c r="G2621" s="34"/>
      <c r="H2621" s="37">
        <v>732000</v>
      </c>
      <c r="I2621" s="34"/>
      <c r="J2621" s="38" t="s">
        <v>578</v>
      </c>
      <c r="K2621" s="34"/>
    </row>
    <row r="2622" spans="1:11" ht="20.25" x14ac:dyDescent="0.25">
      <c r="A2622" s="91" t="s">
        <v>8286</v>
      </c>
      <c r="B2622" s="23" t="s">
        <v>559</v>
      </c>
      <c r="C2622" s="36" t="s">
        <v>4133</v>
      </c>
      <c r="D2622" s="88"/>
      <c r="E2622" s="89"/>
      <c r="F2622" s="35">
        <v>732000</v>
      </c>
      <c r="G2622" s="34"/>
      <c r="H2622" s="35">
        <v>732000</v>
      </c>
      <c r="I2622" s="34"/>
      <c r="J2622" s="38" t="s">
        <v>578</v>
      </c>
      <c r="K2622" s="34"/>
    </row>
    <row r="2623" spans="1:11" ht="127.5" x14ac:dyDescent="0.25">
      <c r="A2623" s="90" t="s">
        <v>8598</v>
      </c>
      <c r="B2623" s="23" t="s">
        <v>559</v>
      </c>
      <c r="C2623" s="36" t="s">
        <v>4134</v>
      </c>
      <c r="D2623" s="88"/>
      <c r="E2623" s="89"/>
      <c r="F2623" s="37">
        <v>732000</v>
      </c>
      <c r="G2623" s="34"/>
      <c r="H2623" s="37">
        <v>732000</v>
      </c>
      <c r="I2623" s="34"/>
      <c r="J2623" s="38" t="s">
        <v>578</v>
      </c>
      <c r="K2623" s="34"/>
    </row>
    <row r="2624" spans="1:11" ht="30" x14ac:dyDescent="0.25">
      <c r="A2624" s="91" t="s">
        <v>599</v>
      </c>
      <c r="B2624" s="23" t="s">
        <v>559</v>
      </c>
      <c r="C2624" s="36" t="s">
        <v>4135</v>
      </c>
      <c r="D2624" s="88"/>
      <c r="E2624" s="89"/>
      <c r="F2624" s="37">
        <v>732000</v>
      </c>
      <c r="G2624" s="34"/>
      <c r="H2624" s="37">
        <v>732000</v>
      </c>
      <c r="I2624" s="34"/>
      <c r="J2624" s="38" t="s">
        <v>578</v>
      </c>
      <c r="K2624" s="34"/>
    </row>
    <row r="2625" spans="1:11" ht="30" x14ac:dyDescent="0.25">
      <c r="A2625" s="91" t="s">
        <v>602</v>
      </c>
      <c r="B2625" s="23" t="s">
        <v>559</v>
      </c>
      <c r="C2625" s="36" t="s">
        <v>4136</v>
      </c>
      <c r="D2625" s="88"/>
      <c r="E2625" s="89"/>
      <c r="F2625" s="37">
        <v>732000</v>
      </c>
      <c r="G2625" s="34"/>
      <c r="H2625" s="37">
        <v>732000</v>
      </c>
      <c r="I2625" s="34"/>
      <c r="J2625" s="38" t="s">
        <v>578</v>
      </c>
      <c r="K2625" s="34"/>
    </row>
    <row r="2626" spans="1:11" ht="20.25" x14ac:dyDescent="0.25">
      <c r="A2626" s="90" t="s">
        <v>3411</v>
      </c>
      <c r="B2626" s="23" t="s">
        <v>559</v>
      </c>
      <c r="C2626" s="36" t="s">
        <v>4137</v>
      </c>
      <c r="D2626" s="88"/>
      <c r="E2626" s="89"/>
      <c r="F2626" s="37">
        <v>732000</v>
      </c>
      <c r="G2626" s="34"/>
      <c r="H2626" s="37">
        <v>732000</v>
      </c>
      <c r="I2626" s="34"/>
      <c r="J2626" s="38" t="s">
        <v>578</v>
      </c>
      <c r="K2626" s="34"/>
    </row>
    <row r="2627" spans="1:11" ht="39.75" x14ac:dyDescent="0.25">
      <c r="A2627" s="90" t="s">
        <v>8331</v>
      </c>
      <c r="B2627" s="23" t="s">
        <v>559</v>
      </c>
      <c r="C2627" s="36" t="s">
        <v>4138</v>
      </c>
      <c r="D2627" s="88"/>
      <c r="E2627" s="89"/>
      <c r="F2627" s="37">
        <v>57300</v>
      </c>
      <c r="G2627" s="34"/>
      <c r="H2627" s="37">
        <v>57300</v>
      </c>
      <c r="I2627" s="34"/>
      <c r="J2627" s="38" t="s">
        <v>578</v>
      </c>
      <c r="K2627" s="34"/>
    </row>
    <row r="2628" spans="1:11" ht="30" x14ac:dyDescent="0.25">
      <c r="A2628" s="91" t="s">
        <v>8341</v>
      </c>
      <c r="B2628" s="23" t="s">
        <v>559</v>
      </c>
      <c r="C2628" s="36" t="s">
        <v>4139</v>
      </c>
      <c r="D2628" s="88"/>
      <c r="E2628" s="89"/>
      <c r="F2628" s="37">
        <v>57300</v>
      </c>
      <c r="G2628" s="34"/>
      <c r="H2628" s="37">
        <v>57300</v>
      </c>
      <c r="I2628" s="34"/>
      <c r="J2628" s="38" t="s">
        <v>578</v>
      </c>
      <c r="K2628" s="34"/>
    </row>
    <row r="2629" spans="1:11" ht="39.75" x14ac:dyDescent="0.25">
      <c r="A2629" s="91" t="s">
        <v>8343</v>
      </c>
      <c r="B2629" s="23" t="s">
        <v>559</v>
      </c>
      <c r="C2629" s="36" t="s">
        <v>4140</v>
      </c>
      <c r="D2629" s="88"/>
      <c r="E2629" s="89"/>
      <c r="F2629" s="35">
        <v>57300</v>
      </c>
      <c r="G2629" s="34"/>
      <c r="H2629" s="35">
        <v>57300</v>
      </c>
      <c r="I2629" s="34"/>
      <c r="J2629" s="38" t="s">
        <v>578</v>
      </c>
      <c r="K2629" s="34"/>
    </row>
    <row r="2630" spans="1:11" ht="176.25" x14ac:dyDescent="0.25">
      <c r="A2630" s="90" t="s">
        <v>8603</v>
      </c>
      <c r="B2630" s="23" t="s">
        <v>559</v>
      </c>
      <c r="C2630" s="36" t="s">
        <v>4141</v>
      </c>
      <c r="D2630" s="88"/>
      <c r="E2630" s="89"/>
      <c r="F2630" s="37">
        <v>57300</v>
      </c>
      <c r="G2630" s="34"/>
      <c r="H2630" s="37">
        <v>57300</v>
      </c>
      <c r="I2630" s="34"/>
      <c r="J2630" s="38" t="s">
        <v>578</v>
      </c>
      <c r="K2630" s="34"/>
    </row>
    <row r="2631" spans="1:11" ht="30" x14ac:dyDescent="0.25">
      <c r="A2631" s="91" t="s">
        <v>599</v>
      </c>
      <c r="B2631" s="23" t="s">
        <v>559</v>
      </c>
      <c r="C2631" s="36" t="s">
        <v>4142</v>
      </c>
      <c r="D2631" s="88"/>
      <c r="E2631" s="89"/>
      <c r="F2631" s="37">
        <v>57300</v>
      </c>
      <c r="G2631" s="34"/>
      <c r="H2631" s="37">
        <v>57300</v>
      </c>
      <c r="I2631" s="34"/>
      <c r="J2631" s="38" t="s">
        <v>578</v>
      </c>
      <c r="K2631" s="34"/>
    </row>
    <row r="2632" spans="1:11" ht="30" x14ac:dyDescent="0.25">
      <c r="A2632" s="91" t="s">
        <v>602</v>
      </c>
      <c r="B2632" s="23" t="s">
        <v>559</v>
      </c>
      <c r="C2632" s="36" t="s">
        <v>4143</v>
      </c>
      <c r="D2632" s="88"/>
      <c r="E2632" s="89"/>
      <c r="F2632" s="37">
        <v>57300</v>
      </c>
      <c r="G2632" s="34"/>
      <c r="H2632" s="37">
        <v>57300</v>
      </c>
      <c r="I2632" s="34"/>
      <c r="J2632" s="38" t="s">
        <v>578</v>
      </c>
      <c r="K2632" s="34"/>
    </row>
    <row r="2633" spans="1:11" ht="20.25" x14ac:dyDescent="0.25">
      <c r="A2633" s="90" t="s">
        <v>3411</v>
      </c>
      <c r="B2633" s="23" t="s">
        <v>559</v>
      </c>
      <c r="C2633" s="36" t="s">
        <v>4144</v>
      </c>
      <c r="D2633" s="88"/>
      <c r="E2633" s="89"/>
      <c r="F2633" s="37">
        <v>57300</v>
      </c>
      <c r="G2633" s="34"/>
      <c r="H2633" s="37">
        <v>57300</v>
      </c>
      <c r="I2633" s="34"/>
      <c r="J2633" s="38" t="s">
        <v>578</v>
      </c>
      <c r="K2633" s="34"/>
    </row>
    <row r="2634" spans="1:11" ht="20.25" x14ac:dyDescent="0.25">
      <c r="A2634" s="90" t="s">
        <v>4145</v>
      </c>
      <c r="B2634" s="23" t="s">
        <v>559</v>
      </c>
      <c r="C2634" s="36" t="s">
        <v>4146</v>
      </c>
      <c r="D2634" s="88"/>
      <c r="E2634" s="89"/>
      <c r="F2634" s="37">
        <v>152782240.36000001</v>
      </c>
      <c r="G2634" s="34"/>
      <c r="H2634" s="37">
        <v>148746257.21000001</v>
      </c>
      <c r="I2634" s="34"/>
      <c r="J2634" s="38" t="s">
        <v>4147</v>
      </c>
      <c r="K2634" s="34"/>
    </row>
    <row r="2635" spans="1:11" ht="30" x14ac:dyDescent="0.25">
      <c r="A2635" s="90" t="s">
        <v>8404</v>
      </c>
      <c r="B2635" s="23" t="s">
        <v>559</v>
      </c>
      <c r="C2635" s="36" t="s">
        <v>4148</v>
      </c>
      <c r="D2635" s="88"/>
      <c r="E2635" s="89"/>
      <c r="F2635" s="37">
        <v>152782240.36000001</v>
      </c>
      <c r="G2635" s="34"/>
      <c r="H2635" s="37">
        <v>148746257.21000001</v>
      </c>
      <c r="I2635" s="34"/>
      <c r="J2635" s="38" t="s">
        <v>4147</v>
      </c>
      <c r="K2635" s="34"/>
    </row>
    <row r="2636" spans="1:11" ht="30" x14ac:dyDescent="0.25">
      <c r="A2636" s="91" t="s">
        <v>8405</v>
      </c>
      <c r="B2636" s="23" t="s">
        <v>559</v>
      </c>
      <c r="C2636" s="36" t="s">
        <v>4149</v>
      </c>
      <c r="D2636" s="88"/>
      <c r="E2636" s="89"/>
      <c r="F2636" s="37">
        <v>152782240.36000001</v>
      </c>
      <c r="G2636" s="34"/>
      <c r="H2636" s="37">
        <v>148746257.21000001</v>
      </c>
      <c r="I2636" s="34"/>
      <c r="J2636" s="38" t="s">
        <v>4147</v>
      </c>
      <c r="K2636" s="34"/>
    </row>
    <row r="2637" spans="1:11" ht="39.75" x14ac:dyDescent="0.25">
      <c r="A2637" s="91" t="s">
        <v>8406</v>
      </c>
      <c r="B2637" s="23" t="s">
        <v>559</v>
      </c>
      <c r="C2637" s="36" t="s">
        <v>4150</v>
      </c>
      <c r="D2637" s="88"/>
      <c r="E2637" s="89"/>
      <c r="F2637" s="35">
        <v>46589343.82</v>
      </c>
      <c r="G2637" s="34"/>
      <c r="H2637" s="35">
        <v>46498904.399999999</v>
      </c>
      <c r="I2637" s="34"/>
      <c r="J2637" s="38" t="s">
        <v>4151</v>
      </c>
      <c r="K2637" s="34"/>
    </row>
    <row r="2638" spans="1:11" ht="117.75" x14ac:dyDescent="0.25">
      <c r="A2638" s="90" t="s">
        <v>8608</v>
      </c>
      <c r="B2638" s="23" t="s">
        <v>559</v>
      </c>
      <c r="C2638" s="36" t="s">
        <v>4152</v>
      </c>
      <c r="D2638" s="88"/>
      <c r="E2638" s="89"/>
      <c r="F2638" s="37">
        <v>46589343.82</v>
      </c>
      <c r="G2638" s="34"/>
      <c r="H2638" s="37">
        <v>46498904.399999999</v>
      </c>
      <c r="I2638" s="34"/>
      <c r="J2638" s="38" t="s">
        <v>4151</v>
      </c>
      <c r="K2638" s="34"/>
    </row>
    <row r="2639" spans="1:11" x14ac:dyDescent="0.25">
      <c r="A2639" s="91" t="s">
        <v>1191</v>
      </c>
      <c r="B2639" s="23" t="s">
        <v>559</v>
      </c>
      <c r="C2639" s="36" t="s">
        <v>4153</v>
      </c>
      <c r="D2639" s="88"/>
      <c r="E2639" s="89"/>
      <c r="F2639" s="37">
        <v>46589343.82</v>
      </c>
      <c r="G2639" s="34"/>
      <c r="H2639" s="37">
        <v>46498904.399999999</v>
      </c>
      <c r="I2639" s="34"/>
      <c r="J2639" s="38" t="s">
        <v>4151</v>
      </c>
      <c r="K2639" s="34"/>
    </row>
    <row r="2640" spans="1:11" x14ac:dyDescent="0.25">
      <c r="A2640" s="91" t="s">
        <v>1193</v>
      </c>
      <c r="B2640" s="23" t="s">
        <v>559</v>
      </c>
      <c r="C2640" s="36" t="s">
        <v>4154</v>
      </c>
      <c r="D2640" s="88"/>
      <c r="E2640" s="89"/>
      <c r="F2640" s="37">
        <v>46589343.82</v>
      </c>
      <c r="G2640" s="34"/>
      <c r="H2640" s="37">
        <v>46498904.399999999</v>
      </c>
      <c r="I2640" s="34"/>
      <c r="J2640" s="38" t="s">
        <v>4151</v>
      </c>
      <c r="K2640" s="34"/>
    </row>
    <row r="2641" spans="1:11" ht="30" x14ac:dyDescent="0.25">
      <c r="A2641" s="90" t="s">
        <v>1400</v>
      </c>
      <c r="B2641" s="23" t="s">
        <v>559</v>
      </c>
      <c r="C2641" s="36" t="s">
        <v>4155</v>
      </c>
      <c r="D2641" s="88"/>
      <c r="E2641" s="89"/>
      <c r="F2641" s="37">
        <v>46589343.82</v>
      </c>
      <c r="G2641" s="34"/>
      <c r="H2641" s="37">
        <v>46498904.399999999</v>
      </c>
      <c r="I2641" s="34"/>
      <c r="J2641" s="38" t="s">
        <v>4151</v>
      </c>
      <c r="K2641" s="34"/>
    </row>
    <row r="2642" spans="1:11" ht="49.5" x14ac:dyDescent="0.25">
      <c r="A2642" s="91" t="s">
        <v>8407</v>
      </c>
      <c r="B2642" s="23" t="s">
        <v>559</v>
      </c>
      <c r="C2642" s="36" t="s">
        <v>4156</v>
      </c>
      <c r="D2642" s="88"/>
      <c r="E2642" s="89"/>
      <c r="F2642" s="35">
        <v>22525983.350000001</v>
      </c>
      <c r="G2642" s="34"/>
      <c r="H2642" s="35">
        <v>22525983.350000001</v>
      </c>
      <c r="I2642" s="34"/>
      <c r="J2642" s="38" t="s">
        <v>578</v>
      </c>
      <c r="K2642" s="34"/>
    </row>
    <row r="2643" spans="1:11" ht="30" x14ac:dyDescent="0.25">
      <c r="A2643" s="90" t="s">
        <v>4157</v>
      </c>
      <c r="B2643" s="23" t="s">
        <v>559</v>
      </c>
      <c r="C2643" s="36" t="s">
        <v>4158</v>
      </c>
      <c r="D2643" s="88"/>
      <c r="E2643" s="89"/>
      <c r="F2643" s="37">
        <v>22525983.350000001</v>
      </c>
      <c r="G2643" s="34"/>
      <c r="H2643" s="37">
        <v>22525983.350000001</v>
      </c>
      <c r="I2643" s="34"/>
      <c r="J2643" s="38" t="s">
        <v>578</v>
      </c>
      <c r="K2643" s="34"/>
    </row>
    <row r="2644" spans="1:11" ht="24" customHeight="1" x14ac:dyDescent="0.25">
      <c r="A2644" s="91" t="s">
        <v>599</v>
      </c>
      <c r="B2644" s="23" t="s">
        <v>559</v>
      </c>
      <c r="C2644" s="36" t="s">
        <v>4159</v>
      </c>
      <c r="D2644" s="88"/>
      <c r="E2644" s="89"/>
      <c r="F2644" s="37">
        <v>22525983.350000001</v>
      </c>
      <c r="G2644" s="34"/>
      <c r="H2644" s="37">
        <v>22525983.350000001</v>
      </c>
      <c r="I2644" s="34"/>
      <c r="J2644" s="38" t="s">
        <v>578</v>
      </c>
      <c r="K2644" s="34"/>
    </row>
    <row r="2645" spans="1:11" ht="30" x14ac:dyDescent="0.25">
      <c r="A2645" s="91" t="s">
        <v>602</v>
      </c>
      <c r="B2645" s="23" t="s">
        <v>559</v>
      </c>
      <c r="C2645" s="36" t="s">
        <v>4160</v>
      </c>
      <c r="D2645" s="88"/>
      <c r="E2645" s="89"/>
      <c r="F2645" s="37">
        <v>22525983.350000001</v>
      </c>
      <c r="G2645" s="34"/>
      <c r="H2645" s="37">
        <v>22525983.350000001</v>
      </c>
      <c r="I2645" s="34"/>
      <c r="J2645" s="38" t="s">
        <v>578</v>
      </c>
      <c r="K2645" s="34"/>
    </row>
    <row r="2646" spans="1:11" x14ac:dyDescent="0.25">
      <c r="A2646" s="90" t="s">
        <v>607</v>
      </c>
      <c r="B2646" s="23" t="s">
        <v>559</v>
      </c>
      <c r="C2646" s="36" t="s">
        <v>4161</v>
      </c>
      <c r="D2646" s="88"/>
      <c r="E2646" s="89"/>
      <c r="F2646" s="37">
        <v>22525983.350000001</v>
      </c>
      <c r="G2646" s="34"/>
      <c r="H2646" s="37">
        <v>22525983.350000001</v>
      </c>
      <c r="I2646" s="34"/>
      <c r="J2646" s="38" t="s">
        <v>578</v>
      </c>
      <c r="K2646" s="34"/>
    </row>
    <row r="2647" spans="1:11" ht="147" x14ac:dyDescent="0.25">
      <c r="A2647" s="90" t="s">
        <v>4162</v>
      </c>
      <c r="B2647" s="23" t="s">
        <v>559</v>
      </c>
      <c r="C2647" s="36" t="s">
        <v>4163</v>
      </c>
      <c r="D2647" s="88"/>
      <c r="E2647" s="89"/>
      <c r="F2647" s="37">
        <v>12000000</v>
      </c>
      <c r="G2647" s="34"/>
      <c r="H2647" s="37">
        <v>12000000</v>
      </c>
      <c r="I2647" s="34"/>
      <c r="J2647" s="38" t="s">
        <v>578</v>
      </c>
      <c r="K2647" s="34"/>
    </row>
    <row r="2648" spans="1:11" x14ac:dyDescent="0.25">
      <c r="A2648" s="91" t="s">
        <v>610</v>
      </c>
      <c r="B2648" s="23" t="s">
        <v>559</v>
      </c>
      <c r="C2648" s="36" t="s">
        <v>4164</v>
      </c>
      <c r="D2648" s="88"/>
      <c r="E2648" s="89"/>
      <c r="F2648" s="37">
        <v>12000000</v>
      </c>
      <c r="G2648" s="34"/>
      <c r="H2648" s="37">
        <v>12000000</v>
      </c>
      <c r="I2648" s="34"/>
      <c r="J2648" s="38" t="s">
        <v>578</v>
      </c>
      <c r="K2648" s="34"/>
    </row>
    <row r="2649" spans="1:11" ht="43.5" customHeight="1" x14ac:dyDescent="0.25">
      <c r="A2649" s="91" t="s">
        <v>1129</v>
      </c>
      <c r="B2649" s="23" t="s">
        <v>559</v>
      </c>
      <c r="C2649" s="36" t="s">
        <v>4165</v>
      </c>
      <c r="D2649" s="88"/>
      <c r="E2649" s="89"/>
      <c r="F2649" s="37">
        <v>12000000</v>
      </c>
      <c r="G2649" s="34"/>
      <c r="H2649" s="37">
        <v>12000000</v>
      </c>
      <c r="I2649" s="34"/>
      <c r="J2649" s="38" t="s">
        <v>578</v>
      </c>
      <c r="K2649" s="34"/>
    </row>
    <row r="2650" spans="1:11" ht="49.5" x14ac:dyDescent="0.25">
      <c r="A2650" s="90" t="s">
        <v>1131</v>
      </c>
      <c r="B2650" s="23" t="s">
        <v>559</v>
      </c>
      <c r="C2650" s="36" t="s">
        <v>4166</v>
      </c>
      <c r="D2650" s="88"/>
      <c r="E2650" s="89"/>
      <c r="F2650" s="37">
        <v>12000000</v>
      </c>
      <c r="G2650" s="34"/>
      <c r="H2650" s="37">
        <v>12000000</v>
      </c>
      <c r="I2650" s="34"/>
      <c r="J2650" s="38" t="s">
        <v>578</v>
      </c>
      <c r="K2650" s="34"/>
    </row>
    <row r="2651" spans="1:11" ht="166.5" x14ac:dyDescent="0.25">
      <c r="A2651" s="90" t="s">
        <v>8609</v>
      </c>
      <c r="B2651" s="23" t="s">
        <v>559</v>
      </c>
      <c r="C2651" s="36" t="s">
        <v>4167</v>
      </c>
      <c r="D2651" s="88"/>
      <c r="E2651" s="89"/>
      <c r="F2651" s="37">
        <v>27215192.98</v>
      </c>
      <c r="G2651" s="34"/>
      <c r="H2651" s="37">
        <v>27206592.149999999</v>
      </c>
      <c r="I2651" s="34"/>
      <c r="J2651" s="38" t="s">
        <v>4168</v>
      </c>
      <c r="K2651" s="34"/>
    </row>
    <row r="2652" spans="1:11" x14ac:dyDescent="0.25">
      <c r="A2652" s="91" t="s">
        <v>1191</v>
      </c>
      <c r="B2652" s="23" t="s">
        <v>559</v>
      </c>
      <c r="C2652" s="36" t="s">
        <v>4169</v>
      </c>
      <c r="D2652" s="88"/>
      <c r="E2652" s="89"/>
      <c r="F2652" s="37">
        <v>27215192.98</v>
      </c>
      <c r="G2652" s="34"/>
      <c r="H2652" s="37">
        <v>27206592.149999999</v>
      </c>
      <c r="I2652" s="34"/>
      <c r="J2652" s="38" t="s">
        <v>4168</v>
      </c>
      <c r="K2652" s="34"/>
    </row>
    <row r="2653" spans="1:11" x14ac:dyDescent="0.25">
      <c r="A2653" s="91" t="s">
        <v>1193</v>
      </c>
      <c r="B2653" s="23" t="s">
        <v>559</v>
      </c>
      <c r="C2653" s="36" t="s">
        <v>4170</v>
      </c>
      <c r="D2653" s="88"/>
      <c r="E2653" s="89"/>
      <c r="F2653" s="37">
        <v>27215192.98</v>
      </c>
      <c r="G2653" s="34"/>
      <c r="H2653" s="37">
        <v>27206592.149999999</v>
      </c>
      <c r="I2653" s="34"/>
      <c r="J2653" s="38" t="s">
        <v>4168</v>
      </c>
      <c r="K2653" s="34"/>
    </row>
    <row r="2654" spans="1:11" ht="39.75" x14ac:dyDescent="0.25">
      <c r="A2654" s="90" t="s">
        <v>1195</v>
      </c>
      <c r="B2654" s="23" t="s">
        <v>559</v>
      </c>
      <c r="C2654" s="36" t="s">
        <v>4171</v>
      </c>
      <c r="D2654" s="88"/>
      <c r="E2654" s="89"/>
      <c r="F2654" s="37">
        <v>27215192.98</v>
      </c>
      <c r="G2654" s="34"/>
      <c r="H2654" s="37">
        <v>27206592.149999999</v>
      </c>
      <c r="I2654" s="34"/>
      <c r="J2654" s="38" t="s">
        <v>4168</v>
      </c>
      <c r="K2654" s="34"/>
    </row>
    <row r="2655" spans="1:11" ht="137.25" x14ac:dyDescent="0.25">
      <c r="A2655" s="90" t="s">
        <v>8610</v>
      </c>
      <c r="B2655" s="23" t="s">
        <v>559</v>
      </c>
      <c r="C2655" s="36" t="s">
        <v>4172</v>
      </c>
      <c r="D2655" s="88"/>
      <c r="E2655" s="89"/>
      <c r="F2655" s="37">
        <v>869994</v>
      </c>
      <c r="G2655" s="34"/>
      <c r="H2655" s="37">
        <v>869994</v>
      </c>
      <c r="I2655" s="34"/>
      <c r="J2655" s="38" t="s">
        <v>578</v>
      </c>
      <c r="K2655" s="34"/>
    </row>
    <row r="2656" spans="1:11" ht="30" x14ac:dyDescent="0.25">
      <c r="A2656" s="91" t="s">
        <v>599</v>
      </c>
      <c r="B2656" s="23" t="s">
        <v>559</v>
      </c>
      <c r="C2656" s="36" t="s">
        <v>4173</v>
      </c>
      <c r="D2656" s="88"/>
      <c r="E2656" s="89"/>
      <c r="F2656" s="37">
        <v>869994</v>
      </c>
      <c r="G2656" s="34"/>
      <c r="H2656" s="37">
        <v>869994</v>
      </c>
      <c r="I2656" s="34"/>
      <c r="J2656" s="38" t="s">
        <v>578</v>
      </c>
      <c r="K2656" s="34"/>
    </row>
    <row r="2657" spans="1:11" ht="30" x14ac:dyDescent="0.25">
      <c r="A2657" s="91" t="s">
        <v>602</v>
      </c>
      <c r="B2657" s="23" t="s">
        <v>559</v>
      </c>
      <c r="C2657" s="36" t="s">
        <v>4174</v>
      </c>
      <c r="D2657" s="88"/>
      <c r="E2657" s="89"/>
      <c r="F2657" s="37">
        <v>869994</v>
      </c>
      <c r="G2657" s="34"/>
      <c r="H2657" s="37">
        <v>869994</v>
      </c>
      <c r="I2657" s="34"/>
      <c r="J2657" s="38" t="s">
        <v>578</v>
      </c>
      <c r="K2657" s="34"/>
    </row>
    <row r="2658" spans="1:11" x14ac:dyDescent="0.25">
      <c r="A2658" s="90" t="s">
        <v>607</v>
      </c>
      <c r="B2658" s="23" t="s">
        <v>559</v>
      </c>
      <c r="C2658" s="36" t="s">
        <v>4175</v>
      </c>
      <c r="D2658" s="88"/>
      <c r="E2658" s="89"/>
      <c r="F2658" s="37">
        <v>869994</v>
      </c>
      <c r="G2658" s="34"/>
      <c r="H2658" s="37">
        <v>869994</v>
      </c>
      <c r="I2658" s="34"/>
      <c r="J2658" s="38" t="s">
        <v>578</v>
      </c>
      <c r="K2658" s="34"/>
    </row>
    <row r="2659" spans="1:11" ht="108" x14ac:dyDescent="0.25">
      <c r="A2659" s="90" t="s">
        <v>8611</v>
      </c>
      <c r="B2659" s="23" t="s">
        <v>559</v>
      </c>
      <c r="C2659" s="36" t="s">
        <v>4176</v>
      </c>
      <c r="D2659" s="88"/>
      <c r="E2659" s="89"/>
      <c r="F2659" s="37">
        <v>194400</v>
      </c>
      <c r="G2659" s="34"/>
      <c r="H2659" s="37">
        <v>194400</v>
      </c>
      <c r="I2659" s="34"/>
      <c r="J2659" s="38" t="s">
        <v>578</v>
      </c>
      <c r="K2659" s="34"/>
    </row>
    <row r="2660" spans="1:11" ht="30" x14ac:dyDescent="0.25">
      <c r="A2660" s="91" t="s">
        <v>599</v>
      </c>
      <c r="B2660" s="23" t="s">
        <v>559</v>
      </c>
      <c r="C2660" s="36" t="s">
        <v>4177</v>
      </c>
      <c r="D2660" s="88"/>
      <c r="E2660" s="89"/>
      <c r="F2660" s="37">
        <v>194400</v>
      </c>
      <c r="G2660" s="34"/>
      <c r="H2660" s="37">
        <v>194400</v>
      </c>
      <c r="I2660" s="34"/>
      <c r="J2660" s="38" t="s">
        <v>578</v>
      </c>
      <c r="K2660" s="34"/>
    </row>
    <row r="2661" spans="1:11" ht="30" x14ac:dyDescent="0.25">
      <c r="A2661" s="91" t="s">
        <v>602</v>
      </c>
      <c r="B2661" s="23" t="s">
        <v>559</v>
      </c>
      <c r="C2661" s="36" t="s">
        <v>4178</v>
      </c>
      <c r="D2661" s="88"/>
      <c r="E2661" s="89"/>
      <c r="F2661" s="37">
        <v>194400</v>
      </c>
      <c r="G2661" s="34"/>
      <c r="H2661" s="37">
        <v>194400</v>
      </c>
      <c r="I2661" s="34"/>
      <c r="J2661" s="38" t="s">
        <v>578</v>
      </c>
      <c r="K2661" s="34"/>
    </row>
    <row r="2662" spans="1:11" x14ac:dyDescent="0.25">
      <c r="A2662" s="90" t="s">
        <v>607</v>
      </c>
      <c r="B2662" s="23" t="s">
        <v>559</v>
      </c>
      <c r="C2662" s="36" t="s">
        <v>4179</v>
      </c>
      <c r="D2662" s="88"/>
      <c r="E2662" s="89"/>
      <c r="F2662" s="37">
        <v>194400</v>
      </c>
      <c r="G2662" s="34"/>
      <c r="H2662" s="37">
        <v>194400</v>
      </c>
      <c r="I2662" s="34"/>
      <c r="J2662" s="38" t="s">
        <v>578</v>
      </c>
      <c r="K2662" s="34"/>
    </row>
    <row r="2663" spans="1:11" ht="78.75" x14ac:dyDescent="0.25">
      <c r="A2663" s="91" t="s">
        <v>8408</v>
      </c>
      <c r="B2663" s="23" t="s">
        <v>559</v>
      </c>
      <c r="C2663" s="36" t="s">
        <v>4180</v>
      </c>
      <c r="D2663" s="88"/>
      <c r="E2663" s="89"/>
      <c r="F2663" s="35">
        <v>43387326.210000001</v>
      </c>
      <c r="G2663" s="34"/>
      <c r="H2663" s="35">
        <v>39450383.310000002</v>
      </c>
      <c r="I2663" s="34"/>
      <c r="J2663" s="38" t="s">
        <v>4181</v>
      </c>
      <c r="K2663" s="34"/>
    </row>
    <row r="2664" spans="1:11" ht="176.25" x14ac:dyDescent="0.25">
      <c r="A2664" s="90" t="s">
        <v>8612</v>
      </c>
      <c r="B2664" s="23" t="s">
        <v>559</v>
      </c>
      <c r="C2664" s="36" t="s">
        <v>4182</v>
      </c>
      <c r="D2664" s="88"/>
      <c r="E2664" s="89"/>
      <c r="F2664" s="37">
        <v>43387326.210000001</v>
      </c>
      <c r="G2664" s="34"/>
      <c r="H2664" s="37">
        <v>39450383.310000002</v>
      </c>
      <c r="I2664" s="34"/>
      <c r="J2664" s="38" t="s">
        <v>4181</v>
      </c>
      <c r="K2664" s="34"/>
    </row>
    <row r="2665" spans="1:11" x14ac:dyDescent="0.25">
      <c r="A2665" s="91" t="s">
        <v>610</v>
      </c>
      <c r="B2665" s="23" t="s">
        <v>559</v>
      </c>
      <c r="C2665" s="36" t="s">
        <v>4183</v>
      </c>
      <c r="D2665" s="88"/>
      <c r="E2665" s="89"/>
      <c r="F2665" s="37">
        <v>43387326.210000001</v>
      </c>
      <c r="G2665" s="34"/>
      <c r="H2665" s="37">
        <v>39450383.310000002</v>
      </c>
      <c r="I2665" s="34"/>
      <c r="J2665" s="38" t="s">
        <v>4181</v>
      </c>
      <c r="K2665" s="34"/>
    </row>
    <row r="2666" spans="1:11" ht="49.5" x14ac:dyDescent="0.25">
      <c r="A2666" s="91" t="s">
        <v>1129</v>
      </c>
      <c r="B2666" s="23" t="s">
        <v>559</v>
      </c>
      <c r="C2666" s="36" t="s">
        <v>4184</v>
      </c>
      <c r="D2666" s="88"/>
      <c r="E2666" s="89"/>
      <c r="F2666" s="37">
        <v>43387326.210000001</v>
      </c>
      <c r="G2666" s="34"/>
      <c r="H2666" s="37">
        <v>39450383.310000002</v>
      </c>
      <c r="I2666" s="34"/>
      <c r="J2666" s="38" t="s">
        <v>4181</v>
      </c>
      <c r="K2666" s="34"/>
    </row>
    <row r="2667" spans="1:11" ht="88.5" x14ac:dyDescent="0.25">
      <c r="A2667" s="90" t="s">
        <v>1133</v>
      </c>
      <c r="B2667" s="23" t="s">
        <v>559</v>
      </c>
      <c r="C2667" s="36" t="s">
        <v>4185</v>
      </c>
      <c r="D2667" s="88"/>
      <c r="E2667" s="89"/>
      <c r="F2667" s="37">
        <v>43387326.210000001</v>
      </c>
      <c r="G2667" s="34"/>
      <c r="H2667" s="37">
        <v>39450383.310000002</v>
      </c>
      <c r="I2667" s="34"/>
      <c r="J2667" s="38" t="s">
        <v>4181</v>
      </c>
      <c r="K2667" s="34"/>
    </row>
    <row r="2668" spans="1:11" x14ac:dyDescent="0.25">
      <c r="A2668" s="90" t="s">
        <v>4186</v>
      </c>
      <c r="B2668" s="23" t="s">
        <v>559</v>
      </c>
      <c r="C2668" s="36" t="s">
        <v>4187</v>
      </c>
      <c r="D2668" s="88"/>
      <c r="E2668" s="89"/>
      <c r="F2668" s="37">
        <v>13563595872.030001</v>
      </c>
      <c r="G2668" s="34"/>
      <c r="H2668" s="37">
        <v>13318027935.02</v>
      </c>
      <c r="I2668" s="34"/>
      <c r="J2668" s="38" t="s">
        <v>4188</v>
      </c>
      <c r="K2668" s="34"/>
    </row>
    <row r="2669" spans="1:11" x14ac:dyDescent="0.25">
      <c r="A2669" s="90" t="s">
        <v>4189</v>
      </c>
      <c r="B2669" s="23" t="s">
        <v>559</v>
      </c>
      <c r="C2669" s="36" t="s">
        <v>4190</v>
      </c>
      <c r="D2669" s="88"/>
      <c r="E2669" s="89"/>
      <c r="F2669" s="37">
        <v>3168954349.8899999</v>
      </c>
      <c r="G2669" s="34"/>
      <c r="H2669" s="37">
        <v>2943616007.5100002</v>
      </c>
      <c r="I2669" s="34"/>
      <c r="J2669" s="38" t="s">
        <v>4191</v>
      </c>
      <c r="K2669" s="34"/>
    </row>
    <row r="2670" spans="1:11" ht="20.25" x14ac:dyDescent="0.25">
      <c r="A2670" s="90" t="s">
        <v>4215</v>
      </c>
      <c r="B2670" s="23" t="s">
        <v>559</v>
      </c>
      <c r="C2670" s="36" t="s">
        <v>4192</v>
      </c>
      <c r="D2670" s="88"/>
      <c r="E2670" s="89"/>
      <c r="F2670" s="37">
        <v>3168009086.73</v>
      </c>
      <c r="G2670" s="34"/>
      <c r="H2670" s="37">
        <v>2942670744.3499999</v>
      </c>
      <c r="I2670" s="34"/>
      <c r="J2670" s="38" t="s">
        <v>4191</v>
      </c>
      <c r="K2670" s="34"/>
    </row>
    <row r="2671" spans="1:11" ht="30" x14ac:dyDescent="0.25">
      <c r="A2671" s="91" t="s">
        <v>8092</v>
      </c>
      <c r="B2671" s="23" t="s">
        <v>559</v>
      </c>
      <c r="C2671" s="36" t="s">
        <v>4193</v>
      </c>
      <c r="D2671" s="88"/>
      <c r="E2671" s="89"/>
      <c r="F2671" s="37">
        <v>3168009086.73</v>
      </c>
      <c r="G2671" s="34"/>
      <c r="H2671" s="37">
        <v>2942670744.3499999</v>
      </c>
      <c r="I2671" s="34"/>
      <c r="J2671" s="38" t="s">
        <v>4191</v>
      </c>
      <c r="K2671" s="34"/>
    </row>
    <row r="2672" spans="1:11" ht="20.25" x14ac:dyDescent="0.25">
      <c r="A2672" s="91" t="s">
        <v>8093</v>
      </c>
      <c r="B2672" s="23" t="s">
        <v>559</v>
      </c>
      <c r="C2672" s="36" t="s">
        <v>4194</v>
      </c>
      <c r="D2672" s="88"/>
      <c r="E2672" s="89"/>
      <c r="F2672" s="35">
        <v>2421048671.9499998</v>
      </c>
      <c r="G2672" s="34"/>
      <c r="H2672" s="35">
        <v>2419082373.3000002</v>
      </c>
      <c r="I2672" s="34"/>
      <c r="J2672" s="38" t="s">
        <v>4195</v>
      </c>
      <c r="K2672" s="34"/>
    </row>
    <row r="2673" spans="1:11" ht="117.75" x14ac:dyDescent="0.25">
      <c r="A2673" s="90" t="s">
        <v>4196</v>
      </c>
      <c r="B2673" s="23" t="s">
        <v>559</v>
      </c>
      <c r="C2673" s="36" t="s">
        <v>4197</v>
      </c>
      <c r="D2673" s="88"/>
      <c r="E2673" s="89"/>
      <c r="F2673" s="37">
        <v>33150251</v>
      </c>
      <c r="G2673" s="34"/>
      <c r="H2673" s="37">
        <v>32430198</v>
      </c>
      <c r="I2673" s="34"/>
      <c r="J2673" s="38" t="s">
        <v>4198</v>
      </c>
      <c r="K2673" s="34"/>
    </row>
    <row r="2674" spans="1:11" x14ac:dyDescent="0.25">
      <c r="A2674" s="91" t="s">
        <v>610</v>
      </c>
      <c r="B2674" s="23" t="s">
        <v>559</v>
      </c>
      <c r="C2674" s="36" t="s">
        <v>4199</v>
      </c>
      <c r="D2674" s="88"/>
      <c r="E2674" s="89"/>
      <c r="F2674" s="37">
        <v>33150251</v>
      </c>
      <c r="G2674" s="34"/>
      <c r="H2674" s="37">
        <v>32430198</v>
      </c>
      <c r="I2674" s="34"/>
      <c r="J2674" s="38" t="s">
        <v>4198</v>
      </c>
      <c r="K2674" s="34"/>
    </row>
    <row r="2675" spans="1:11" ht="49.5" x14ac:dyDescent="0.25">
      <c r="A2675" s="91" t="s">
        <v>1129</v>
      </c>
      <c r="B2675" s="23" t="s">
        <v>559</v>
      </c>
      <c r="C2675" s="36" t="s">
        <v>4200</v>
      </c>
      <c r="D2675" s="88"/>
      <c r="E2675" s="89"/>
      <c r="F2675" s="37">
        <v>33150251</v>
      </c>
      <c r="G2675" s="34"/>
      <c r="H2675" s="37">
        <v>32430198</v>
      </c>
      <c r="I2675" s="34"/>
      <c r="J2675" s="38" t="s">
        <v>4198</v>
      </c>
      <c r="K2675" s="34"/>
    </row>
    <row r="2676" spans="1:11" ht="49.5" x14ac:dyDescent="0.25">
      <c r="A2676" s="90" t="s">
        <v>1131</v>
      </c>
      <c r="B2676" s="23" t="s">
        <v>559</v>
      </c>
      <c r="C2676" s="36" t="s">
        <v>4201</v>
      </c>
      <c r="D2676" s="88"/>
      <c r="E2676" s="89"/>
      <c r="F2676" s="37">
        <v>33150251</v>
      </c>
      <c r="G2676" s="34"/>
      <c r="H2676" s="37">
        <v>32430198</v>
      </c>
      <c r="I2676" s="34"/>
      <c r="J2676" s="38" t="s">
        <v>4198</v>
      </c>
      <c r="K2676" s="34"/>
    </row>
    <row r="2677" spans="1:11" ht="117.75" x14ac:dyDescent="0.25">
      <c r="A2677" s="90" t="s">
        <v>8613</v>
      </c>
      <c r="B2677" s="23" t="s">
        <v>559</v>
      </c>
      <c r="C2677" s="36" t="s">
        <v>4202</v>
      </c>
      <c r="D2677" s="88"/>
      <c r="E2677" s="89"/>
      <c r="F2677" s="37">
        <v>1000000</v>
      </c>
      <c r="G2677" s="34"/>
      <c r="H2677" s="37">
        <v>1000000</v>
      </c>
      <c r="I2677" s="34"/>
      <c r="J2677" s="38" t="s">
        <v>578</v>
      </c>
      <c r="K2677" s="34"/>
    </row>
    <row r="2678" spans="1:11" x14ac:dyDescent="0.25">
      <c r="A2678" s="91" t="s">
        <v>1191</v>
      </c>
      <c r="B2678" s="23" t="s">
        <v>559</v>
      </c>
      <c r="C2678" s="36" t="s">
        <v>4203</v>
      </c>
      <c r="D2678" s="88"/>
      <c r="E2678" s="89"/>
      <c r="F2678" s="37">
        <v>1000000</v>
      </c>
      <c r="G2678" s="34"/>
      <c r="H2678" s="37">
        <v>1000000</v>
      </c>
      <c r="I2678" s="34"/>
      <c r="J2678" s="38" t="s">
        <v>578</v>
      </c>
      <c r="K2678" s="34"/>
    </row>
    <row r="2679" spans="1:11" x14ac:dyDescent="0.25">
      <c r="A2679" s="91" t="s">
        <v>1193</v>
      </c>
      <c r="B2679" s="23" t="s">
        <v>559</v>
      </c>
      <c r="C2679" s="36" t="s">
        <v>4204</v>
      </c>
      <c r="D2679" s="88"/>
      <c r="E2679" s="89"/>
      <c r="F2679" s="37">
        <v>1000000</v>
      </c>
      <c r="G2679" s="34"/>
      <c r="H2679" s="37">
        <v>1000000</v>
      </c>
      <c r="I2679" s="34"/>
      <c r="J2679" s="38" t="s">
        <v>578</v>
      </c>
      <c r="K2679" s="34"/>
    </row>
    <row r="2680" spans="1:11" ht="39.75" x14ac:dyDescent="0.25">
      <c r="A2680" s="90" t="s">
        <v>1195</v>
      </c>
      <c r="B2680" s="23" t="s">
        <v>559</v>
      </c>
      <c r="C2680" s="36" t="s">
        <v>4205</v>
      </c>
      <c r="D2680" s="88"/>
      <c r="E2680" s="89"/>
      <c r="F2680" s="37">
        <v>1000000</v>
      </c>
      <c r="G2680" s="34"/>
      <c r="H2680" s="37">
        <v>1000000</v>
      </c>
      <c r="I2680" s="34"/>
      <c r="J2680" s="38" t="s">
        <v>578</v>
      </c>
      <c r="K2680" s="34"/>
    </row>
    <row r="2681" spans="1:11" ht="147" x14ac:dyDescent="0.25">
      <c r="A2681" s="90" t="s">
        <v>8614</v>
      </c>
      <c r="B2681" s="23" t="s">
        <v>559</v>
      </c>
      <c r="C2681" s="36" t="s">
        <v>4206</v>
      </c>
      <c r="D2681" s="88"/>
      <c r="E2681" s="89"/>
      <c r="F2681" s="37">
        <v>2386898420.9499998</v>
      </c>
      <c r="G2681" s="34"/>
      <c r="H2681" s="37">
        <v>2385652175.3000002</v>
      </c>
      <c r="I2681" s="34"/>
      <c r="J2681" s="38" t="s">
        <v>4207</v>
      </c>
      <c r="K2681" s="34"/>
    </row>
    <row r="2682" spans="1:11" x14ac:dyDescent="0.25">
      <c r="A2682" s="91" t="s">
        <v>1191</v>
      </c>
      <c r="B2682" s="23" t="s">
        <v>559</v>
      </c>
      <c r="C2682" s="36" t="s">
        <v>4208</v>
      </c>
      <c r="D2682" s="88"/>
      <c r="E2682" s="89"/>
      <c r="F2682" s="37">
        <v>2386898420.9499998</v>
      </c>
      <c r="G2682" s="34"/>
      <c r="H2682" s="37">
        <v>2385652175.3000002</v>
      </c>
      <c r="I2682" s="34"/>
      <c r="J2682" s="38" t="s">
        <v>4207</v>
      </c>
      <c r="K2682" s="34"/>
    </row>
    <row r="2683" spans="1:11" x14ac:dyDescent="0.25">
      <c r="A2683" s="91" t="s">
        <v>1552</v>
      </c>
      <c r="B2683" s="23" t="s">
        <v>559</v>
      </c>
      <c r="C2683" s="36" t="s">
        <v>4209</v>
      </c>
      <c r="D2683" s="88"/>
      <c r="E2683" s="89"/>
      <c r="F2683" s="37">
        <v>2386898420.9499998</v>
      </c>
      <c r="G2683" s="34"/>
      <c r="H2683" s="37">
        <v>2385652175.3000002</v>
      </c>
      <c r="I2683" s="34"/>
      <c r="J2683" s="38" t="s">
        <v>4207</v>
      </c>
      <c r="K2683" s="34"/>
    </row>
    <row r="2684" spans="1:11" ht="20.25" x14ac:dyDescent="0.25">
      <c r="A2684" s="91" t="s">
        <v>8094</v>
      </c>
      <c r="B2684" s="23" t="s">
        <v>559</v>
      </c>
      <c r="C2684" s="36" t="s">
        <v>4210</v>
      </c>
      <c r="D2684" s="88"/>
      <c r="E2684" s="89"/>
      <c r="F2684" s="35">
        <v>187815889.34</v>
      </c>
      <c r="G2684" s="34"/>
      <c r="H2684" s="35">
        <v>184882318.53999999</v>
      </c>
      <c r="I2684" s="34"/>
      <c r="J2684" s="38" t="s">
        <v>4211</v>
      </c>
      <c r="K2684" s="34"/>
    </row>
    <row r="2685" spans="1:11" ht="135" customHeight="1" x14ac:dyDescent="0.25">
      <c r="A2685" s="90" t="s">
        <v>8615</v>
      </c>
      <c r="B2685" s="23" t="s">
        <v>559</v>
      </c>
      <c r="C2685" s="36" t="s">
        <v>4212</v>
      </c>
      <c r="D2685" s="88"/>
      <c r="E2685" s="89"/>
      <c r="F2685" s="37">
        <v>187815889.34</v>
      </c>
      <c r="G2685" s="34"/>
      <c r="H2685" s="37">
        <v>184882318.53999999</v>
      </c>
      <c r="I2685" s="34"/>
      <c r="J2685" s="38" t="s">
        <v>4211</v>
      </c>
      <c r="K2685" s="34"/>
    </row>
    <row r="2686" spans="1:11" x14ac:dyDescent="0.25">
      <c r="A2686" s="91" t="s">
        <v>1191</v>
      </c>
      <c r="B2686" s="23" t="s">
        <v>559</v>
      </c>
      <c r="C2686" s="36" t="s">
        <v>4213</v>
      </c>
      <c r="D2686" s="88"/>
      <c r="E2686" s="89"/>
      <c r="F2686" s="37">
        <v>187815889.34</v>
      </c>
      <c r="G2686" s="34"/>
      <c r="H2686" s="37">
        <v>184882318.53999999</v>
      </c>
      <c r="I2686" s="34"/>
      <c r="J2686" s="38" t="s">
        <v>4211</v>
      </c>
      <c r="K2686" s="34"/>
    </row>
    <row r="2687" spans="1:11" x14ac:dyDescent="0.25">
      <c r="A2687" s="91" t="s">
        <v>1552</v>
      </c>
      <c r="B2687" s="23" t="s">
        <v>559</v>
      </c>
      <c r="C2687" s="36" t="s">
        <v>4214</v>
      </c>
      <c r="D2687" s="88"/>
      <c r="E2687" s="89"/>
      <c r="F2687" s="37">
        <v>187815889.34</v>
      </c>
      <c r="G2687" s="34"/>
      <c r="H2687" s="37">
        <v>184882318.53999999</v>
      </c>
      <c r="I2687" s="34"/>
      <c r="J2687" s="38" t="s">
        <v>4211</v>
      </c>
      <c r="K2687" s="34"/>
    </row>
    <row r="2688" spans="1:11" ht="39.75" x14ac:dyDescent="0.25">
      <c r="A2688" s="91" t="s">
        <v>8098</v>
      </c>
      <c r="B2688" s="23" t="s">
        <v>559</v>
      </c>
      <c r="C2688" s="36" t="s">
        <v>4216</v>
      </c>
      <c r="D2688" s="88"/>
      <c r="E2688" s="89"/>
      <c r="F2688" s="35">
        <v>559144525.44000006</v>
      </c>
      <c r="G2688" s="34"/>
      <c r="H2688" s="35">
        <v>338706052.50999999</v>
      </c>
      <c r="I2688" s="34"/>
      <c r="J2688" s="38" t="s">
        <v>4217</v>
      </c>
      <c r="K2688" s="34"/>
    </row>
    <row r="2689" spans="1:11" ht="108" x14ac:dyDescent="0.25">
      <c r="A2689" s="90" t="s">
        <v>8616</v>
      </c>
      <c r="B2689" s="23" t="s">
        <v>559</v>
      </c>
      <c r="C2689" s="36" t="s">
        <v>4218</v>
      </c>
      <c r="D2689" s="88"/>
      <c r="E2689" s="89"/>
      <c r="F2689" s="37">
        <v>264920822.16999999</v>
      </c>
      <c r="G2689" s="34"/>
      <c r="H2689" s="37">
        <v>233138496.34999999</v>
      </c>
      <c r="I2689" s="34"/>
      <c r="J2689" s="38" t="s">
        <v>4219</v>
      </c>
      <c r="K2689" s="34"/>
    </row>
    <row r="2690" spans="1:11" ht="30" x14ac:dyDescent="0.25">
      <c r="A2690" s="91" t="s">
        <v>1227</v>
      </c>
      <c r="B2690" s="23" t="s">
        <v>559</v>
      </c>
      <c r="C2690" s="36" t="s">
        <v>4220</v>
      </c>
      <c r="D2690" s="88"/>
      <c r="E2690" s="89"/>
      <c r="F2690" s="37">
        <v>264920822.16999999</v>
      </c>
      <c r="G2690" s="34"/>
      <c r="H2690" s="37">
        <v>233138496.34999999</v>
      </c>
      <c r="I2690" s="34"/>
      <c r="J2690" s="38" t="s">
        <v>4219</v>
      </c>
      <c r="K2690" s="34"/>
    </row>
    <row r="2691" spans="1:11" x14ac:dyDescent="0.25">
      <c r="A2691" s="91" t="s">
        <v>1848</v>
      </c>
      <c r="B2691" s="23" t="s">
        <v>559</v>
      </c>
      <c r="C2691" s="36" t="s">
        <v>4221</v>
      </c>
      <c r="D2691" s="88"/>
      <c r="E2691" s="89"/>
      <c r="F2691" s="37">
        <v>264920822.16999999</v>
      </c>
      <c r="G2691" s="34"/>
      <c r="H2691" s="37">
        <v>233138496.34999999</v>
      </c>
      <c r="I2691" s="34"/>
      <c r="J2691" s="38" t="s">
        <v>4219</v>
      </c>
      <c r="K2691" s="34"/>
    </row>
    <row r="2692" spans="1:11" ht="30" x14ac:dyDescent="0.25">
      <c r="A2692" s="90" t="s">
        <v>1850</v>
      </c>
      <c r="B2692" s="23" t="s">
        <v>559</v>
      </c>
      <c r="C2692" s="36" t="s">
        <v>4222</v>
      </c>
      <c r="D2692" s="88"/>
      <c r="E2692" s="89"/>
      <c r="F2692" s="37">
        <v>264920822.16999999</v>
      </c>
      <c r="G2692" s="34"/>
      <c r="H2692" s="37">
        <v>233138496.34999999</v>
      </c>
      <c r="I2692" s="34"/>
      <c r="J2692" s="38" t="s">
        <v>4219</v>
      </c>
      <c r="K2692" s="34"/>
    </row>
    <row r="2693" spans="1:11" ht="127.5" x14ac:dyDescent="0.25">
      <c r="A2693" s="90" t="s">
        <v>8617</v>
      </c>
      <c r="B2693" s="23" t="s">
        <v>559</v>
      </c>
      <c r="C2693" s="36" t="s">
        <v>4223</v>
      </c>
      <c r="D2693" s="88"/>
      <c r="E2693" s="89"/>
      <c r="F2693" s="37">
        <v>62109905</v>
      </c>
      <c r="G2693" s="34"/>
      <c r="H2693" s="37">
        <v>600000</v>
      </c>
      <c r="I2693" s="34"/>
      <c r="J2693" s="38" t="s">
        <v>4224</v>
      </c>
      <c r="K2693" s="34"/>
    </row>
    <row r="2694" spans="1:11" x14ac:dyDescent="0.25">
      <c r="A2694" s="91" t="s">
        <v>1191</v>
      </c>
      <c r="B2694" s="23" t="s">
        <v>559</v>
      </c>
      <c r="C2694" s="36" t="s">
        <v>4225</v>
      </c>
      <c r="D2694" s="88"/>
      <c r="E2694" s="89"/>
      <c r="F2694" s="37">
        <v>62109905</v>
      </c>
      <c r="G2694" s="34"/>
      <c r="H2694" s="37">
        <v>600000</v>
      </c>
      <c r="I2694" s="34"/>
      <c r="J2694" s="38" t="s">
        <v>4224</v>
      </c>
      <c r="K2694" s="34"/>
    </row>
    <row r="2695" spans="1:11" x14ac:dyDescent="0.25">
      <c r="A2695" s="91" t="s">
        <v>1193</v>
      </c>
      <c r="B2695" s="23" t="s">
        <v>559</v>
      </c>
      <c r="C2695" s="36" t="s">
        <v>4226</v>
      </c>
      <c r="D2695" s="88"/>
      <c r="E2695" s="89"/>
      <c r="F2695" s="37">
        <v>62109905</v>
      </c>
      <c r="G2695" s="34"/>
      <c r="H2695" s="37">
        <v>600000</v>
      </c>
      <c r="I2695" s="34"/>
      <c r="J2695" s="38" t="s">
        <v>4224</v>
      </c>
      <c r="K2695" s="34"/>
    </row>
    <row r="2696" spans="1:11" ht="39.75" x14ac:dyDescent="0.25">
      <c r="A2696" s="90" t="s">
        <v>1195</v>
      </c>
      <c r="B2696" s="23" t="s">
        <v>559</v>
      </c>
      <c r="C2696" s="36" t="s">
        <v>4227</v>
      </c>
      <c r="D2696" s="88"/>
      <c r="E2696" s="89"/>
      <c r="F2696" s="37">
        <v>62109905</v>
      </c>
      <c r="G2696" s="34"/>
      <c r="H2696" s="37">
        <v>600000</v>
      </c>
      <c r="I2696" s="34"/>
      <c r="J2696" s="38" t="s">
        <v>4224</v>
      </c>
      <c r="K2696" s="34"/>
    </row>
    <row r="2697" spans="1:11" ht="98.25" x14ac:dyDescent="0.25">
      <c r="A2697" s="90" t="s">
        <v>8618</v>
      </c>
      <c r="B2697" s="23" t="s">
        <v>559</v>
      </c>
      <c r="C2697" s="36" t="s">
        <v>4228</v>
      </c>
      <c r="D2697" s="88"/>
      <c r="E2697" s="89"/>
      <c r="F2697" s="37">
        <v>82400956.159999996</v>
      </c>
      <c r="G2697" s="34"/>
      <c r="H2697" s="37">
        <v>82400956.159999996</v>
      </c>
      <c r="I2697" s="34"/>
      <c r="J2697" s="38" t="s">
        <v>578</v>
      </c>
      <c r="K2697" s="34"/>
    </row>
    <row r="2698" spans="1:11" ht="22.5" customHeight="1" x14ac:dyDescent="0.25">
      <c r="A2698" s="91" t="s">
        <v>1227</v>
      </c>
      <c r="B2698" s="23" t="s">
        <v>559</v>
      </c>
      <c r="C2698" s="36" t="s">
        <v>4229</v>
      </c>
      <c r="D2698" s="88"/>
      <c r="E2698" s="89"/>
      <c r="F2698" s="37">
        <v>82400956.159999996</v>
      </c>
      <c r="G2698" s="34"/>
      <c r="H2698" s="37">
        <v>82400956.159999996</v>
      </c>
      <c r="I2698" s="34"/>
      <c r="J2698" s="38" t="s">
        <v>578</v>
      </c>
      <c r="K2698" s="34"/>
    </row>
    <row r="2699" spans="1:11" x14ac:dyDescent="0.25">
      <c r="A2699" s="91" t="s">
        <v>1848</v>
      </c>
      <c r="B2699" s="23" t="s">
        <v>559</v>
      </c>
      <c r="C2699" s="36" t="s">
        <v>4230</v>
      </c>
      <c r="D2699" s="88"/>
      <c r="E2699" s="89"/>
      <c r="F2699" s="37">
        <v>82400956.159999996</v>
      </c>
      <c r="G2699" s="34"/>
      <c r="H2699" s="37">
        <v>82400956.159999996</v>
      </c>
      <c r="I2699" s="34"/>
      <c r="J2699" s="38" t="s">
        <v>578</v>
      </c>
      <c r="K2699" s="34"/>
    </row>
    <row r="2700" spans="1:11" ht="30" x14ac:dyDescent="0.25">
      <c r="A2700" s="90" t="s">
        <v>1850</v>
      </c>
      <c r="B2700" s="23" t="s">
        <v>559</v>
      </c>
      <c r="C2700" s="36" t="s">
        <v>4231</v>
      </c>
      <c r="D2700" s="88"/>
      <c r="E2700" s="89"/>
      <c r="F2700" s="37">
        <v>82400956.159999996</v>
      </c>
      <c r="G2700" s="34"/>
      <c r="H2700" s="37">
        <v>82400956.159999996</v>
      </c>
      <c r="I2700" s="34"/>
      <c r="J2700" s="38" t="s">
        <v>578</v>
      </c>
      <c r="K2700" s="34"/>
    </row>
    <row r="2701" spans="1:11" ht="137.25" x14ac:dyDescent="0.25">
      <c r="A2701" s="90" t="s">
        <v>8619</v>
      </c>
      <c r="B2701" s="23" t="s">
        <v>559</v>
      </c>
      <c r="C2701" s="36" t="s">
        <v>4232</v>
      </c>
      <c r="D2701" s="88"/>
      <c r="E2701" s="89"/>
      <c r="F2701" s="37">
        <v>149712842.11000001</v>
      </c>
      <c r="G2701" s="34"/>
      <c r="H2701" s="37">
        <v>22566600</v>
      </c>
      <c r="I2701" s="34"/>
      <c r="J2701" s="38" t="s">
        <v>4233</v>
      </c>
      <c r="K2701" s="34"/>
    </row>
    <row r="2702" spans="1:11" x14ac:dyDescent="0.25">
      <c r="A2702" s="91" t="s">
        <v>1191</v>
      </c>
      <c r="B2702" s="23" t="s">
        <v>559</v>
      </c>
      <c r="C2702" s="36" t="s">
        <v>4234</v>
      </c>
      <c r="D2702" s="88"/>
      <c r="E2702" s="89"/>
      <c r="F2702" s="37">
        <v>149712842.11000001</v>
      </c>
      <c r="G2702" s="34"/>
      <c r="H2702" s="37">
        <v>22566600</v>
      </c>
      <c r="I2702" s="34"/>
      <c r="J2702" s="38" t="s">
        <v>4233</v>
      </c>
      <c r="K2702" s="34"/>
    </row>
    <row r="2703" spans="1:11" x14ac:dyDescent="0.25">
      <c r="A2703" s="91" t="s">
        <v>1193</v>
      </c>
      <c r="B2703" s="23" t="s">
        <v>559</v>
      </c>
      <c r="C2703" s="36" t="s">
        <v>4235</v>
      </c>
      <c r="D2703" s="88"/>
      <c r="E2703" s="89"/>
      <c r="F2703" s="37">
        <v>149712842.11000001</v>
      </c>
      <c r="G2703" s="34"/>
      <c r="H2703" s="37">
        <v>22566600</v>
      </c>
      <c r="I2703" s="34"/>
      <c r="J2703" s="38" t="s">
        <v>4233</v>
      </c>
      <c r="K2703" s="34"/>
    </row>
    <row r="2704" spans="1:11" ht="30" x14ac:dyDescent="0.25">
      <c r="A2704" s="90" t="s">
        <v>1400</v>
      </c>
      <c r="B2704" s="23" t="s">
        <v>559</v>
      </c>
      <c r="C2704" s="36" t="s">
        <v>4236</v>
      </c>
      <c r="D2704" s="88"/>
      <c r="E2704" s="89"/>
      <c r="F2704" s="37">
        <v>149712842.11000001</v>
      </c>
      <c r="G2704" s="34"/>
      <c r="H2704" s="37">
        <v>22566600</v>
      </c>
      <c r="I2704" s="34"/>
      <c r="J2704" s="38" t="s">
        <v>4233</v>
      </c>
      <c r="K2704" s="34"/>
    </row>
    <row r="2705" spans="1:11" ht="30" x14ac:dyDescent="0.25">
      <c r="A2705" s="90" t="s">
        <v>8152</v>
      </c>
      <c r="B2705" s="23" t="s">
        <v>559</v>
      </c>
      <c r="C2705" s="36" t="s">
        <v>4237</v>
      </c>
      <c r="D2705" s="88"/>
      <c r="E2705" s="89"/>
      <c r="F2705" s="37">
        <v>945263.16</v>
      </c>
      <c r="G2705" s="34"/>
      <c r="H2705" s="37">
        <v>945263.16</v>
      </c>
      <c r="I2705" s="34"/>
      <c r="J2705" s="38" t="s">
        <v>578</v>
      </c>
      <c r="K2705" s="34"/>
    </row>
    <row r="2706" spans="1:11" ht="20.25" x14ac:dyDescent="0.25">
      <c r="A2706" s="91" t="s">
        <v>8161</v>
      </c>
      <c r="B2706" s="23" t="s">
        <v>559</v>
      </c>
      <c r="C2706" s="36" t="s">
        <v>4238</v>
      </c>
      <c r="D2706" s="88"/>
      <c r="E2706" s="89"/>
      <c r="F2706" s="37">
        <v>945263.16</v>
      </c>
      <c r="G2706" s="34"/>
      <c r="H2706" s="37">
        <v>945263.16</v>
      </c>
      <c r="I2706" s="34"/>
      <c r="J2706" s="38" t="s">
        <v>578</v>
      </c>
      <c r="K2706" s="34"/>
    </row>
    <row r="2707" spans="1:11" ht="49.5" x14ac:dyDescent="0.25">
      <c r="A2707" s="91" t="s">
        <v>8162</v>
      </c>
      <c r="B2707" s="23" t="s">
        <v>559</v>
      </c>
      <c r="C2707" s="36" t="s">
        <v>4239</v>
      </c>
      <c r="D2707" s="88"/>
      <c r="E2707" s="89"/>
      <c r="F2707" s="35">
        <v>945263.16</v>
      </c>
      <c r="G2707" s="34"/>
      <c r="H2707" s="35">
        <v>945263.16</v>
      </c>
      <c r="I2707" s="34"/>
      <c r="J2707" s="38" t="s">
        <v>578</v>
      </c>
      <c r="K2707" s="34"/>
    </row>
    <row r="2708" spans="1:11" ht="98.25" x14ac:dyDescent="0.25">
      <c r="A2708" s="90" t="s">
        <v>8531</v>
      </c>
      <c r="B2708" s="23" t="s">
        <v>559</v>
      </c>
      <c r="C2708" s="36" t="s">
        <v>4240</v>
      </c>
      <c r="D2708" s="88"/>
      <c r="E2708" s="89"/>
      <c r="F2708" s="37">
        <v>945263.16</v>
      </c>
      <c r="G2708" s="34"/>
      <c r="H2708" s="37">
        <v>945263.16</v>
      </c>
      <c r="I2708" s="34"/>
      <c r="J2708" s="38" t="s">
        <v>578</v>
      </c>
      <c r="K2708" s="34"/>
    </row>
    <row r="2709" spans="1:11" x14ac:dyDescent="0.25">
      <c r="A2709" s="91" t="s">
        <v>1191</v>
      </c>
      <c r="B2709" s="23" t="s">
        <v>559</v>
      </c>
      <c r="C2709" s="36" t="s">
        <v>4241</v>
      </c>
      <c r="D2709" s="88"/>
      <c r="E2709" s="89"/>
      <c r="F2709" s="37">
        <v>945263.16</v>
      </c>
      <c r="G2709" s="34"/>
      <c r="H2709" s="37">
        <v>945263.16</v>
      </c>
      <c r="I2709" s="34"/>
      <c r="J2709" s="38" t="s">
        <v>578</v>
      </c>
      <c r="K2709" s="34"/>
    </row>
    <row r="2710" spans="1:11" x14ac:dyDescent="0.25">
      <c r="A2710" s="91" t="s">
        <v>1193</v>
      </c>
      <c r="B2710" s="23" t="s">
        <v>559</v>
      </c>
      <c r="C2710" s="36" t="s">
        <v>4242</v>
      </c>
      <c r="D2710" s="88"/>
      <c r="E2710" s="89"/>
      <c r="F2710" s="37">
        <v>945263.16</v>
      </c>
      <c r="G2710" s="34"/>
      <c r="H2710" s="37">
        <v>945263.16</v>
      </c>
      <c r="I2710" s="34"/>
      <c r="J2710" s="38" t="s">
        <v>578</v>
      </c>
      <c r="K2710" s="34"/>
    </row>
    <row r="2711" spans="1:11" ht="39.75" x14ac:dyDescent="0.25">
      <c r="A2711" s="90" t="s">
        <v>1195</v>
      </c>
      <c r="B2711" s="23" t="s">
        <v>559</v>
      </c>
      <c r="C2711" s="36" t="s">
        <v>4243</v>
      </c>
      <c r="D2711" s="88"/>
      <c r="E2711" s="89"/>
      <c r="F2711" s="37">
        <v>945263.16</v>
      </c>
      <c r="G2711" s="34"/>
      <c r="H2711" s="37">
        <v>945263.16</v>
      </c>
      <c r="I2711" s="34"/>
      <c r="J2711" s="38" t="s">
        <v>578</v>
      </c>
      <c r="K2711" s="34"/>
    </row>
    <row r="2712" spans="1:11" x14ac:dyDescent="0.25">
      <c r="A2712" s="90" t="s">
        <v>4244</v>
      </c>
      <c r="B2712" s="23" t="s">
        <v>559</v>
      </c>
      <c r="C2712" s="36" t="s">
        <v>4245</v>
      </c>
      <c r="D2712" s="88"/>
      <c r="E2712" s="89"/>
      <c r="F2712" s="37">
        <v>7105047363.7799997</v>
      </c>
      <c r="G2712" s="34"/>
      <c r="H2712" s="37">
        <v>7093653251.0799999</v>
      </c>
      <c r="I2712" s="34"/>
      <c r="J2712" s="38" t="s">
        <v>4246</v>
      </c>
      <c r="K2712" s="34"/>
    </row>
    <row r="2713" spans="1:11" ht="20.25" x14ac:dyDescent="0.25">
      <c r="A2713" s="90" t="s">
        <v>4215</v>
      </c>
      <c r="B2713" s="23" t="s">
        <v>559</v>
      </c>
      <c r="C2713" s="36" t="s">
        <v>4247</v>
      </c>
      <c r="D2713" s="88"/>
      <c r="E2713" s="89"/>
      <c r="F2713" s="37">
        <v>7104411363.7799997</v>
      </c>
      <c r="G2713" s="34"/>
      <c r="H2713" s="37">
        <v>7093017251.0799999</v>
      </c>
      <c r="I2713" s="34"/>
      <c r="J2713" s="38" t="s">
        <v>4246</v>
      </c>
      <c r="K2713" s="34"/>
    </row>
    <row r="2714" spans="1:11" ht="30" x14ac:dyDescent="0.25">
      <c r="A2714" s="91" t="s">
        <v>8092</v>
      </c>
      <c r="B2714" s="23" t="s">
        <v>559</v>
      </c>
      <c r="C2714" s="36" t="s">
        <v>4248</v>
      </c>
      <c r="D2714" s="88"/>
      <c r="E2714" s="89"/>
      <c r="F2714" s="37">
        <v>7104411363.7799997</v>
      </c>
      <c r="G2714" s="34"/>
      <c r="H2714" s="37">
        <v>7093017251.0799999</v>
      </c>
      <c r="I2714" s="34"/>
      <c r="J2714" s="38" t="s">
        <v>4246</v>
      </c>
      <c r="K2714" s="34"/>
    </row>
    <row r="2715" spans="1:11" ht="20.25" x14ac:dyDescent="0.25">
      <c r="A2715" s="91" t="s">
        <v>8094</v>
      </c>
      <c r="B2715" s="23" t="s">
        <v>559</v>
      </c>
      <c r="C2715" s="36" t="s">
        <v>4249</v>
      </c>
      <c r="D2715" s="88"/>
      <c r="E2715" s="89"/>
      <c r="F2715" s="35">
        <v>6094972736.1499996</v>
      </c>
      <c r="G2715" s="34"/>
      <c r="H2715" s="35">
        <v>6090376927.4899998</v>
      </c>
      <c r="I2715" s="34"/>
      <c r="J2715" s="38" t="s">
        <v>4250</v>
      </c>
      <c r="K2715" s="34"/>
    </row>
    <row r="2716" spans="1:11" ht="108" x14ac:dyDescent="0.25">
      <c r="A2716" s="90" t="s">
        <v>8620</v>
      </c>
      <c r="B2716" s="23" t="s">
        <v>559</v>
      </c>
      <c r="C2716" s="36" t="s">
        <v>4251</v>
      </c>
      <c r="D2716" s="88"/>
      <c r="E2716" s="89"/>
      <c r="F2716" s="37">
        <v>4129336.4</v>
      </c>
      <c r="G2716" s="34"/>
      <c r="H2716" s="37">
        <v>4129168</v>
      </c>
      <c r="I2716" s="34"/>
      <c r="J2716" s="38" t="s">
        <v>4252</v>
      </c>
      <c r="K2716" s="34"/>
    </row>
    <row r="2717" spans="1:11" ht="30" x14ac:dyDescent="0.25">
      <c r="A2717" s="91" t="s">
        <v>987</v>
      </c>
      <c r="B2717" s="23" t="s">
        <v>559</v>
      </c>
      <c r="C2717" s="36" t="s">
        <v>4253</v>
      </c>
      <c r="D2717" s="88"/>
      <c r="E2717" s="89"/>
      <c r="F2717" s="37">
        <v>4129336.4</v>
      </c>
      <c r="G2717" s="34"/>
      <c r="H2717" s="37">
        <v>4129168</v>
      </c>
      <c r="I2717" s="34"/>
      <c r="J2717" s="38" t="s">
        <v>4252</v>
      </c>
      <c r="K2717" s="34"/>
    </row>
    <row r="2718" spans="1:11" x14ac:dyDescent="0.25">
      <c r="A2718" s="91" t="s">
        <v>989</v>
      </c>
      <c r="B2718" s="23" t="s">
        <v>559</v>
      </c>
      <c r="C2718" s="36" t="s">
        <v>4254</v>
      </c>
      <c r="D2718" s="88"/>
      <c r="E2718" s="89"/>
      <c r="F2718" s="37">
        <v>3529336.4</v>
      </c>
      <c r="G2718" s="34"/>
      <c r="H2718" s="37">
        <v>3529168</v>
      </c>
      <c r="I2718" s="34"/>
      <c r="J2718" s="38" t="s">
        <v>4252</v>
      </c>
      <c r="K2718" s="34"/>
    </row>
    <row r="2719" spans="1:11" ht="20.25" x14ac:dyDescent="0.25">
      <c r="A2719" s="90" t="s">
        <v>1567</v>
      </c>
      <c r="B2719" s="23" t="s">
        <v>559</v>
      </c>
      <c r="C2719" s="36" t="s">
        <v>4255</v>
      </c>
      <c r="D2719" s="88"/>
      <c r="E2719" s="89"/>
      <c r="F2719" s="37">
        <v>3529336.4</v>
      </c>
      <c r="G2719" s="34"/>
      <c r="H2719" s="37">
        <v>3529168</v>
      </c>
      <c r="I2719" s="34"/>
      <c r="J2719" s="38" t="s">
        <v>4252</v>
      </c>
      <c r="K2719" s="34"/>
    </row>
    <row r="2720" spans="1:11" x14ac:dyDescent="0.25">
      <c r="A2720" s="91" t="s">
        <v>1441</v>
      </c>
      <c r="B2720" s="23" t="s">
        <v>559</v>
      </c>
      <c r="C2720" s="36" t="s">
        <v>4256</v>
      </c>
      <c r="D2720" s="88"/>
      <c r="E2720" s="89"/>
      <c r="F2720" s="37">
        <v>600000</v>
      </c>
      <c r="G2720" s="34"/>
      <c r="H2720" s="37">
        <v>600000</v>
      </c>
      <c r="I2720" s="34"/>
      <c r="J2720" s="38" t="s">
        <v>578</v>
      </c>
      <c r="K2720" s="34"/>
    </row>
    <row r="2721" spans="1:11" ht="20.25" x14ac:dyDescent="0.25">
      <c r="A2721" s="90" t="s">
        <v>1443</v>
      </c>
      <c r="B2721" s="23" t="s">
        <v>559</v>
      </c>
      <c r="C2721" s="36" t="s">
        <v>4257</v>
      </c>
      <c r="D2721" s="88"/>
      <c r="E2721" s="89"/>
      <c r="F2721" s="37">
        <v>600000</v>
      </c>
      <c r="G2721" s="34"/>
      <c r="H2721" s="37">
        <v>600000</v>
      </c>
      <c r="I2721" s="34"/>
      <c r="J2721" s="38" t="s">
        <v>578</v>
      </c>
      <c r="K2721" s="34"/>
    </row>
    <row r="2722" spans="1:11" ht="117.75" x14ac:dyDescent="0.25">
      <c r="A2722" s="90" t="s">
        <v>8621</v>
      </c>
      <c r="B2722" s="23" t="s">
        <v>559</v>
      </c>
      <c r="C2722" s="36" t="s">
        <v>4258</v>
      </c>
      <c r="D2722" s="88"/>
      <c r="E2722" s="89"/>
      <c r="F2722" s="37">
        <v>740117818.63</v>
      </c>
      <c r="G2722" s="34"/>
      <c r="H2722" s="37">
        <v>740117818.63</v>
      </c>
      <c r="I2722" s="34"/>
      <c r="J2722" s="38" t="s">
        <v>578</v>
      </c>
      <c r="K2722" s="34"/>
    </row>
    <row r="2723" spans="1:11" ht="30" x14ac:dyDescent="0.25">
      <c r="A2723" s="91" t="s">
        <v>987</v>
      </c>
      <c r="B2723" s="23" t="s">
        <v>559</v>
      </c>
      <c r="C2723" s="36" t="s">
        <v>4259</v>
      </c>
      <c r="D2723" s="88"/>
      <c r="E2723" s="89"/>
      <c r="F2723" s="37">
        <v>740117818.63</v>
      </c>
      <c r="G2723" s="34"/>
      <c r="H2723" s="37">
        <v>740117818.63</v>
      </c>
      <c r="I2723" s="34"/>
      <c r="J2723" s="38" t="s">
        <v>578</v>
      </c>
      <c r="K2723" s="34"/>
    </row>
    <row r="2724" spans="1:11" x14ac:dyDescent="0.25">
      <c r="A2724" s="91" t="s">
        <v>989</v>
      </c>
      <c r="B2724" s="23" t="s">
        <v>559</v>
      </c>
      <c r="C2724" s="36" t="s">
        <v>4260</v>
      </c>
      <c r="D2724" s="88"/>
      <c r="E2724" s="89"/>
      <c r="F2724" s="37">
        <v>629608042.79999995</v>
      </c>
      <c r="G2724" s="34"/>
      <c r="H2724" s="37">
        <v>629608042.79999995</v>
      </c>
      <c r="I2724" s="34"/>
      <c r="J2724" s="38" t="s">
        <v>578</v>
      </c>
      <c r="K2724" s="34"/>
    </row>
    <row r="2725" spans="1:11" ht="49.5" x14ac:dyDescent="0.25">
      <c r="A2725" s="90" t="s">
        <v>991</v>
      </c>
      <c r="B2725" s="23" t="s">
        <v>559</v>
      </c>
      <c r="C2725" s="36" t="s">
        <v>4261</v>
      </c>
      <c r="D2725" s="88"/>
      <c r="E2725" s="89"/>
      <c r="F2725" s="37">
        <v>629608042.79999995</v>
      </c>
      <c r="G2725" s="34"/>
      <c r="H2725" s="37">
        <v>629608042.79999995</v>
      </c>
      <c r="I2725" s="34"/>
      <c r="J2725" s="38" t="s">
        <v>578</v>
      </c>
      <c r="K2725" s="34"/>
    </row>
    <row r="2726" spans="1:11" x14ac:dyDescent="0.25">
      <c r="A2726" s="91" t="s">
        <v>1441</v>
      </c>
      <c r="B2726" s="23" t="s">
        <v>559</v>
      </c>
      <c r="C2726" s="36" t="s">
        <v>4262</v>
      </c>
      <c r="D2726" s="88"/>
      <c r="E2726" s="89"/>
      <c r="F2726" s="37">
        <v>110509775.83</v>
      </c>
      <c r="G2726" s="34"/>
      <c r="H2726" s="37">
        <v>110509775.83</v>
      </c>
      <c r="I2726" s="34"/>
      <c r="J2726" s="38" t="s">
        <v>578</v>
      </c>
      <c r="K2726" s="34"/>
    </row>
    <row r="2727" spans="1:11" ht="49.5" x14ac:dyDescent="0.25">
      <c r="A2727" s="90" t="s">
        <v>2922</v>
      </c>
      <c r="B2727" s="23" t="s">
        <v>559</v>
      </c>
      <c r="C2727" s="36" t="s">
        <v>4263</v>
      </c>
      <c r="D2727" s="88"/>
      <c r="E2727" s="89"/>
      <c r="F2727" s="37">
        <v>110509775.83</v>
      </c>
      <c r="G2727" s="34"/>
      <c r="H2727" s="37">
        <v>110509775.83</v>
      </c>
      <c r="I2727" s="34"/>
      <c r="J2727" s="38" t="s">
        <v>578</v>
      </c>
      <c r="K2727" s="34"/>
    </row>
    <row r="2728" spans="1:11" ht="117.75" x14ac:dyDescent="0.25">
      <c r="A2728" s="90" t="s">
        <v>4264</v>
      </c>
      <c r="B2728" s="23" t="s">
        <v>559</v>
      </c>
      <c r="C2728" s="36" t="s">
        <v>4265</v>
      </c>
      <c r="D2728" s="88"/>
      <c r="E2728" s="89"/>
      <c r="F2728" s="37">
        <v>9511000</v>
      </c>
      <c r="G2728" s="34"/>
      <c r="H2728" s="37">
        <v>9145615.3800000008</v>
      </c>
      <c r="I2728" s="34"/>
      <c r="J2728" s="38" t="s">
        <v>4266</v>
      </c>
      <c r="K2728" s="34"/>
    </row>
    <row r="2729" spans="1:11" x14ac:dyDescent="0.25">
      <c r="A2729" s="91" t="s">
        <v>1191</v>
      </c>
      <c r="B2729" s="23" t="s">
        <v>559</v>
      </c>
      <c r="C2729" s="36" t="s">
        <v>4267</v>
      </c>
      <c r="D2729" s="88"/>
      <c r="E2729" s="89"/>
      <c r="F2729" s="37">
        <v>9511000</v>
      </c>
      <c r="G2729" s="34"/>
      <c r="H2729" s="37">
        <v>9145615.3800000008</v>
      </c>
      <c r="I2729" s="34"/>
      <c r="J2729" s="38" t="s">
        <v>4266</v>
      </c>
      <c r="K2729" s="34"/>
    </row>
    <row r="2730" spans="1:11" x14ac:dyDescent="0.25">
      <c r="A2730" s="91" t="s">
        <v>1193</v>
      </c>
      <c r="B2730" s="23" t="s">
        <v>559</v>
      </c>
      <c r="C2730" s="36" t="s">
        <v>4268</v>
      </c>
      <c r="D2730" s="88"/>
      <c r="E2730" s="89"/>
      <c r="F2730" s="37">
        <v>9511000</v>
      </c>
      <c r="G2730" s="34"/>
      <c r="H2730" s="37">
        <v>9145615.3800000008</v>
      </c>
      <c r="I2730" s="34"/>
      <c r="J2730" s="38" t="s">
        <v>4266</v>
      </c>
      <c r="K2730" s="34"/>
    </row>
    <row r="2731" spans="1:11" ht="39.75" x14ac:dyDescent="0.25">
      <c r="A2731" s="90" t="s">
        <v>1195</v>
      </c>
      <c r="B2731" s="23" t="s">
        <v>559</v>
      </c>
      <c r="C2731" s="36" t="s">
        <v>4269</v>
      </c>
      <c r="D2731" s="88"/>
      <c r="E2731" s="89"/>
      <c r="F2731" s="37">
        <v>9511000</v>
      </c>
      <c r="G2731" s="34"/>
      <c r="H2731" s="37">
        <v>9145615.3800000008</v>
      </c>
      <c r="I2731" s="34"/>
      <c r="J2731" s="38" t="s">
        <v>4266</v>
      </c>
      <c r="K2731" s="34"/>
    </row>
    <row r="2732" spans="1:11" ht="166.5" x14ac:dyDescent="0.25">
      <c r="A2732" s="90" t="s">
        <v>8622</v>
      </c>
      <c r="B2732" s="23" t="s">
        <v>559</v>
      </c>
      <c r="C2732" s="36" t="s">
        <v>4270</v>
      </c>
      <c r="D2732" s="88"/>
      <c r="E2732" s="89"/>
      <c r="F2732" s="37">
        <v>5341214581.1199999</v>
      </c>
      <c r="G2732" s="34"/>
      <c r="H2732" s="37">
        <v>5336984325.4799995</v>
      </c>
      <c r="I2732" s="34"/>
      <c r="J2732" s="38" t="s">
        <v>4271</v>
      </c>
      <c r="K2732" s="34"/>
    </row>
    <row r="2733" spans="1:11" x14ac:dyDescent="0.25">
      <c r="A2733" s="91" t="s">
        <v>1191</v>
      </c>
      <c r="B2733" s="23" t="s">
        <v>559</v>
      </c>
      <c r="C2733" s="36" t="s">
        <v>4272</v>
      </c>
      <c r="D2733" s="88"/>
      <c r="E2733" s="89"/>
      <c r="F2733" s="37">
        <v>5341214581.1199999</v>
      </c>
      <c r="G2733" s="34"/>
      <c r="H2733" s="37">
        <v>5336984325.4799995</v>
      </c>
      <c r="I2733" s="34"/>
      <c r="J2733" s="38" t="s">
        <v>4271</v>
      </c>
      <c r="K2733" s="34"/>
    </row>
    <row r="2734" spans="1:11" x14ac:dyDescent="0.25">
      <c r="A2734" s="91" t="s">
        <v>1552</v>
      </c>
      <c r="B2734" s="23" t="s">
        <v>559</v>
      </c>
      <c r="C2734" s="36" t="s">
        <v>4273</v>
      </c>
      <c r="D2734" s="88"/>
      <c r="E2734" s="89"/>
      <c r="F2734" s="37">
        <v>5341214581.1199999</v>
      </c>
      <c r="G2734" s="34"/>
      <c r="H2734" s="37">
        <v>5336984325.4799995</v>
      </c>
      <c r="I2734" s="34"/>
      <c r="J2734" s="38" t="s">
        <v>4271</v>
      </c>
      <c r="K2734" s="34"/>
    </row>
    <row r="2735" spans="1:11" ht="30" x14ac:dyDescent="0.25">
      <c r="A2735" s="91" t="s">
        <v>8095</v>
      </c>
      <c r="B2735" s="23" t="s">
        <v>559</v>
      </c>
      <c r="C2735" s="36" t="s">
        <v>4274</v>
      </c>
      <c r="D2735" s="88"/>
      <c r="E2735" s="89"/>
      <c r="F2735" s="35">
        <v>213106164.84</v>
      </c>
      <c r="G2735" s="34"/>
      <c r="H2735" s="35">
        <v>213101252.65000001</v>
      </c>
      <c r="I2735" s="34"/>
      <c r="J2735" s="38" t="s">
        <v>4275</v>
      </c>
      <c r="K2735" s="34"/>
    </row>
    <row r="2736" spans="1:11" ht="127.5" x14ac:dyDescent="0.25">
      <c r="A2736" s="90" t="s">
        <v>4276</v>
      </c>
      <c r="B2736" s="23" t="s">
        <v>559</v>
      </c>
      <c r="C2736" s="36" t="s">
        <v>4277</v>
      </c>
      <c r="D2736" s="88"/>
      <c r="E2736" s="89"/>
      <c r="F2736" s="37">
        <v>212967886.53</v>
      </c>
      <c r="G2736" s="34"/>
      <c r="H2736" s="37">
        <v>212967886.53</v>
      </c>
      <c r="I2736" s="34"/>
      <c r="J2736" s="38" t="s">
        <v>578</v>
      </c>
      <c r="K2736" s="34"/>
    </row>
    <row r="2737" spans="1:11" ht="30" x14ac:dyDescent="0.25">
      <c r="A2737" s="91" t="s">
        <v>987</v>
      </c>
      <c r="B2737" s="23" t="s">
        <v>559</v>
      </c>
      <c r="C2737" s="36" t="s">
        <v>4278</v>
      </c>
      <c r="D2737" s="88"/>
      <c r="E2737" s="89"/>
      <c r="F2737" s="37">
        <v>212967886.53</v>
      </c>
      <c r="G2737" s="34"/>
      <c r="H2737" s="37">
        <v>212967886.53</v>
      </c>
      <c r="I2737" s="34"/>
      <c r="J2737" s="38" t="s">
        <v>578</v>
      </c>
      <c r="K2737" s="34"/>
    </row>
    <row r="2738" spans="1:11" x14ac:dyDescent="0.25">
      <c r="A2738" s="91" t="s">
        <v>989</v>
      </c>
      <c r="B2738" s="23" t="s">
        <v>559</v>
      </c>
      <c r="C2738" s="36" t="s">
        <v>4279</v>
      </c>
      <c r="D2738" s="88"/>
      <c r="E2738" s="89"/>
      <c r="F2738" s="37">
        <v>212967886.53</v>
      </c>
      <c r="G2738" s="34"/>
      <c r="H2738" s="37">
        <v>212967886.53</v>
      </c>
      <c r="I2738" s="34"/>
      <c r="J2738" s="38" t="s">
        <v>578</v>
      </c>
      <c r="K2738" s="34"/>
    </row>
    <row r="2739" spans="1:11" ht="49.5" x14ac:dyDescent="0.25">
      <c r="A2739" s="90" t="s">
        <v>991</v>
      </c>
      <c r="B2739" s="23" t="s">
        <v>559</v>
      </c>
      <c r="C2739" s="36" t="s">
        <v>4280</v>
      </c>
      <c r="D2739" s="88"/>
      <c r="E2739" s="89"/>
      <c r="F2739" s="37">
        <v>212967886.53</v>
      </c>
      <c r="G2739" s="34"/>
      <c r="H2739" s="37">
        <v>212967886.53</v>
      </c>
      <c r="I2739" s="34"/>
      <c r="J2739" s="38" t="s">
        <v>578</v>
      </c>
      <c r="K2739" s="34"/>
    </row>
    <row r="2740" spans="1:11" ht="147" x14ac:dyDescent="0.25">
      <c r="A2740" s="90" t="s">
        <v>8623</v>
      </c>
      <c r="B2740" s="23" t="s">
        <v>559</v>
      </c>
      <c r="C2740" s="36" t="s">
        <v>4281</v>
      </c>
      <c r="D2740" s="88"/>
      <c r="E2740" s="89"/>
      <c r="F2740" s="37">
        <v>138278.31</v>
      </c>
      <c r="G2740" s="34"/>
      <c r="H2740" s="37">
        <v>133366.12</v>
      </c>
      <c r="I2740" s="34"/>
      <c r="J2740" s="38" t="s">
        <v>4275</v>
      </c>
      <c r="K2740" s="34"/>
    </row>
    <row r="2741" spans="1:11" x14ac:dyDescent="0.25">
      <c r="A2741" s="91" t="s">
        <v>1191</v>
      </c>
      <c r="B2741" s="23" t="s">
        <v>559</v>
      </c>
      <c r="C2741" s="36" t="s">
        <v>4282</v>
      </c>
      <c r="D2741" s="88"/>
      <c r="E2741" s="89"/>
      <c r="F2741" s="37">
        <v>138278.31</v>
      </c>
      <c r="G2741" s="34"/>
      <c r="H2741" s="37">
        <v>133366.12</v>
      </c>
      <c r="I2741" s="34"/>
      <c r="J2741" s="38" t="s">
        <v>4275</v>
      </c>
      <c r="K2741" s="34"/>
    </row>
    <row r="2742" spans="1:11" x14ac:dyDescent="0.25">
      <c r="A2742" s="91" t="s">
        <v>1552</v>
      </c>
      <c r="B2742" s="23" t="s">
        <v>559</v>
      </c>
      <c r="C2742" s="36" t="s">
        <v>4283</v>
      </c>
      <c r="D2742" s="88"/>
      <c r="E2742" s="89"/>
      <c r="F2742" s="37">
        <v>138278.31</v>
      </c>
      <c r="G2742" s="34"/>
      <c r="H2742" s="37">
        <v>133366.12</v>
      </c>
      <c r="I2742" s="34"/>
      <c r="J2742" s="38" t="s">
        <v>4275</v>
      </c>
      <c r="K2742" s="34"/>
    </row>
    <row r="2743" spans="1:11" ht="59.25" x14ac:dyDescent="0.25">
      <c r="A2743" s="91" t="s">
        <v>8096</v>
      </c>
      <c r="B2743" s="23" t="s">
        <v>559</v>
      </c>
      <c r="C2743" s="36" t="s">
        <v>4284</v>
      </c>
      <c r="D2743" s="88"/>
      <c r="E2743" s="89"/>
      <c r="F2743" s="35">
        <v>68327268.629999995</v>
      </c>
      <c r="G2743" s="34"/>
      <c r="H2743" s="35">
        <v>66176548.420000002</v>
      </c>
      <c r="I2743" s="34"/>
      <c r="J2743" s="38" t="s">
        <v>4285</v>
      </c>
      <c r="K2743" s="34"/>
    </row>
    <row r="2744" spans="1:11" ht="127.5" x14ac:dyDescent="0.25">
      <c r="A2744" s="90" t="s">
        <v>8624</v>
      </c>
      <c r="B2744" s="23" t="s">
        <v>559</v>
      </c>
      <c r="C2744" s="36" t="s">
        <v>4286</v>
      </c>
      <c r="D2744" s="88"/>
      <c r="E2744" s="89"/>
      <c r="F2744" s="37">
        <v>2647309.7799999998</v>
      </c>
      <c r="G2744" s="34"/>
      <c r="H2744" s="37">
        <v>2586124.94</v>
      </c>
      <c r="I2744" s="34"/>
      <c r="J2744" s="38" t="s">
        <v>4287</v>
      </c>
      <c r="K2744" s="34"/>
    </row>
    <row r="2745" spans="1:11" ht="30" x14ac:dyDescent="0.25">
      <c r="A2745" s="91" t="s">
        <v>987</v>
      </c>
      <c r="B2745" s="23" t="s">
        <v>559</v>
      </c>
      <c r="C2745" s="36" t="s">
        <v>4288</v>
      </c>
      <c r="D2745" s="88"/>
      <c r="E2745" s="89"/>
      <c r="F2745" s="37">
        <v>2647309.7799999998</v>
      </c>
      <c r="G2745" s="34"/>
      <c r="H2745" s="37">
        <v>2586124.94</v>
      </c>
      <c r="I2745" s="34"/>
      <c r="J2745" s="38" t="s">
        <v>4287</v>
      </c>
      <c r="K2745" s="34"/>
    </row>
    <row r="2746" spans="1:11" x14ac:dyDescent="0.25">
      <c r="A2746" s="91" t="s">
        <v>989</v>
      </c>
      <c r="B2746" s="23" t="s">
        <v>559</v>
      </c>
      <c r="C2746" s="36" t="s">
        <v>4289</v>
      </c>
      <c r="D2746" s="88"/>
      <c r="E2746" s="89"/>
      <c r="F2746" s="37">
        <v>2491158.31</v>
      </c>
      <c r="G2746" s="34"/>
      <c r="H2746" s="37">
        <v>2430202.67</v>
      </c>
      <c r="I2746" s="34"/>
      <c r="J2746" s="38" t="s">
        <v>4290</v>
      </c>
      <c r="K2746" s="34"/>
    </row>
    <row r="2747" spans="1:11" ht="16.5" customHeight="1" x14ac:dyDescent="0.25">
      <c r="A2747" s="90" t="s">
        <v>1567</v>
      </c>
      <c r="B2747" s="23" t="s">
        <v>559</v>
      </c>
      <c r="C2747" s="36" t="s">
        <v>4291</v>
      </c>
      <c r="D2747" s="88"/>
      <c r="E2747" s="89"/>
      <c r="F2747" s="37">
        <v>2491158.31</v>
      </c>
      <c r="G2747" s="34"/>
      <c r="H2747" s="37">
        <v>2430202.67</v>
      </c>
      <c r="I2747" s="34"/>
      <c r="J2747" s="38" t="s">
        <v>4290</v>
      </c>
      <c r="K2747" s="34"/>
    </row>
    <row r="2748" spans="1:11" x14ac:dyDescent="0.25">
      <c r="A2748" s="91" t="s">
        <v>1441</v>
      </c>
      <c r="B2748" s="23" t="s">
        <v>559</v>
      </c>
      <c r="C2748" s="36" t="s">
        <v>4292</v>
      </c>
      <c r="D2748" s="88"/>
      <c r="E2748" s="89"/>
      <c r="F2748" s="37">
        <v>156151.47</v>
      </c>
      <c r="G2748" s="34"/>
      <c r="H2748" s="37">
        <v>155922.26999999999</v>
      </c>
      <c r="I2748" s="34"/>
      <c r="J2748" s="38" t="s">
        <v>4293</v>
      </c>
      <c r="K2748" s="34"/>
    </row>
    <row r="2749" spans="1:11" ht="14.25" customHeight="1" x14ac:dyDescent="0.25">
      <c r="A2749" s="90" t="s">
        <v>1443</v>
      </c>
      <c r="B2749" s="23" t="s">
        <v>559</v>
      </c>
      <c r="C2749" s="36" t="s">
        <v>4294</v>
      </c>
      <c r="D2749" s="88"/>
      <c r="E2749" s="89"/>
      <c r="F2749" s="37">
        <v>156151.47</v>
      </c>
      <c r="G2749" s="34"/>
      <c r="H2749" s="37">
        <v>155922.26999999999</v>
      </c>
      <c r="I2749" s="34"/>
      <c r="J2749" s="38" t="s">
        <v>4293</v>
      </c>
      <c r="K2749" s="34"/>
    </row>
    <row r="2750" spans="1:11" ht="147" x14ac:dyDescent="0.25">
      <c r="A2750" s="90" t="s">
        <v>8625</v>
      </c>
      <c r="B2750" s="23" t="s">
        <v>559</v>
      </c>
      <c r="C2750" s="36" t="s">
        <v>4295</v>
      </c>
      <c r="D2750" s="88"/>
      <c r="E2750" s="89"/>
      <c r="F2750" s="37">
        <v>65679958.850000001</v>
      </c>
      <c r="G2750" s="34"/>
      <c r="H2750" s="37">
        <v>63590423.479999997</v>
      </c>
      <c r="I2750" s="34"/>
      <c r="J2750" s="38" t="s">
        <v>4296</v>
      </c>
      <c r="K2750" s="34"/>
    </row>
    <row r="2751" spans="1:11" x14ac:dyDescent="0.25">
      <c r="A2751" s="91" t="s">
        <v>1191</v>
      </c>
      <c r="B2751" s="23" t="s">
        <v>559</v>
      </c>
      <c r="C2751" s="36" t="s">
        <v>4297</v>
      </c>
      <c r="D2751" s="88"/>
      <c r="E2751" s="89"/>
      <c r="F2751" s="37">
        <v>65679958.850000001</v>
      </c>
      <c r="G2751" s="34"/>
      <c r="H2751" s="37">
        <v>63590423.479999997</v>
      </c>
      <c r="I2751" s="34"/>
      <c r="J2751" s="38" t="s">
        <v>4296</v>
      </c>
      <c r="K2751" s="34"/>
    </row>
    <row r="2752" spans="1:11" x14ac:dyDescent="0.25">
      <c r="A2752" s="91" t="s">
        <v>1552</v>
      </c>
      <c r="B2752" s="23" t="s">
        <v>559</v>
      </c>
      <c r="C2752" s="36" t="s">
        <v>4298</v>
      </c>
      <c r="D2752" s="88"/>
      <c r="E2752" s="89"/>
      <c r="F2752" s="37">
        <v>65679958.850000001</v>
      </c>
      <c r="G2752" s="34"/>
      <c r="H2752" s="37">
        <v>63590423.479999997</v>
      </c>
      <c r="I2752" s="34"/>
      <c r="J2752" s="38" t="s">
        <v>4296</v>
      </c>
      <c r="K2752" s="34"/>
    </row>
    <row r="2753" spans="1:11" ht="30" x14ac:dyDescent="0.25">
      <c r="A2753" s="91" t="s">
        <v>8097</v>
      </c>
      <c r="B2753" s="23" t="s">
        <v>559</v>
      </c>
      <c r="C2753" s="36" t="s">
        <v>4299</v>
      </c>
      <c r="D2753" s="88"/>
      <c r="E2753" s="89"/>
      <c r="F2753" s="35">
        <v>26297894.75</v>
      </c>
      <c r="G2753" s="34"/>
      <c r="H2753" s="35">
        <v>23231012.989999998</v>
      </c>
      <c r="I2753" s="34"/>
      <c r="J2753" s="38" t="s">
        <v>4300</v>
      </c>
      <c r="K2753" s="34"/>
    </row>
    <row r="2754" spans="1:11" ht="127.5" x14ac:dyDescent="0.25">
      <c r="A2754" s="90" t="s">
        <v>8626</v>
      </c>
      <c r="B2754" s="23" t="s">
        <v>559</v>
      </c>
      <c r="C2754" s="36" t="s">
        <v>4301</v>
      </c>
      <c r="D2754" s="88"/>
      <c r="E2754" s="89"/>
      <c r="F2754" s="37">
        <v>26297894.75</v>
      </c>
      <c r="G2754" s="34"/>
      <c r="H2754" s="37">
        <v>23231012.989999998</v>
      </c>
      <c r="I2754" s="34"/>
      <c r="J2754" s="38" t="s">
        <v>4300</v>
      </c>
      <c r="K2754" s="34"/>
    </row>
    <row r="2755" spans="1:11" x14ac:dyDescent="0.25">
      <c r="A2755" s="91" t="s">
        <v>1191</v>
      </c>
      <c r="B2755" s="23" t="s">
        <v>559</v>
      </c>
      <c r="C2755" s="36" t="s">
        <v>4302</v>
      </c>
      <c r="D2755" s="88"/>
      <c r="E2755" s="89"/>
      <c r="F2755" s="37">
        <v>26297894.75</v>
      </c>
      <c r="G2755" s="34"/>
      <c r="H2755" s="37">
        <v>23231012.989999998</v>
      </c>
      <c r="I2755" s="34"/>
      <c r="J2755" s="38" t="s">
        <v>4300</v>
      </c>
      <c r="K2755" s="34"/>
    </row>
    <row r="2756" spans="1:11" x14ac:dyDescent="0.25">
      <c r="A2756" s="91" t="s">
        <v>1193</v>
      </c>
      <c r="B2756" s="23" t="s">
        <v>559</v>
      </c>
      <c r="C2756" s="36" t="s">
        <v>4303</v>
      </c>
      <c r="D2756" s="88"/>
      <c r="E2756" s="89"/>
      <c r="F2756" s="37">
        <v>26297894.75</v>
      </c>
      <c r="G2756" s="34"/>
      <c r="H2756" s="37">
        <v>23231012.989999998</v>
      </c>
      <c r="I2756" s="34"/>
      <c r="J2756" s="38" t="s">
        <v>4300</v>
      </c>
      <c r="K2756" s="34"/>
    </row>
    <row r="2757" spans="1:11" ht="39.75" x14ac:dyDescent="0.25">
      <c r="A2757" s="90" t="s">
        <v>1195</v>
      </c>
      <c r="B2757" s="23" t="s">
        <v>559</v>
      </c>
      <c r="C2757" s="36" t="s">
        <v>4304</v>
      </c>
      <c r="D2757" s="88"/>
      <c r="E2757" s="89"/>
      <c r="F2757" s="37">
        <v>26297894.75</v>
      </c>
      <c r="G2757" s="34"/>
      <c r="H2757" s="37">
        <v>23231012.989999998</v>
      </c>
      <c r="I2757" s="34"/>
      <c r="J2757" s="38" t="s">
        <v>4300</v>
      </c>
      <c r="K2757" s="34"/>
    </row>
    <row r="2758" spans="1:11" ht="39.75" x14ac:dyDescent="0.25">
      <c r="A2758" s="91" t="s">
        <v>8098</v>
      </c>
      <c r="B2758" s="23" t="s">
        <v>559</v>
      </c>
      <c r="C2758" s="36" t="s">
        <v>4305</v>
      </c>
      <c r="D2758" s="88"/>
      <c r="E2758" s="89"/>
      <c r="F2758" s="35">
        <v>604954577.44000006</v>
      </c>
      <c r="G2758" s="34"/>
      <c r="H2758" s="35">
        <v>604280967.46000004</v>
      </c>
      <c r="I2758" s="34"/>
      <c r="J2758" s="38" t="s">
        <v>4306</v>
      </c>
      <c r="K2758" s="34"/>
    </row>
    <row r="2759" spans="1:11" ht="98.25" x14ac:dyDescent="0.25">
      <c r="A2759" s="90" t="s">
        <v>8616</v>
      </c>
      <c r="B2759" s="23" t="s">
        <v>559</v>
      </c>
      <c r="C2759" s="36" t="s">
        <v>4307</v>
      </c>
      <c r="D2759" s="88"/>
      <c r="E2759" s="89"/>
      <c r="F2759" s="37">
        <v>12957729.9</v>
      </c>
      <c r="G2759" s="34"/>
      <c r="H2759" s="37">
        <v>12947729.9</v>
      </c>
      <c r="I2759" s="34"/>
      <c r="J2759" s="38" t="s">
        <v>1369</v>
      </c>
      <c r="K2759" s="34"/>
    </row>
    <row r="2760" spans="1:11" ht="30" x14ac:dyDescent="0.25">
      <c r="A2760" s="91" t="s">
        <v>1227</v>
      </c>
      <c r="B2760" s="23" t="s">
        <v>559</v>
      </c>
      <c r="C2760" s="36" t="s">
        <v>4308</v>
      </c>
      <c r="D2760" s="88"/>
      <c r="E2760" s="89"/>
      <c r="F2760" s="37">
        <v>12957729.9</v>
      </c>
      <c r="G2760" s="34"/>
      <c r="H2760" s="37">
        <v>12947729.9</v>
      </c>
      <c r="I2760" s="34"/>
      <c r="J2760" s="38" t="s">
        <v>1369</v>
      </c>
      <c r="K2760" s="34"/>
    </row>
    <row r="2761" spans="1:11" x14ac:dyDescent="0.25">
      <c r="A2761" s="91" t="s">
        <v>1848</v>
      </c>
      <c r="B2761" s="23" t="s">
        <v>559</v>
      </c>
      <c r="C2761" s="36" t="s">
        <v>4309</v>
      </c>
      <c r="D2761" s="88"/>
      <c r="E2761" s="89"/>
      <c r="F2761" s="37">
        <v>12957729.9</v>
      </c>
      <c r="G2761" s="34"/>
      <c r="H2761" s="37">
        <v>12947729.9</v>
      </c>
      <c r="I2761" s="34"/>
      <c r="J2761" s="38" t="s">
        <v>1369</v>
      </c>
      <c r="K2761" s="34"/>
    </row>
    <row r="2762" spans="1:11" ht="30" x14ac:dyDescent="0.25">
      <c r="A2762" s="90" t="s">
        <v>1850</v>
      </c>
      <c r="B2762" s="23" t="s">
        <v>559</v>
      </c>
      <c r="C2762" s="36" t="s">
        <v>4310</v>
      </c>
      <c r="D2762" s="88"/>
      <c r="E2762" s="89"/>
      <c r="F2762" s="37">
        <v>12957729.9</v>
      </c>
      <c r="G2762" s="34"/>
      <c r="H2762" s="37">
        <v>12947729.9</v>
      </c>
      <c r="I2762" s="34"/>
      <c r="J2762" s="38" t="s">
        <v>1369</v>
      </c>
      <c r="K2762" s="34"/>
    </row>
    <row r="2763" spans="1:11" ht="127.5" x14ac:dyDescent="0.25">
      <c r="A2763" s="90" t="s">
        <v>8627</v>
      </c>
      <c r="B2763" s="23" t="s">
        <v>559</v>
      </c>
      <c r="C2763" s="36" t="s">
        <v>4311</v>
      </c>
      <c r="D2763" s="88"/>
      <c r="E2763" s="89"/>
      <c r="F2763" s="37">
        <v>46921147.539999999</v>
      </c>
      <c r="G2763" s="34"/>
      <c r="H2763" s="37">
        <v>46257537.560000002</v>
      </c>
      <c r="I2763" s="34"/>
      <c r="J2763" s="38" t="s">
        <v>4312</v>
      </c>
      <c r="K2763" s="34"/>
    </row>
    <row r="2764" spans="1:11" ht="30" x14ac:dyDescent="0.25">
      <c r="A2764" s="91" t="s">
        <v>987</v>
      </c>
      <c r="B2764" s="23" t="s">
        <v>559</v>
      </c>
      <c r="C2764" s="36" t="s">
        <v>4313</v>
      </c>
      <c r="D2764" s="88"/>
      <c r="E2764" s="89"/>
      <c r="F2764" s="37">
        <v>46921147.539999999</v>
      </c>
      <c r="G2764" s="34"/>
      <c r="H2764" s="37">
        <v>46257537.560000002</v>
      </c>
      <c r="I2764" s="34"/>
      <c r="J2764" s="38" t="s">
        <v>4312</v>
      </c>
      <c r="K2764" s="34"/>
    </row>
    <row r="2765" spans="1:11" x14ac:dyDescent="0.25">
      <c r="A2765" s="91" t="s">
        <v>989</v>
      </c>
      <c r="B2765" s="23" t="s">
        <v>559</v>
      </c>
      <c r="C2765" s="36" t="s">
        <v>4314</v>
      </c>
      <c r="D2765" s="88"/>
      <c r="E2765" s="89"/>
      <c r="F2765" s="37">
        <v>44397330.539999999</v>
      </c>
      <c r="G2765" s="34"/>
      <c r="H2765" s="37">
        <v>43733720.560000002</v>
      </c>
      <c r="I2765" s="34"/>
      <c r="J2765" s="38" t="s">
        <v>4312</v>
      </c>
      <c r="K2765" s="34"/>
    </row>
    <row r="2766" spans="1:11" ht="17.25" customHeight="1" x14ac:dyDescent="0.25">
      <c r="A2766" s="90" t="s">
        <v>1567</v>
      </c>
      <c r="B2766" s="23" t="s">
        <v>559</v>
      </c>
      <c r="C2766" s="36" t="s">
        <v>4315</v>
      </c>
      <c r="D2766" s="88"/>
      <c r="E2766" s="89"/>
      <c r="F2766" s="37">
        <v>44397330.539999999</v>
      </c>
      <c r="G2766" s="34"/>
      <c r="H2766" s="37">
        <v>43733720.560000002</v>
      </c>
      <c r="I2766" s="34"/>
      <c r="J2766" s="38" t="s">
        <v>4312</v>
      </c>
      <c r="K2766" s="34"/>
    </row>
    <row r="2767" spans="1:11" x14ac:dyDescent="0.25">
      <c r="A2767" s="91" t="s">
        <v>1441</v>
      </c>
      <c r="B2767" s="23" t="s">
        <v>559</v>
      </c>
      <c r="C2767" s="36" t="s">
        <v>4316</v>
      </c>
      <c r="D2767" s="88"/>
      <c r="E2767" s="89"/>
      <c r="F2767" s="37">
        <v>2523817</v>
      </c>
      <c r="G2767" s="34"/>
      <c r="H2767" s="37">
        <v>2523817</v>
      </c>
      <c r="I2767" s="34"/>
      <c r="J2767" s="38" t="s">
        <v>578</v>
      </c>
      <c r="K2767" s="34"/>
    </row>
    <row r="2768" spans="1:11" ht="14.25" customHeight="1" x14ac:dyDescent="0.25">
      <c r="A2768" s="90" t="s">
        <v>1443</v>
      </c>
      <c r="B2768" s="23" t="s">
        <v>559</v>
      </c>
      <c r="C2768" s="36" t="s">
        <v>4317</v>
      </c>
      <c r="D2768" s="88"/>
      <c r="E2768" s="89"/>
      <c r="F2768" s="37">
        <v>2523817</v>
      </c>
      <c r="G2768" s="34"/>
      <c r="H2768" s="37">
        <v>2523817</v>
      </c>
      <c r="I2768" s="34"/>
      <c r="J2768" s="38" t="s">
        <v>578</v>
      </c>
      <c r="K2768" s="34"/>
    </row>
    <row r="2769" spans="1:11" ht="127.5" x14ac:dyDescent="0.25">
      <c r="A2769" s="90" t="s">
        <v>8628</v>
      </c>
      <c r="B2769" s="23" t="s">
        <v>559</v>
      </c>
      <c r="C2769" s="36" t="s">
        <v>4318</v>
      </c>
      <c r="D2769" s="88"/>
      <c r="E2769" s="89"/>
      <c r="F2769" s="37">
        <v>12693600</v>
      </c>
      <c r="G2769" s="34"/>
      <c r="H2769" s="37">
        <v>12693600</v>
      </c>
      <c r="I2769" s="34"/>
      <c r="J2769" s="38" t="s">
        <v>578</v>
      </c>
      <c r="K2769" s="34"/>
    </row>
    <row r="2770" spans="1:11" x14ac:dyDescent="0.25">
      <c r="A2770" s="91" t="s">
        <v>1191</v>
      </c>
      <c r="B2770" s="23" t="s">
        <v>559</v>
      </c>
      <c r="C2770" s="36" t="s">
        <v>4319</v>
      </c>
      <c r="D2770" s="88"/>
      <c r="E2770" s="89"/>
      <c r="F2770" s="37">
        <v>12693600</v>
      </c>
      <c r="G2770" s="34"/>
      <c r="H2770" s="37">
        <v>12693600</v>
      </c>
      <c r="I2770" s="34"/>
      <c r="J2770" s="38" t="s">
        <v>578</v>
      </c>
      <c r="K2770" s="34"/>
    </row>
    <row r="2771" spans="1:11" x14ac:dyDescent="0.25">
      <c r="A2771" s="91" t="s">
        <v>1193</v>
      </c>
      <c r="B2771" s="23" t="s">
        <v>559</v>
      </c>
      <c r="C2771" s="36" t="s">
        <v>4320</v>
      </c>
      <c r="D2771" s="88"/>
      <c r="E2771" s="89"/>
      <c r="F2771" s="37">
        <v>12693600</v>
      </c>
      <c r="G2771" s="34"/>
      <c r="H2771" s="37">
        <v>12693600</v>
      </c>
      <c r="I2771" s="34"/>
      <c r="J2771" s="38" t="s">
        <v>578</v>
      </c>
      <c r="K2771" s="34"/>
    </row>
    <row r="2772" spans="1:11" ht="39.75" x14ac:dyDescent="0.25">
      <c r="A2772" s="90" t="s">
        <v>1195</v>
      </c>
      <c r="B2772" s="23" t="s">
        <v>559</v>
      </c>
      <c r="C2772" s="36" t="s">
        <v>4321</v>
      </c>
      <c r="D2772" s="88"/>
      <c r="E2772" s="89"/>
      <c r="F2772" s="37">
        <v>12693600</v>
      </c>
      <c r="G2772" s="34"/>
      <c r="H2772" s="37">
        <v>12693600</v>
      </c>
      <c r="I2772" s="34"/>
      <c r="J2772" s="38" t="s">
        <v>578</v>
      </c>
      <c r="K2772" s="34"/>
    </row>
    <row r="2773" spans="1:11" ht="127.5" x14ac:dyDescent="0.25">
      <c r="A2773" s="90" t="s">
        <v>8629</v>
      </c>
      <c r="B2773" s="23" t="s">
        <v>559</v>
      </c>
      <c r="C2773" s="36" t="s">
        <v>4322</v>
      </c>
      <c r="D2773" s="88"/>
      <c r="E2773" s="89"/>
      <c r="F2773" s="37">
        <v>532382100</v>
      </c>
      <c r="G2773" s="34"/>
      <c r="H2773" s="37">
        <v>532382100</v>
      </c>
      <c r="I2773" s="34"/>
      <c r="J2773" s="38" t="s">
        <v>578</v>
      </c>
      <c r="K2773" s="34"/>
    </row>
    <row r="2774" spans="1:11" x14ac:dyDescent="0.25">
      <c r="A2774" s="91" t="s">
        <v>1191</v>
      </c>
      <c r="B2774" s="23" t="s">
        <v>559</v>
      </c>
      <c r="C2774" s="36" t="s">
        <v>4323</v>
      </c>
      <c r="D2774" s="88"/>
      <c r="E2774" s="89"/>
      <c r="F2774" s="37">
        <v>532382100</v>
      </c>
      <c r="G2774" s="34"/>
      <c r="H2774" s="37">
        <v>532382100</v>
      </c>
      <c r="I2774" s="34"/>
      <c r="J2774" s="38" t="s">
        <v>578</v>
      </c>
      <c r="K2774" s="34"/>
    </row>
    <row r="2775" spans="1:11" x14ac:dyDescent="0.25">
      <c r="A2775" s="91" t="s">
        <v>1193</v>
      </c>
      <c r="B2775" s="23" t="s">
        <v>559</v>
      </c>
      <c r="C2775" s="36" t="s">
        <v>4324</v>
      </c>
      <c r="D2775" s="88"/>
      <c r="E2775" s="89"/>
      <c r="F2775" s="37">
        <v>532382100</v>
      </c>
      <c r="G2775" s="34"/>
      <c r="H2775" s="37">
        <v>532382100</v>
      </c>
      <c r="I2775" s="34"/>
      <c r="J2775" s="38" t="s">
        <v>578</v>
      </c>
      <c r="K2775" s="34"/>
    </row>
    <row r="2776" spans="1:11" ht="30" x14ac:dyDescent="0.25">
      <c r="A2776" s="90" t="s">
        <v>1400</v>
      </c>
      <c r="B2776" s="23" t="s">
        <v>559</v>
      </c>
      <c r="C2776" s="36" t="s">
        <v>4325</v>
      </c>
      <c r="D2776" s="88"/>
      <c r="E2776" s="89"/>
      <c r="F2776" s="37">
        <v>532382100</v>
      </c>
      <c r="G2776" s="34"/>
      <c r="H2776" s="37">
        <v>532382100</v>
      </c>
      <c r="I2776" s="34"/>
      <c r="J2776" s="38" t="s">
        <v>578</v>
      </c>
      <c r="K2776" s="34"/>
    </row>
    <row r="2777" spans="1:11" ht="127.5" x14ac:dyDescent="0.25">
      <c r="A2777" s="90" t="s">
        <v>8630</v>
      </c>
      <c r="B2777" s="23" t="s">
        <v>559</v>
      </c>
      <c r="C2777" s="36" t="s">
        <v>4326</v>
      </c>
      <c r="D2777" s="88"/>
      <c r="E2777" s="89"/>
      <c r="F2777" s="37">
        <v>17044926</v>
      </c>
      <c r="G2777" s="34"/>
      <c r="H2777" s="37">
        <v>16987392.300000001</v>
      </c>
      <c r="I2777" s="34"/>
      <c r="J2777" s="38" t="s">
        <v>4327</v>
      </c>
      <c r="K2777" s="34"/>
    </row>
    <row r="2778" spans="1:11" ht="30" x14ac:dyDescent="0.25">
      <c r="A2778" s="91" t="s">
        <v>987</v>
      </c>
      <c r="B2778" s="23" t="s">
        <v>559</v>
      </c>
      <c r="C2778" s="36" t="s">
        <v>4328</v>
      </c>
      <c r="D2778" s="88"/>
      <c r="E2778" s="89"/>
      <c r="F2778" s="37">
        <v>17044926</v>
      </c>
      <c r="G2778" s="34"/>
      <c r="H2778" s="37">
        <v>16987392.300000001</v>
      </c>
      <c r="I2778" s="34"/>
      <c r="J2778" s="38" t="s">
        <v>4327</v>
      </c>
      <c r="K2778" s="34"/>
    </row>
    <row r="2779" spans="1:11" x14ac:dyDescent="0.25">
      <c r="A2779" s="91" t="s">
        <v>989</v>
      </c>
      <c r="B2779" s="23" t="s">
        <v>559</v>
      </c>
      <c r="C2779" s="36" t="s">
        <v>4329</v>
      </c>
      <c r="D2779" s="88"/>
      <c r="E2779" s="89"/>
      <c r="F2779" s="37">
        <v>15033992.220000001</v>
      </c>
      <c r="G2779" s="34"/>
      <c r="H2779" s="37">
        <v>14976458.52</v>
      </c>
      <c r="I2779" s="34"/>
      <c r="J2779" s="38" t="s">
        <v>4327</v>
      </c>
      <c r="K2779" s="34"/>
    </row>
    <row r="2780" spans="1:11" ht="16.5" customHeight="1" x14ac:dyDescent="0.25">
      <c r="A2780" s="90" t="s">
        <v>1567</v>
      </c>
      <c r="B2780" s="23" t="s">
        <v>559</v>
      </c>
      <c r="C2780" s="36" t="s">
        <v>4330</v>
      </c>
      <c r="D2780" s="88"/>
      <c r="E2780" s="89"/>
      <c r="F2780" s="37">
        <v>15033992.220000001</v>
      </c>
      <c r="G2780" s="34"/>
      <c r="H2780" s="37">
        <v>14976458.52</v>
      </c>
      <c r="I2780" s="34"/>
      <c r="J2780" s="38" t="s">
        <v>4327</v>
      </c>
      <c r="K2780" s="34"/>
    </row>
    <row r="2781" spans="1:11" x14ac:dyDescent="0.25">
      <c r="A2781" s="91" t="s">
        <v>1441</v>
      </c>
      <c r="B2781" s="23" t="s">
        <v>559</v>
      </c>
      <c r="C2781" s="36" t="s">
        <v>4331</v>
      </c>
      <c r="D2781" s="88"/>
      <c r="E2781" s="89"/>
      <c r="F2781" s="37">
        <v>2010933.78</v>
      </c>
      <c r="G2781" s="34"/>
      <c r="H2781" s="37">
        <v>2010933.78</v>
      </c>
      <c r="I2781" s="34"/>
      <c r="J2781" s="38" t="s">
        <v>578</v>
      </c>
      <c r="K2781" s="34"/>
    </row>
    <row r="2782" spans="1:11" ht="14.25" customHeight="1" x14ac:dyDescent="0.25">
      <c r="A2782" s="90" t="s">
        <v>1443</v>
      </c>
      <c r="B2782" s="23" t="s">
        <v>559</v>
      </c>
      <c r="C2782" s="36" t="s">
        <v>4332</v>
      </c>
      <c r="D2782" s="88"/>
      <c r="E2782" s="89"/>
      <c r="F2782" s="37">
        <v>2010933.78</v>
      </c>
      <c r="G2782" s="34"/>
      <c r="H2782" s="37">
        <v>2010933.78</v>
      </c>
      <c r="I2782" s="34"/>
      <c r="J2782" s="38" t="s">
        <v>578</v>
      </c>
      <c r="K2782" s="34"/>
    </row>
    <row r="2783" spans="1:11" ht="20.25" x14ac:dyDescent="0.25">
      <c r="A2783" s="91" t="s">
        <v>8099</v>
      </c>
      <c r="B2783" s="23" t="s">
        <v>559</v>
      </c>
      <c r="C2783" s="36" t="s">
        <v>4333</v>
      </c>
      <c r="D2783" s="88"/>
      <c r="E2783" s="89"/>
      <c r="F2783" s="35">
        <v>79707795.969999999</v>
      </c>
      <c r="G2783" s="34"/>
      <c r="H2783" s="35">
        <v>78863149.769999996</v>
      </c>
      <c r="I2783" s="34"/>
      <c r="J2783" s="38" t="s">
        <v>4334</v>
      </c>
      <c r="K2783" s="34"/>
    </row>
    <row r="2784" spans="1:11" ht="127.5" x14ac:dyDescent="0.25">
      <c r="A2784" s="90" t="s">
        <v>4335</v>
      </c>
      <c r="B2784" s="23" t="s">
        <v>559</v>
      </c>
      <c r="C2784" s="36" t="s">
        <v>4336</v>
      </c>
      <c r="D2784" s="88"/>
      <c r="E2784" s="89"/>
      <c r="F2784" s="37">
        <v>79707795.969999999</v>
      </c>
      <c r="G2784" s="34"/>
      <c r="H2784" s="37">
        <v>78863149.769999996</v>
      </c>
      <c r="I2784" s="34"/>
      <c r="J2784" s="38" t="s">
        <v>4334</v>
      </c>
      <c r="K2784" s="34"/>
    </row>
    <row r="2785" spans="1:11" ht="30" x14ac:dyDescent="0.25">
      <c r="A2785" s="91" t="s">
        <v>987</v>
      </c>
      <c r="B2785" s="23" t="s">
        <v>559</v>
      </c>
      <c r="C2785" s="36" t="s">
        <v>4337</v>
      </c>
      <c r="D2785" s="88"/>
      <c r="E2785" s="89"/>
      <c r="F2785" s="37">
        <v>79707795.969999999</v>
      </c>
      <c r="G2785" s="34"/>
      <c r="H2785" s="37">
        <v>78863149.769999996</v>
      </c>
      <c r="I2785" s="34"/>
      <c r="J2785" s="38" t="s">
        <v>4334</v>
      </c>
      <c r="K2785" s="34"/>
    </row>
    <row r="2786" spans="1:11" x14ac:dyDescent="0.25">
      <c r="A2786" s="91" t="s">
        <v>989</v>
      </c>
      <c r="B2786" s="23" t="s">
        <v>559</v>
      </c>
      <c r="C2786" s="36" t="s">
        <v>4338</v>
      </c>
      <c r="D2786" s="88"/>
      <c r="E2786" s="89"/>
      <c r="F2786" s="37">
        <v>79391640.969999999</v>
      </c>
      <c r="G2786" s="34"/>
      <c r="H2786" s="37">
        <v>78546994.769999996</v>
      </c>
      <c r="I2786" s="34"/>
      <c r="J2786" s="38" t="s">
        <v>4334</v>
      </c>
      <c r="K2786" s="34"/>
    </row>
    <row r="2787" spans="1:11" ht="18" customHeight="1" x14ac:dyDescent="0.25">
      <c r="A2787" s="90" t="s">
        <v>1567</v>
      </c>
      <c r="B2787" s="23" t="s">
        <v>559</v>
      </c>
      <c r="C2787" s="36" t="s">
        <v>4339</v>
      </c>
      <c r="D2787" s="88"/>
      <c r="E2787" s="89"/>
      <c r="F2787" s="37">
        <v>79391640.969999999</v>
      </c>
      <c r="G2787" s="34"/>
      <c r="H2787" s="37">
        <v>78546994.769999996</v>
      </c>
      <c r="I2787" s="34"/>
      <c r="J2787" s="38" t="s">
        <v>4334</v>
      </c>
      <c r="K2787" s="34"/>
    </row>
    <row r="2788" spans="1:11" x14ac:dyDescent="0.25">
      <c r="A2788" s="91" t="s">
        <v>1441</v>
      </c>
      <c r="B2788" s="23" t="s">
        <v>559</v>
      </c>
      <c r="C2788" s="36" t="s">
        <v>4340</v>
      </c>
      <c r="D2788" s="88"/>
      <c r="E2788" s="89"/>
      <c r="F2788" s="37">
        <v>316155</v>
      </c>
      <c r="G2788" s="34"/>
      <c r="H2788" s="37">
        <v>316155</v>
      </c>
      <c r="I2788" s="34"/>
      <c r="J2788" s="38" t="s">
        <v>578</v>
      </c>
      <c r="K2788" s="34"/>
    </row>
    <row r="2789" spans="1:11" ht="14.25" customHeight="1" x14ac:dyDescent="0.25">
      <c r="A2789" s="90" t="s">
        <v>1443</v>
      </c>
      <c r="B2789" s="23" t="s">
        <v>559</v>
      </c>
      <c r="C2789" s="36" t="s">
        <v>4341</v>
      </c>
      <c r="D2789" s="88"/>
      <c r="E2789" s="89"/>
      <c r="F2789" s="37">
        <v>316155</v>
      </c>
      <c r="G2789" s="34"/>
      <c r="H2789" s="37">
        <v>316155</v>
      </c>
      <c r="I2789" s="34"/>
      <c r="J2789" s="38" t="s">
        <v>578</v>
      </c>
      <c r="K2789" s="34"/>
    </row>
    <row r="2790" spans="1:11" ht="30" x14ac:dyDescent="0.25">
      <c r="A2790" s="90" t="s">
        <v>8152</v>
      </c>
      <c r="B2790" s="23" t="s">
        <v>559</v>
      </c>
      <c r="C2790" s="36" t="s">
        <v>4342</v>
      </c>
      <c r="D2790" s="88"/>
      <c r="E2790" s="89"/>
      <c r="F2790" s="37">
        <v>486000</v>
      </c>
      <c r="G2790" s="34"/>
      <c r="H2790" s="37">
        <v>486000</v>
      </c>
      <c r="I2790" s="34"/>
      <c r="J2790" s="38" t="s">
        <v>578</v>
      </c>
      <c r="K2790" s="34"/>
    </row>
    <row r="2791" spans="1:11" ht="20.25" x14ac:dyDescent="0.25">
      <c r="A2791" s="91" t="s">
        <v>8161</v>
      </c>
      <c r="B2791" s="23" t="s">
        <v>559</v>
      </c>
      <c r="C2791" s="36" t="s">
        <v>4343</v>
      </c>
      <c r="D2791" s="88"/>
      <c r="E2791" s="89"/>
      <c r="F2791" s="37">
        <v>486000</v>
      </c>
      <c r="G2791" s="34"/>
      <c r="H2791" s="37">
        <v>486000</v>
      </c>
      <c r="I2791" s="34"/>
      <c r="J2791" s="38" t="s">
        <v>578</v>
      </c>
      <c r="K2791" s="34"/>
    </row>
    <row r="2792" spans="1:11" ht="49.5" x14ac:dyDescent="0.25">
      <c r="A2792" s="91" t="s">
        <v>8162</v>
      </c>
      <c r="B2792" s="23" t="s">
        <v>559</v>
      </c>
      <c r="C2792" s="36" t="s">
        <v>4344</v>
      </c>
      <c r="D2792" s="88"/>
      <c r="E2792" s="89"/>
      <c r="F2792" s="35">
        <v>486000</v>
      </c>
      <c r="G2792" s="34"/>
      <c r="H2792" s="35">
        <v>486000</v>
      </c>
      <c r="I2792" s="34"/>
      <c r="J2792" s="38" t="s">
        <v>578</v>
      </c>
      <c r="K2792" s="34"/>
    </row>
    <row r="2793" spans="1:11" s="20" customFormat="1" ht="127.5" x14ac:dyDescent="0.25">
      <c r="A2793" s="90" t="s">
        <v>8631</v>
      </c>
      <c r="B2793" s="23" t="s">
        <v>559</v>
      </c>
      <c r="C2793" s="36" t="s">
        <v>4346</v>
      </c>
      <c r="D2793" s="88"/>
      <c r="E2793" s="89"/>
      <c r="F2793" s="37">
        <v>486000</v>
      </c>
      <c r="G2793" s="34"/>
      <c r="H2793" s="37">
        <v>486000</v>
      </c>
      <c r="I2793" s="34"/>
      <c r="J2793" s="38" t="s">
        <v>578</v>
      </c>
      <c r="K2793" s="34"/>
    </row>
    <row r="2794" spans="1:11" ht="30" x14ac:dyDescent="0.25">
      <c r="A2794" s="91" t="s">
        <v>987</v>
      </c>
      <c r="B2794" s="23" t="s">
        <v>559</v>
      </c>
      <c r="C2794" s="36" t="s">
        <v>4347</v>
      </c>
      <c r="D2794" s="88"/>
      <c r="E2794" s="89"/>
      <c r="F2794" s="37">
        <v>486000</v>
      </c>
      <c r="G2794" s="34"/>
      <c r="H2794" s="37">
        <v>486000</v>
      </c>
      <c r="I2794" s="34"/>
      <c r="J2794" s="38" t="s">
        <v>578</v>
      </c>
      <c r="K2794" s="34"/>
    </row>
    <row r="2795" spans="1:11" x14ac:dyDescent="0.25">
      <c r="A2795" s="91" t="s">
        <v>989</v>
      </c>
      <c r="B2795" s="23" t="s">
        <v>559</v>
      </c>
      <c r="C2795" s="36" t="s">
        <v>4348</v>
      </c>
      <c r="D2795" s="88"/>
      <c r="E2795" s="89"/>
      <c r="F2795" s="37">
        <v>80000</v>
      </c>
      <c r="G2795" s="34"/>
      <c r="H2795" s="37">
        <v>80000</v>
      </c>
      <c r="I2795" s="34"/>
      <c r="J2795" s="38" t="s">
        <v>578</v>
      </c>
      <c r="K2795" s="34"/>
    </row>
    <row r="2796" spans="1:11" ht="20.25" x14ac:dyDescent="0.25">
      <c r="A2796" s="90" t="s">
        <v>1567</v>
      </c>
      <c r="B2796" s="23" t="s">
        <v>559</v>
      </c>
      <c r="C2796" s="36" t="s">
        <v>4349</v>
      </c>
      <c r="D2796" s="88"/>
      <c r="E2796" s="89"/>
      <c r="F2796" s="37">
        <v>80000</v>
      </c>
      <c r="G2796" s="34"/>
      <c r="H2796" s="37">
        <v>80000</v>
      </c>
      <c r="I2796" s="34"/>
      <c r="J2796" s="38" t="s">
        <v>578</v>
      </c>
      <c r="K2796" s="34"/>
    </row>
    <row r="2797" spans="1:11" x14ac:dyDescent="0.25">
      <c r="A2797" s="91" t="s">
        <v>1441</v>
      </c>
      <c r="B2797" s="23" t="s">
        <v>559</v>
      </c>
      <c r="C2797" s="36" t="s">
        <v>4350</v>
      </c>
      <c r="D2797" s="88"/>
      <c r="E2797" s="89"/>
      <c r="F2797" s="37">
        <v>406000</v>
      </c>
      <c r="G2797" s="34"/>
      <c r="H2797" s="37">
        <v>406000</v>
      </c>
      <c r="I2797" s="34"/>
      <c r="J2797" s="38" t="s">
        <v>578</v>
      </c>
      <c r="K2797" s="34"/>
    </row>
    <row r="2798" spans="1:11" ht="20.25" x14ac:dyDescent="0.25">
      <c r="A2798" s="90" t="s">
        <v>1443</v>
      </c>
      <c r="B2798" s="23" t="s">
        <v>559</v>
      </c>
      <c r="C2798" s="36" t="s">
        <v>4351</v>
      </c>
      <c r="D2798" s="88"/>
      <c r="E2798" s="89"/>
      <c r="F2798" s="37">
        <v>406000</v>
      </c>
      <c r="G2798" s="34"/>
      <c r="H2798" s="37">
        <v>406000</v>
      </c>
      <c r="I2798" s="34"/>
      <c r="J2798" s="38" t="s">
        <v>578</v>
      </c>
      <c r="K2798" s="34"/>
    </row>
    <row r="2799" spans="1:11" x14ac:dyDescent="0.25">
      <c r="A2799" s="90" t="s">
        <v>8070</v>
      </c>
      <c r="B2799" s="23" t="s">
        <v>559</v>
      </c>
      <c r="C2799" s="36" t="s">
        <v>4352</v>
      </c>
      <c r="D2799" s="88"/>
      <c r="E2799" s="89"/>
      <c r="F2799" s="37">
        <v>150000</v>
      </c>
      <c r="G2799" s="34"/>
      <c r="H2799" s="37">
        <v>150000</v>
      </c>
      <c r="I2799" s="34"/>
      <c r="J2799" s="38" t="s">
        <v>578</v>
      </c>
      <c r="K2799" s="34"/>
    </row>
    <row r="2800" spans="1:11" ht="69" x14ac:dyDescent="0.25">
      <c r="A2800" s="90" t="s">
        <v>8463</v>
      </c>
      <c r="B2800" s="23" t="s">
        <v>559</v>
      </c>
      <c r="C2800" s="36" t="s">
        <v>4353</v>
      </c>
      <c r="D2800" s="88"/>
      <c r="E2800" s="89"/>
      <c r="F2800" s="37">
        <v>150000</v>
      </c>
      <c r="G2800" s="34"/>
      <c r="H2800" s="37">
        <v>150000</v>
      </c>
      <c r="I2800" s="34"/>
      <c r="J2800" s="38" t="s">
        <v>578</v>
      </c>
      <c r="K2800" s="34"/>
    </row>
    <row r="2801" spans="1:11" ht="30" x14ac:dyDescent="0.25">
      <c r="A2801" s="91" t="s">
        <v>987</v>
      </c>
      <c r="B2801" s="23" t="s">
        <v>559</v>
      </c>
      <c r="C2801" s="36" t="s">
        <v>4354</v>
      </c>
      <c r="D2801" s="88"/>
      <c r="E2801" s="89"/>
      <c r="F2801" s="37">
        <v>150000</v>
      </c>
      <c r="G2801" s="34"/>
      <c r="H2801" s="37">
        <v>150000</v>
      </c>
      <c r="I2801" s="34"/>
      <c r="J2801" s="38" t="s">
        <v>578</v>
      </c>
      <c r="K2801" s="34"/>
    </row>
    <row r="2802" spans="1:11" x14ac:dyDescent="0.25">
      <c r="A2802" s="91" t="s">
        <v>989</v>
      </c>
      <c r="B2802" s="23" t="s">
        <v>559</v>
      </c>
      <c r="C2802" s="36" t="s">
        <v>4355</v>
      </c>
      <c r="D2802" s="88"/>
      <c r="E2802" s="89"/>
      <c r="F2802" s="37">
        <v>150000</v>
      </c>
      <c r="G2802" s="34"/>
      <c r="H2802" s="37">
        <v>150000</v>
      </c>
      <c r="I2802" s="34"/>
      <c r="J2802" s="38" t="s">
        <v>578</v>
      </c>
      <c r="K2802" s="34"/>
    </row>
    <row r="2803" spans="1:11" ht="15.75" customHeight="1" x14ac:dyDescent="0.25">
      <c r="A2803" s="90" t="s">
        <v>1567</v>
      </c>
      <c r="B2803" s="23" t="s">
        <v>559</v>
      </c>
      <c r="C2803" s="36" t="s">
        <v>4356</v>
      </c>
      <c r="D2803" s="88"/>
      <c r="E2803" s="89"/>
      <c r="F2803" s="37">
        <v>150000</v>
      </c>
      <c r="G2803" s="34"/>
      <c r="H2803" s="37">
        <v>150000</v>
      </c>
      <c r="I2803" s="34"/>
      <c r="J2803" s="38" t="s">
        <v>578</v>
      </c>
      <c r="K2803" s="34"/>
    </row>
    <row r="2804" spans="1:11" x14ac:dyDescent="0.25">
      <c r="A2804" s="90" t="s">
        <v>4357</v>
      </c>
      <c r="B2804" s="23" t="s">
        <v>559</v>
      </c>
      <c r="C2804" s="36" t="s">
        <v>4358</v>
      </c>
      <c r="D2804" s="88"/>
      <c r="E2804" s="89"/>
      <c r="F2804" s="37">
        <v>526728669.56999999</v>
      </c>
      <c r="G2804" s="34"/>
      <c r="H2804" s="37">
        <v>525845686.64999998</v>
      </c>
      <c r="I2804" s="34"/>
      <c r="J2804" s="38" t="s">
        <v>4359</v>
      </c>
      <c r="K2804" s="34"/>
    </row>
    <row r="2805" spans="1:11" ht="20.25" x14ac:dyDescent="0.25">
      <c r="A2805" s="90" t="s">
        <v>4215</v>
      </c>
      <c r="B2805" s="23" t="s">
        <v>559</v>
      </c>
      <c r="C2805" s="36" t="s">
        <v>4360</v>
      </c>
      <c r="D2805" s="88"/>
      <c r="E2805" s="89"/>
      <c r="F2805" s="37">
        <v>454237058.01999998</v>
      </c>
      <c r="G2805" s="34"/>
      <c r="H2805" s="37">
        <v>453355674.58999997</v>
      </c>
      <c r="I2805" s="34"/>
      <c r="J2805" s="38" t="s">
        <v>4361</v>
      </c>
      <c r="K2805" s="34"/>
    </row>
    <row r="2806" spans="1:11" ht="30" x14ac:dyDescent="0.25">
      <c r="A2806" s="91" t="s">
        <v>8092</v>
      </c>
      <c r="B2806" s="23" t="s">
        <v>559</v>
      </c>
      <c r="C2806" s="36" t="s">
        <v>4362</v>
      </c>
      <c r="D2806" s="88"/>
      <c r="E2806" s="89"/>
      <c r="F2806" s="37">
        <v>454237058.01999998</v>
      </c>
      <c r="G2806" s="34"/>
      <c r="H2806" s="37">
        <v>453355674.58999997</v>
      </c>
      <c r="I2806" s="34"/>
      <c r="J2806" s="38" t="s">
        <v>4361</v>
      </c>
      <c r="K2806" s="34"/>
    </row>
    <row r="2807" spans="1:11" ht="20.25" x14ac:dyDescent="0.25">
      <c r="A2807" s="91" t="s">
        <v>8094</v>
      </c>
      <c r="B2807" s="23" t="s">
        <v>559</v>
      </c>
      <c r="C2807" s="36" t="s">
        <v>4363</v>
      </c>
      <c r="D2807" s="88"/>
      <c r="E2807" s="89"/>
      <c r="F2807" s="35">
        <v>111944062.61</v>
      </c>
      <c r="G2807" s="34"/>
      <c r="H2807" s="35">
        <v>111074625.34</v>
      </c>
      <c r="I2807" s="34"/>
      <c r="J2807" s="38" t="s">
        <v>4364</v>
      </c>
      <c r="K2807" s="34"/>
    </row>
    <row r="2808" spans="1:11" ht="166.5" x14ac:dyDescent="0.25">
      <c r="A2808" s="90" t="s">
        <v>8622</v>
      </c>
      <c r="B2808" s="23" t="s">
        <v>559</v>
      </c>
      <c r="C2808" s="36" t="s">
        <v>4365</v>
      </c>
      <c r="D2808" s="88"/>
      <c r="E2808" s="89"/>
      <c r="F2808" s="37">
        <v>111944062.61</v>
      </c>
      <c r="G2808" s="34"/>
      <c r="H2808" s="37">
        <v>111074625.34</v>
      </c>
      <c r="I2808" s="34"/>
      <c r="J2808" s="38" t="s">
        <v>4364</v>
      </c>
      <c r="K2808" s="34"/>
    </row>
    <row r="2809" spans="1:11" x14ac:dyDescent="0.25">
      <c r="A2809" s="91" t="s">
        <v>1191</v>
      </c>
      <c r="B2809" s="23" t="s">
        <v>559</v>
      </c>
      <c r="C2809" s="36" t="s">
        <v>4366</v>
      </c>
      <c r="D2809" s="88"/>
      <c r="E2809" s="89"/>
      <c r="F2809" s="37">
        <v>111944062.61</v>
      </c>
      <c r="G2809" s="34"/>
      <c r="H2809" s="37">
        <v>111074625.34</v>
      </c>
      <c r="I2809" s="34"/>
      <c r="J2809" s="38" t="s">
        <v>4364</v>
      </c>
      <c r="K2809" s="34"/>
    </row>
    <row r="2810" spans="1:11" x14ac:dyDescent="0.25">
      <c r="A2810" s="91" t="s">
        <v>1552</v>
      </c>
      <c r="B2810" s="23" t="s">
        <v>559</v>
      </c>
      <c r="C2810" s="36" t="s">
        <v>4367</v>
      </c>
      <c r="D2810" s="88"/>
      <c r="E2810" s="89"/>
      <c r="F2810" s="37">
        <v>111944062.61</v>
      </c>
      <c r="G2810" s="34"/>
      <c r="H2810" s="37">
        <v>111074625.34</v>
      </c>
      <c r="I2810" s="34"/>
      <c r="J2810" s="38" t="s">
        <v>4364</v>
      </c>
      <c r="K2810" s="34"/>
    </row>
    <row r="2811" spans="1:11" ht="30" x14ac:dyDescent="0.25">
      <c r="A2811" s="91" t="s">
        <v>8095</v>
      </c>
      <c r="B2811" s="23" t="s">
        <v>559</v>
      </c>
      <c r="C2811" s="36" t="s">
        <v>4368</v>
      </c>
      <c r="D2811" s="88"/>
      <c r="E2811" s="89"/>
      <c r="F2811" s="35">
        <v>320023092.45999998</v>
      </c>
      <c r="G2811" s="34"/>
      <c r="H2811" s="35">
        <v>320023042.45999998</v>
      </c>
      <c r="I2811" s="34"/>
      <c r="J2811" s="38" t="s">
        <v>4369</v>
      </c>
      <c r="K2811" s="34"/>
    </row>
    <row r="2812" spans="1:11" ht="127.5" x14ac:dyDescent="0.25">
      <c r="A2812" s="90" t="s">
        <v>8632</v>
      </c>
      <c r="B2812" s="23" t="s">
        <v>559</v>
      </c>
      <c r="C2812" s="36" t="s">
        <v>4370</v>
      </c>
      <c r="D2812" s="88"/>
      <c r="E2812" s="89"/>
      <c r="F2812" s="37">
        <v>235801266.78999999</v>
      </c>
      <c r="G2812" s="34"/>
      <c r="H2812" s="37">
        <v>235801266.78999999</v>
      </c>
      <c r="I2812" s="34"/>
      <c r="J2812" s="38" t="s">
        <v>578</v>
      </c>
      <c r="K2812" s="34"/>
    </row>
    <row r="2813" spans="1:11" ht="30" x14ac:dyDescent="0.25">
      <c r="A2813" s="91" t="s">
        <v>987</v>
      </c>
      <c r="B2813" s="23" t="s">
        <v>559</v>
      </c>
      <c r="C2813" s="36" t="s">
        <v>4371</v>
      </c>
      <c r="D2813" s="88"/>
      <c r="E2813" s="89"/>
      <c r="F2813" s="37">
        <v>235801266.78999999</v>
      </c>
      <c r="G2813" s="34"/>
      <c r="H2813" s="37">
        <v>235801266.78999999</v>
      </c>
      <c r="I2813" s="34"/>
      <c r="J2813" s="38" t="s">
        <v>578</v>
      </c>
      <c r="K2813" s="34"/>
    </row>
    <row r="2814" spans="1:11" x14ac:dyDescent="0.25">
      <c r="A2814" s="91" t="s">
        <v>989</v>
      </c>
      <c r="B2814" s="23" t="s">
        <v>559</v>
      </c>
      <c r="C2814" s="36" t="s">
        <v>4372</v>
      </c>
      <c r="D2814" s="88"/>
      <c r="E2814" s="89"/>
      <c r="F2814" s="37">
        <v>195524844.27000001</v>
      </c>
      <c r="G2814" s="34"/>
      <c r="H2814" s="37">
        <v>195524844.27000001</v>
      </c>
      <c r="I2814" s="34"/>
      <c r="J2814" s="38" t="s">
        <v>578</v>
      </c>
      <c r="K2814" s="34"/>
    </row>
    <row r="2815" spans="1:11" ht="49.5" x14ac:dyDescent="0.25">
      <c r="A2815" s="90" t="s">
        <v>991</v>
      </c>
      <c r="B2815" s="23" t="s">
        <v>559</v>
      </c>
      <c r="C2815" s="36" t="s">
        <v>4373</v>
      </c>
      <c r="D2815" s="88"/>
      <c r="E2815" s="89"/>
      <c r="F2815" s="37">
        <v>178439176.27000001</v>
      </c>
      <c r="G2815" s="34"/>
      <c r="H2815" s="37">
        <v>178439176.27000001</v>
      </c>
      <c r="I2815" s="34"/>
      <c r="J2815" s="38" t="s">
        <v>578</v>
      </c>
      <c r="K2815" s="34"/>
    </row>
    <row r="2816" spans="1:11" ht="20.25" x14ac:dyDescent="0.25">
      <c r="A2816" s="90" t="s">
        <v>1567</v>
      </c>
      <c r="B2816" s="23" t="s">
        <v>559</v>
      </c>
      <c r="C2816" s="36" t="s">
        <v>4374</v>
      </c>
      <c r="D2816" s="88"/>
      <c r="E2816" s="89"/>
      <c r="F2816" s="37">
        <v>17085668</v>
      </c>
      <c r="G2816" s="34"/>
      <c r="H2816" s="37">
        <v>17085668</v>
      </c>
      <c r="I2816" s="34"/>
      <c r="J2816" s="38" t="s">
        <v>578</v>
      </c>
      <c r="K2816" s="34"/>
    </row>
    <row r="2817" spans="1:11" x14ac:dyDescent="0.25">
      <c r="A2817" s="91" t="s">
        <v>1441</v>
      </c>
      <c r="B2817" s="23" t="s">
        <v>559</v>
      </c>
      <c r="C2817" s="36" t="s">
        <v>4375</v>
      </c>
      <c r="D2817" s="88"/>
      <c r="E2817" s="89"/>
      <c r="F2817" s="37">
        <v>40276422.520000003</v>
      </c>
      <c r="G2817" s="34"/>
      <c r="H2817" s="37">
        <v>40276422.520000003</v>
      </c>
      <c r="I2817" s="34"/>
      <c r="J2817" s="38" t="s">
        <v>578</v>
      </c>
      <c r="K2817" s="34"/>
    </row>
    <row r="2818" spans="1:11" ht="49.5" x14ac:dyDescent="0.25">
      <c r="A2818" s="90" t="s">
        <v>2922</v>
      </c>
      <c r="B2818" s="23" t="s">
        <v>559</v>
      </c>
      <c r="C2818" s="36" t="s">
        <v>4376</v>
      </c>
      <c r="D2818" s="88"/>
      <c r="E2818" s="89"/>
      <c r="F2818" s="37">
        <v>40276422.520000003</v>
      </c>
      <c r="G2818" s="34"/>
      <c r="H2818" s="37">
        <v>40276422.520000003</v>
      </c>
      <c r="I2818" s="34"/>
      <c r="J2818" s="38" t="s">
        <v>578</v>
      </c>
      <c r="K2818" s="34"/>
    </row>
    <row r="2819" spans="1:11" ht="127.5" x14ac:dyDescent="0.25">
      <c r="A2819" s="90" t="s">
        <v>8633</v>
      </c>
      <c r="B2819" s="23" t="s">
        <v>559</v>
      </c>
      <c r="C2819" s="36" t="s">
        <v>4377</v>
      </c>
      <c r="D2819" s="88"/>
      <c r="E2819" s="89"/>
      <c r="F2819" s="37">
        <v>1000000</v>
      </c>
      <c r="G2819" s="34"/>
      <c r="H2819" s="37">
        <v>999950</v>
      </c>
      <c r="I2819" s="34"/>
      <c r="J2819" s="38" t="s">
        <v>4369</v>
      </c>
      <c r="K2819" s="34"/>
    </row>
    <row r="2820" spans="1:11" x14ac:dyDescent="0.25">
      <c r="A2820" s="91" t="s">
        <v>1191</v>
      </c>
      <c r="B2820" s="23" t="s">
        <v>559</v>
      </c>
      <c r="C2820" s="36" t="s">
        <v>4378</v>
      </c>
      <c r="D2820" s="88"/>
      <c r="E2820" s="89"/>
      <c r="F2820" s="37">
        <v>1000000</v>
      </c>
      <c r="G2820" s="34"/>
      <c r="H2820" s="37">
        <v>999950</v>
      </c>
      <c r="I2820" s="34"/>
      <c r="J2820" s="38" t="s">
        <v>4369</v>
      </c>
      <c r="K2820" s="34"/>
    </row>
    <row r="2821" spans="1:11" x14ac:dyDescent="0.25">
      <c r="A2821" s="91" t="s">
        <v>1193</v>
      </c>
      <c r="B2821" s="23" t="s">
        <v>559</v>
      </c>
      <c r="C2821" s="36" t="s">
        <v>4379</v>
      </c>
      <c r="D2821" s="88"/>
      <c r="E2821" s="89"/>
      <c r="F2821" s="37">
        <v>1000000</v>
      </c>
      <c r="G2821" s="34"/>
      <c r="H2821" s="37">
        <v>999950</v>
      </c>
      <c r="I2821" s="34"/>
      <c r="J2821" s="38" t="s">
        <v>4369</v>
      </c>
      <c r="K2821" s="34"/>
    </row>
    <row r="2822" spans="1:11" ht="39.75" x14ac:dyDescent="0.25">
      <c r="A2822" s="90" t="s">
        <v>1195</v>
      </c>
      <c r="B2822" s="23" t="s">
        <v>559</v>
      </c>
      <c r="C2822" s="36" t="s">
        <v>4380</v>
      </c>
      <c r="D2822" s="88"/>
      <c r="E2822" s="89"/>
      <c r="F2822" s="37">
        <v>1000000</v>
      </c>
      <c r="G2822" s="34"/>
      <c r="H2822" s="37">
        <v>999950</v>
      </c>
      <c r="I2822" s="34"/>
      <c r="J2822" s="38" t="s">
        <v>4369</v>
      </c>
      <c r="K2822" s="34"/>
    </row>
    <row r="2823" spans="1:11" ht="147" x14ac:dyDescent="0.25">
      <c r="A2823" s="90" t="s">
        <v>8623</v>
      </c>
      <c r="B2823" s="23" t="s">
        <v>559</v>
      </c>
      <c r="C2823" s="36" t="s">
        <v>4381</v>
      </c>
      <c r="D2823" s="88"/>
      <c r="E2823" s="89"/>
      <c r="F2823" s="37">
        <v>127299.35</v>
      </c>
      <c r="G2823" s="34"/>
      <c r="H2823" s="37">
        <v>127299.35</v>
      </c>
      <c r="I2823" s="34"/>
      <c r="J2823" s="38" t="s">
        <v>578</v>
      </c>
      <c r="K2823" s="34"/>
    </row>
    <row r="2824" spans="1:11" x14ac:dyDescent="0.25">
      <c r="A2824" s="91" t="s">
        <v>1191</v>
      </c>
      <c r="B2824" s="23" t="s">
        <v>559</v>
      </c>
      <c r="C2824" s="36" t="s">
        <v>4382</v>
      </c>
      <c r="D2824" s="88"/>
      <c r="E2824" s="89"/>
      <c r="F2824" s="37">
        <v>127299.35</v>
      </c>
      <c r="G2824" s="34"/>
      <c r="H2824" s="37">
        <v>127299.35</v>
      </c>
      <c r="I2824" s="34"/>
      <c r="J2824" s="38" t="s">
        <v>578</v>
      </c>
      <c r="K2824" s="34"/>
    </row>
    <row r="2825" spans="1:11" x14ac:dyDescent="0.25">
      <c r="A2825" s="91" t="s">
        <v>1552</v>
      </c>
      <c r="B2825" s="23" t="s">
        <v>559</v>
      </c>
      <c r="C2825" s="36" t="s">
        <v>4383</v>
      </c>
      <c r="D2825" s="88"/>
      <c r="E2825" s="89"/>
      <c r="F2825" s="37">
        <v>127299.35</v>
      </c>
      <c r="G2825" s="34"/>
      <c r="H2825" s="37">
        <v>127299.35</v>
      </c>
      <c r="I2825" s="34"/>
      <c r="J2825" s="38" t="s">
        <v>578</v>
      </c>
      <c r="K2825" s="34"/>
    </row>
    <row r="2826" spans="1:11" ht="88.5" x14ac:dyDescent="0.25">
      <c r="A2826" s="90" t="s">
        <v>8634</v>
      </c>
      <c r="B2826" s="23" t="s">
        <v>559</v>
      </c>
      <c r="C2826" s="36" t="s">
        <v>4384</v>
      </c>
      <c r="D2826" s="88"/>
      <c r="E2826" s="89"/>
      <c r="F2826" s="37">
        <v>83094526.319999993</v>
      </c>
      <c r="G2826" s="34"/>
      <c r="H2826" s="37">
        <v>83094526.319999993</v>
      </c>
      <c r="I2826" s="34"/>
      <c r="J2826" s="38" t="s">
        <v>578</v>
      </c>
      <c r="K2826" s="34"/>
    </row>
    <row r="2827" spans="1:11" ht="30" x14ac:dyDescent="0.25">
      <c r="A2827" s="91" t="s">
        <v>987</v>
      </c>
      <c r="B2827" s="23" t="s">
        <v>559</v>
      </c>
      <c r="C2827" s="36" t="s">
        <v>4385</v>
      </c>
      <c r="D2827" s="88"/>
      <c r="E2827" s="89"/>
      <c r="F2827" s="37">
        <v>83094526.319999993</v>
      </c>
      <c r="G2827" s="34"/>
      <c r="H2827" s="37">
        <v>83094526.319999993</v>
      </c>
      <c r="I2827" s="34"/>
      <c r="J2827" s="38" t="s">
        <v>578</v>
      </c>
      <c r="K2827" s="34"/>
    </row>
    <row r="2828" spans="1:11" x14ac:dyDescent="0.25">
      <c r="A2828" s="91" t="s">
        <v>989</v>
      </c>
      <c r="B2828" s="23" t="s">
        <v>559</v>
      </c>
      <c r="C2828" s="36" t="s">
        <v>4386</v>
      </c>
      <c r="D2828" s="88"/>
      <c r="E2828" s="89"/>
      <c r="F2828" s="37">
        <v>83094526.319999993</v>
      </c>
      <c r="G2828" s="34"/>
      <c r="H2828" s="37">
        <v>83094526.319999993</v>
      </c>
      <c r="I2828" s="34"/>
      <c r="J2828" s="38" t="s">
        <v>578</v>
      </c>
      <c r="K2828" s="34"/>
    </row>
    <row r="2829" spans="1:11" ht="15" customHeight="1" x14ac:dyDescent="0.25">
      <c r="A2829" s="90" t="s">
        <v>1567</v>
      </c>
      <c r="B2829" s="23" t="s">
        <v>559</v>
      </c>
      <c r="C2829" s="36" t="s">
        <v>4387</v>
      </c>
      <c r="D2829" s="88"/>
      <c r="E2829" s="89"/>
      <c r="F2829" s="37">
        <v>83094526.319999993</v>
      </c>
      <c r="G2829" s="34"/>
      <c r="H2829" s="37">
        <v>83094526.319999993</v>
      </c>
      <c r="I2829" s="34"/>
      <c r="J2829" s="38" t="s">
        <v>578</v>
      </c>
      <c r="K2829" s="34"/>
    </row>
    <row r="2830" spans="1:11" ht="39.75" x14ac:dyDescent="0.25">
      <c r="A2830" s="91" t="s">
        <v>8098</v>
      </c>
      <c r="B2830" s="23" t="s">
        <v>559</v>
      </c>
      <c r="C2830" s="36" t="s">
        <v>4388</v>
      </c>
      <c r="D2830" s="88"/>
      <c r="E2830" s="89"/>
      <c r="F2830" s="35">
        <v>18902171</v>
      </c>
      <c r="G2830" s="34"/>
      <c r="H2830" s="35">
        <v>18902161</v>
      </c>
      <c r="I2830" s="34"/>
      <c r="J2830" s="38" t="s">
        <v>4389</v>
      </c>
      <c r="K2830" s="34"/>
    </row>
    <row r="2831" spans="1:11" ht="127.5" x14ac:dyDescent="0.25">
      <c r="A2831" s="90" t="s">
        <v>8627</v>
      </c>
      <c r="B2831" s="23" t="s">
        <v>559</v>
      </c>
      <c r="C2831" s="36" t="s">
        <v>4390</v>
      </c>
      <c r="D2831" s="88"/>
      <c r="E2831" s="89"/>
      <c r="F2831" s="37">
        <v>18302171</v>
      </c>
      <c r="G2831" s="34"/>
      <c r="H2831" s="37">
        <v>18302161</v>
      </c>
      <c r="I2831" s="34"/>
      <c r="J2831" s="38" t="s">
        <v>4389</v>
      </c>
      <c r="K2831" s="34"/>
    </row>
    <row r="2832" spans="1:11" ht="30" x14ac:dyDescent="0.25">
      <c r="A2832" s="91" t="s">
        <v>987</v>
      </c>
      <c r="B2832" s="23" t="s">
        <v>559</v>
      </c>
      <c r="C2832" s="36" t="s">
        <v>4391</v>
      </c>
      <c r="D2832" s="88"/>
      <c r="E2832" s="89"/>
      <c r="F2832" s="37">
        <v>18302171</v>
      </c>
      <c r="G2832" s="34"/>
      <c r="H2832" s="37">
        <v>18302161</v>
      </c>
      <c r="I2832" s="34"/>
      <c r="J2832" s="38" t="s">
        <v>4389</v>
      </c>
      <c r="K2832" s="34"/>
    </row>
    <row r="2833" spans="1:11" x14ac:dyDescent="0.25">
      <c r="A2833" s="91" t="s">
        <v>989</v>
      </c>
      <c r="B2833" s="23" t="s">
        <v>559</v>
      </c>
      <c r="C2833" s="36" t="s">
        <v>4392</v>
      </c>
      <c r="D2833" s="88"/>
      <c r="E2833" s="89"/>
      <c r="F2833" s="37">
        <v>16102171</v>
      </c>
      <c r="G2833" s="34"/>
      <c r="H2833" s="37">
        <v>16102161</v>
      </c>
      <c r="I2833" s="34"/>
      <c r="J2833" s="38" t="s">
        <v>4389</v>
      </c>
      <c r="K2833" s="34"/>
    </row>
    <row r="2834" spans="1:11" ht="13.5" customHeight="1" x14ac:dyDescent="0.25">
      <c r="A2834" s="90" t="s">
        <v>1567</v>
      </c>
      <c r="B2834" s="23" t="s">
        <v>559</v>
      </c>
      <c r="C2834" s="36" t="s">
        <v>4393</v>
      </c>
      <c r="D2834" s="88"/>
      <c r="E2834" s="89"/>
      <c r="F2834" s="37">
        <v>16102171</v>
      </c>
      <c r="G2834" s="34"/>
      <c r="H2834" s="37">
        <v>16102161</v>
      </c>
      <c r="I2834" s="34"/>
      <c r="J2834" s="38" t="s">
        <v>4389</v>
      </c>
      <c r="K2834" s="34"/>
    </row>
    <row r="2835" spans="1:11" x14ac:dyDescent="0.25">
      <c r="A2835" s="91" t="s">
        <v>1441</v>
      </c>
      <c r="B2835" s="23" t="s">
        <v>559</v>
      </c>
      <c r="C2835" s="36" t="s">
        <v>4394</v>
      </c>
      <c r="D2835" s="88"/>
      <c r="E2835" s="89"/>
      <c r="F2835" s="37">
        <v>2200000</v>
      </c>
      <c r="G2835" s="34"/>
      <c r="H2835" s="37">
        <v>2200000</v>
      </c>
      <c r="I2835" s="34"/>
      <c r="J2835" s="38" t="s">
        <v>578</v>
      </c>
      <c r="K2835" s="34"/>
    </row>
    <row r="2836" spans="1:11" ht="16.5" customHeight="1" x14ac:dyDescent="0.25">
      <c r="A2836" s="90" t="s">
        <v>1443</v>
      </c>
      <c r="B2836" s="23" t="s">
        <v>559</v>
      </c>
      <c r="C2836" s="36" t="s">
        <v>4395</v>
      </c>
      <c r="D2836" s="88"/>
      <c r="E2836" s="89"/>
      <c r="F2836" s="37">
        <v>2200000</v>
      </c>
      <c r="G2836" s="34"/>
      <c r="H2836" s="37">
        <v>2200000</v>
      </c>
      <c r="I2836" s="34"/>
      <c r="J2836" s="38" t="s">
        <v>578</v>
      </c>
      <c r="K2836" s="34"/>
    </row>
    <row r="2837" spans="1:11" ht="127.5" x14ac:dyDescent="0.25">
      <c r="A2837" s="90" t="s">
        <v>8628</v>
      </c>
      <c r="B2837" s="23" t="s">
        <v>559</v>
      </c>
      <c r="C2837" s="36" t="s">
        <v>4396</v>
      </c>
      <c r="D2837" s="88"/>
      <c r="E2837" s="89"/>
      <c r="F2837" s="37">
        <v>600000</v>
      </c>
      <c r="G2837" s="34"/>
      <c r="H2837" s="37">
        <v>600000</v>
      </c>
      <c r="I2837" s="34"/>
      <c r="J2837" s="38" t="s">
        <v>578</v>
      </c>
      <c r="K2837" s="34"/>
    </row>
    <row r="2838" spans="1:11" x14ac:dyDescent="0.25">
      <c r="A2838" s="91" t="s">
        <v>1191</v>
      </c>
      <c r="B2838" s="23" t="s">
        <v>559</v>
      </c>
      <c r="C2838" s="36" t="s">
        <v>4397</v>
      </c>
      <c r="D2838" s="88"/>
      <c r="E2838" s="89"/>
      <c r="F2838" s="37">
        <v>600000</v>
      </c>
      <c r="G2838" s="34"/>
      <c r="H2838" s="37">
        <v>600000</v>
      </c>
      <c r="I2838" s="34"/>
      <c r="J2838" s="38" t="s">
        <v>578</v>
      </c>
      <c r="K2838" s="34"/>
    </row>
    <row r="2839" spans="1:11" x14ac:dyDescent="0.25">
      <c r="A2839" s="91" t="s">
        <v>1193</v>
      </c>
      <c r="B2839" s="23" t="s">
        <v>559</v>
      </c>
      <c r="C2839" s="36" t="s">
        <v>4398</v>
      </c>
      <c r="D2839" s="88"/>
      <c r="E2839" s="89"/>
      <c r="F2839" s="37">
        <v>600000</v>
      </c>
      <c r="G2839" s="34"/>
      <c r="H2839" s="37">
        <v>600000</v>
      </c>
      <c r="I2839" s="34"/>
      <c r="J2839" s="38" t="s">
        <v>578</v>
      </c>
      <c r="K2839" s="34"/>
    </row>
    <row r="2840" spans="1:11" ht="39.75" x14ac:dyDescent="0.25">
      <c r="A2840" s="90" t="s">
        <v>1195</v>
      </c>
      <c r="B2840" s="23" t="s">
        <v>559</v>
      </c>
      <c r="C2840" s="36" t="s">
        <v>4399</v>
      </c>
      <c r="D2840" s="88"/>
      <c r="E2840" s="89"/>
      <c r="F2840" s="37">
        <v>600000</v>
      </c>
      <c r="G2840" s="34"/>
      <c r="H2840" s="37">
        <v>600000</v>
      </c>
      <c r="I2840" s="34"/>
      <c r="J2840" s="38" t="s">
        <v>578</v>
      </c>
      <c r="K2840" s="34"/>
    </row>
    <row r="2841" spans="1:11" ht="127.5" x14ac:dyDescent="0.25">
      <c r="A2841" s="90" t="s">
        <v>8630</v>
      </c>
      <c r="B2841" s="23" t="s">
        <v>559</v>
      </c>
      <c r="C2841" s="36" t="s">
        <v>4400</v>
      </c>
      <c r="D2841" s="88"/>
      <c r="E2841" s="89"/>
      <c r="F2841" s="37">
        <v>3367731.95</v>
      </c>
      <c r="G2841" s="34"/>
      <c r="H2841" s="37">
        <v>3355845.79</v>
      </c>
      <c r="I2841" s="34"/>
      <c r="J2841" s="38" t="s">
        <v>4401</v>
      </c>
      <c r="K2841" s="34"/>
    </row>
    <row r="2842" spans="1:11" ht="30" x14ac:dyDescent="0.25">
      <c r="A2842" s="91" t="s">
        <v>987</v>
      </c>
      <c r="B2842" s="23" t="s">
        <v>559</v>
      </c>
      <c r="C2842" s="36" t="s">
        <v>4402</v>
      </c>
      <c r="D2842" s="88"/>
      <c r="E2842" s="89"/>
      <c r="F2842" s="37">
        <v>3367731.95</v>
      </c>
      <c r="G2842" s="34"/>
      <c r="H2842" s="37">
        <v>3355845.79</v>
      </c>
      <c r="I2842" s="34"/>
      <c r="J2842" s="38" t="s">
        <v>4401</v>
      </c>
      <c r="K2842" s="34"/>
    </row>
    <row r="2843" spans="1:11" x14ac:dyDescent="0.25">
      <c r="A2843" s="91" t="s">
        <v>989</v>
      </c>
      <c r="B2843" s="23" t="s">
        <v>559</v>
      </c>
      <c r="C2843" s="36" t="s">
        <v>4403</v>
      </c>
      <c r="D2843" s="88"/>
      <c r="E2843" s="89"/>
      <c r="F2843" s="37">
        <v>2647167.9500000002</v>
      </c>
      <c r="G2843" s="34"/>
      <c r="H2843" s="37">
        <v>2635281.79</v>
      </c>
      <c r="I2843" s="34"/>
      <c r="J2843" s="38" t="s">
        <v>4401</v>
      </c>
      <c r="K2843" s="34"/>
    </row>
    <row r="2844" spans="1:11" ht="13.5" customHeight="1" x14ac:dyDescent="0.25">
      <c r="A2844" s="90" t="s">
        <v>1567</v>
      </c>
      <c r="B2844" s="23" t="s">
        <v>559</v>
      </c>
      <c r="C2844" s="36" t="s">
        <v>4404</v>
      </c>
      <c r="D2844" s="88"/>
      <c r="E2844" s="89"/>
      <c r="F2844" s="37">
        <v>2647167.9500000002</v>
      </c>
      <c r="G2844" s="34"/>
      <c r="H2844" s="37">
        <v>2635281.79</v>
      </c>
      <c r="I2844" s="34"/>
      <c r="J2844" s="38" t="s">
        <v>4401</v>
      </c>
      <c r="K2844" s="34"/>
    </row>
    <row r="2845" spans="1:11" x14ac:dyDescent="0.25">
      <c r="A2845" s="91" t="s">
        <v>1441</v>
      </c>
      <c r="B2845" s="23" t="s">
        <v>559</v>
      </c>
      <c r="C2845" s="36" t="s">
        <v>4405</v>
      </c>
      <c r="D2845" s="88"/>
      <c r="E2845" s="89"/>
      <c r="F2845" s="37">
        <v>720564</v>
      </c>
      <c r="G2845" s="34"/>
      <c r="H2845" s="37">
        <v>720564</v>
      </c>
      <c r="I2845" s="34"/>
      <c r="J2845" s="38" t="s">
        <v>578</v>
      </c>
      <c r="K2845" s="34"/>
    </row>
    <row r="2846" spans="1:11" ht="14.25" customHeight="1" x14ac:dyDescent="0.25">
      <c r="A2846" s="90" t="s">
        <v>1443</v>
      </c>
      <c r="B2846" s="23" t="s">
        <v>559</v>
      </c>
      <c r="C2846" s="36" t="s">
        <v>4406</v>
      </c>
      <c r="D2846" s="88"/>
      <c r="E2846" s="89"/>
      <c r="F2846" s="37">
        <v>720564</v>
      </c>
      <c r="G2846" s="34"/>
      <c r="H2846" s="37">
        <v>720564</v>
      </c>
      <c r="I2846" s="34"/>
      <c r="J2846" s="38" t="s">
        <v>578</v>
      </c>
      <c r="K2846" s="34"/>
    </row>
    <row r="2847" spans="1:11" ht="20.25" x14ac:dyDescent="0.25">
      <c r="A2847" s="90" t="s">
        <v>8119</v>
      </c>
      <c r="B2847" s="23" t="s">
        <v>559</v>
      </c>
      <c r="C2847" s="36" t="s">
        <v>4407</v>
      </c>
      <c r="D2847" s="88"/>
      <c r="E2847" s="89"/>
      <c r="F2847" s="37">
        <v>71156348.390000001</v>
      </c>
      <c r="G2847" s="34"/>
      <c r="H2847" s="37">
        <v>71154748.900000006</v>
      </c>
      <c r="I2847" s="34"/>
      <c r="J2847" s="38" t="s">
        <v>4408</v>
      </c>
      <c r="K2847" s="34"/>
    </row>
    <row r="2848" spans="1:11" ht="20.25" x14ac:dyDescent="0.25">
      <c r="A2848" s="91" t="s">
        <v>8127</v>
      </c>
      <c r="B2848" s="23" t="s">
        <v>559</v>
      </c>
      <c r="C2848" s="36" t="s">
        <v>4409</v>
      </c>
      <c r="D2848" s="88"/>
      <c r="E2848" s="89"/>
      <c r="F2848" s="37">
        <v>64676530</v>
      </c>
      <c r="G2848" s="34"/>
      <c r="H2848" s="37">
        <v>64676530</v>
      </c>
      <c r="I2848" s="34"/>
      <c r="J2848" s="38" t="s">
        <v>578</v>
      </c>
      <c r="K2848" s="34"/>
    </row>
    <row r="2849" spans="1:11" ht="20.25" x14ac:dyDescent="0.25">
      <c r="A2849" s="91" t="s">
        <v>8128</v>
      </c>
      <c r="B2849" s="23" t="s">
        <v>559</v>
      </c>
      <c r="C2849" s="36" t="s">
        <v>4410</v>
      </c>
      <c r="D2849" s="88"/>
      <c r="E2849" s="89"/>
      <c r="F2849" s="35">
        <v>64676530</v>
      </c>
      <c r="G2849" s="34"/>
      <c r="H2849" s="35">
        <v>64676530</v>
      </c>
      <c r="I2849" s="34"/>
      <c r="J2849" s="38" t="s">
        <v>578</v>
      </c>
      <c r="K2849" s="34"/>
    </row>
    <row r="2850" spans="1:11" ht="108" x14ac:dyDescent="0.25">
      <c r="A2850" s="90" t="s">
        <v>8635</v>
      </c>
      <c r="B2850" s="23" t="s">
        <v>559</v>
      </c>
      <c r="C2850" s="36" t="s">
        <v>4411</v>
      </c>
      <c r="D2850" s="88"/>
      <c r="E2850" s="89"/>
      <c r="F2850" s="37">
        <v>64676530</v>
      </c>
      <c r="G2850" s="34"/>
      <c r="H2850" s="37">
        <v>64676530</v>
      </c>
      <c r="I2850" s="34"/>
      <c r="J2850" s="38" t="s">
        <v>578</v>
      </c>
      <c r="K2850" s="34"/>
    </row>
    <row r="2851" spans="1:11" ht="30" x14ac:dyDescent="0.25">
      <c r="A2851" s="91" t="s">
        <v>987</v>
      </c>
      <c r="B2851" s="23" t="s">
        <v>559</v>
      </c>
      <c r="C2851" s="36" t="s">
        <v>4412</v>
      </c>
      <c r="D2851" s="88"/>
      <c r="E2851" s="89"/>
      <c r="F2851" s="37">
        <v>64676530</v>
      </c>
      <c r="G2851" s="34"/>
      <c r="H2851" s="37">
        <v>64676530</v>
      </c>
      <c r="I2851" s="34"/>
      <c r="J2851" s="38" t="s">
        <v>578</v>
      </c>
      <c r="K2851" s="34"/>
    </row>
    <row r="2852" spans="1:11" x14ac:dyDescent="0.25">
      <c r="A2852" s="91" t="s">
        <v>989</v>
      </c>
      <c r="B2852" s="23" t="s">
        <v>559</v>
      </c>
      <c r="C2852" s="36" t="s">
        <v>4413</v>
      </c>
      <c r="D2852" s="88"/>
      <c r="E2852" s="89"/>
      <c r="F2852" s="37">
        <v>64676530</v>
      </c>
      <c r="G2852" s="34"/>
      <c r="H2852" s="37">
        <v>64676530</v>
      </c>
      <c r="I2852" s="34"/>
      <c r="J2852" s="38" t="s">
        <v>578</v>
      </c>
      <c r="K2852" s="34"/>
    </row>
    <row r="2853" spans="1:11" ht="49.5" x14ac:dyDescent="0.25">
      <c r="A2853" s="90" t="s">
        <v>991</v>
      </c>
      <c r="B2853" s="23" t="s">
        <v>559</v>
      </c>
      <c r="C2853" s="36" t="s">
        <v>4414</v>
      </c>
      <c r="D2853" s="88"/>
      <c r="E2853" s="89"/>
      <c r="F2853" s="37">
        <v>64676530</v>
      </c>
      <c r="G2853" s="34"/>
      <c r="H2853" s="37">
        <v>64676530</v>
      </c>
      <c r="I2853" s="34"/>
      <c r="J2853" s="38" t="s">
        <v>578</v>
      </c>
      <c r="K2853" s="34"/>
    </row>
    <row r="2854" spans="1:11" ht="20.25" x14ac:dyDescent="0.25">
      <c r="A2854" s="91" t="s">
        <v>8130</v>
      </c>
      <c r="B2854" s="23" t="s">
        <v>559</v>
      </c>
      <c r="C2854" s="36" t="s">
        <v>4415</v>
      </c>
      <c r="D2854" s="88"/>
      <c r="E2854" s="89"/>
      <c r="F2854" s="37">
        <v>829818.39</v>
      </c>
      <c r="G2854" s="34"/>
      <c r="H2854" s="37">
        <v>828218.9</v>
      </c>
      <c r="I2854" s="34"/>
      <c r="J2854" s="38" t="s">
        <v>4408</v>
      </c>
      <c r="K2854" s="34"/>
    </row>
    <row r="2855" spans="1:11" ht="30" x14ac:dyDescent="0.25">
      <c r="A2855" s="91" t="s">
        <v>8132</v>
      </c>
      <c r="B2855" s="23" t="s">
        <v>559</v>
      </c>
      <c r="C2855" s="36" t="s">
        <v>4416</v>
      </c>
      <c r="D2855" s="88"/>
      <c r="E2855" s="89"/>
      <c r="F2855" s="35">
        <v>581318.39</v>
      </c>
      <c r="G2855" s="34"/>
      <c r="H2855" s="35">
        <v>579718.9</v>
      </c>
      <c r="I2855" s="34"/>
      <c r="J2855" s="38" t="s">
        <v>4408</v>
      </c>
      <c r="K2855" s="34"/>
    </row>
    <row r="2856" spans="1:11" ht="137.25" x14ac:dyDescent="0.25">
      <c r="A2856" s="90" t="s">
        <v>8636</v>
      </c>
      <c r="B2856" s="23" t="s">
        <v>559</v>
      </c>
      <c r="C2856" s="36" t="s">
        <v>4417</v>
      </c>
      <c r="D2856" s="88"/>
      <c r="E2856" s="89"/>
      <c r="F2856" s="37">
        <v>581318.39</v>
      </c>
      <c r="G2856" s="34"/>
      <c r="H2856" s="37">
        <v>579718.9</v>
      </c>
      <c r="I2856" s="34"/>
      <c r="J2856" s="38" t="s">
        <v>4408</v>
      </c>
      <c r="K2856" s="34"/>
    </row>
    <row r="2857" spans="1:11" x14ac:dyDescent="0.25">
      <c r="A2857" s="91" t="s">
        <v>1191</v>
      </c>
      <c r="B2857" s="23" t="s">
        <v>559</v>
      </c>
      <c r="C2857" s="36" t="s">
        <v>4418</v>
      </c>
      <c r="D2857" s="88"/>
      <c r="E2857" s="89"/>
      <c r="F2857" s="37">
        <v>581318.39</v>
      </c>
      <c r="G2857" s="34"/>
      <c r="H2857" s="37">
        <v>579718.9</v>
      </c>
      <c r="I2857" s="34"/>
      <c r="J2857" s="38" t="s">
        <v>4408</v>
      </c>
      <c r="K2857" s="34"/>
    </row>
    <row r="2858" spans="1:11" x14ac:dyDescent="0.25">
      <c r="A2858" s="91" t="s">
        <v>1552</v>
      </c>
      <c r="B2858" s="23" t="s">
        <v>559</v>
      </c>
      <c r="C2858" s="36" t="s">
        <v>4419</v>
      </c>
      <c r="D2858" s="88"/>
      <c r="E2858" s="89"/>
      <c r="F2858" s="37">
        <v>581318.39</v>
      </c>
      <c r="G2858" s="34"/>
      <c r="H2858" s="37">
        <v>579718.9</v>
      </c>
      <c r="I2858" s="34"/>
      <c r="J2858" s="38" t="s">
        <v>4408</v>
      </c>
      <c r="K2858" s="34"/>
    </row>
    <row r="2859" spans="1:11" ht="30" x14ac:dyDescent="0.25">
      <c r="A2859" s="91" t="s">
        <v>8134</v>
      </c>
      <c r="B2859" s="23" t="s">
        <v>559</v>
      </c>
      <c r="C2859" s="36" t="s">
        <v>4420</v>
      </c>
      <c r="D2859" s="88"/>
      <c r="E2859" s="89"/>
      <c r="F2859" s="35">
        <v>248500</v>
      </c>
      <c r="G2859" s="34"/>
      <c r="H2859" s="35">
        <v>248500</v>
      </c>
      <c r="I2859" s="34"/>
      <c r="J2859" s="38" t="s">
        <v>578</v>
      </c>
      <c r="K2859" s="34"/>
    </row>
    <row r="2860" spans="1:11" ht="108" x14ac:dyDescent="0.25">
      <c r="A2860" s="90" t="s">
        <v>4421</v>
      </c>
      <c r="B2860" s="23" t="s">
        <v>559</v>
      </c>
      <c r="C2860" s="36" t="s">
        <v>4422</v>
      </c>
      <c r="D2860" s="88"/>
      <c r="E2860" s="89"/>
      <c r="F2860" s="37">
        <v>248500</v>
      </c>
      <c r="G2860" s="34"/>
      <c r="H2860" s="37">
        <v>248500</v>
      </c>
      <c r="I2860" s="34"/>
      <c r="J2860" s="38" t="s">
        <v>578</v>
      </c>
      <c r="K2860" s="34"/>
    </row>
    <row r="2861" spans="1:11" ht="30" x14ac:dyDescent="0.25">
      <c r="A2861" s="91" t="s">
        <v>987</v>
      </c>
      <c r="B2861" s="23" t="s">
        <v>559</v>
      </c>
      <c r="C2861" s="36" t="s">
        <v>4423</v>
      </c>
      <c r="D2861" s="88"/>
      <c r="E2861" s="89"/>
      <c r="F2861" s="37">
        <v>248500</v>
      </c>
      <c r="G2861" s="34"/>
      <c r="H2861" s="37">
        <v>248500</v>
      </c>
      <c r="I2861" s="34"/>
      <c r="J2861" s="38" t="s">
        <v>578</v>
      </c>
      <c r="K2861" s="34"/>
    </row>
    <row r="2862" spans="1:11" x14ac:dyDescent="0.25">
      <c r="A2862" s="91" t="s">
        <v>989</v>
      </c>
      <c r="B2862" s="23" t="s">
        <v>559</v>
      </c>
      <c r="C2862" s="36" t="s">
        <v>4424</v>
      </c>
      <c r="D2862" s="88"/>
      <c r="E2862" s="89"/>
      <c r="F2862" s="37">
        <v>248500</v>
      </c>
      <c r="G2862" s="34"/>
      <c r="H2862" s="37">
        <v>248500</v>
      </c>
      <c r="I2862" s="34"/>
      <c r="J2862" s="38" t="s">
        <v>578</v>
      </c>
      <c r="K2862" s="34"/>
    </row>
    <row r="2863" spans="1:11" ht="12" customHeight="1" x14ac:dyDescent="0.25">
      <c r="A2863" s="90" t="s">
        <v>1567</v>
      </c>
      <c r="B2863" s="23" t="s">
        <v>559</v>
      </c>
      <c r="C2863" s="36" t="s">
        <v>4425</v>
      </c>
      <c r="D2863" s="88"/>
      <c r="E2863" s="89"/>
      <c r="F2863" s="37">
        <v>248500</v>
      </c>
      <c r="G2863" s="34"/>
      <c r="H2863" s="37">
        <v>248500</v>
      </c>
      <c r="I2863" s="34"/>
      <c r="J2863" s="38" t="s">
        <v>578</v>
      </c>
      <c r="K2863" s="34"/>
    </row>
    <row r="2864" spans="1:11" ht="20.25" x14ac:dyDescent="0.25">
      <c r="A2864" s="91" t="s">
        <v>8136</v>
      </c>
      <c r="B2864" s="23" t="s">
        <v>559</v>
      </c>
      <c r="C2864" s="36" t="s">
        <v>4426</v>
      </c>
      <c r="D2864" s="88"/>
      <c r="E2864" s="89"/>
      <c r="F2864" s="37">
        <v>5650000</v>
      </c>
      <c r="G2864" s="34"/>
      <c r="H2864" s="37">
        <v>5650000</v>
      </c>
      <c r="I2864" s="34"/>
      <c r="J2864" s="38" t="s">
        <v>578</v>
      </c>
      <c r="K2864" s="34"/>
    </row>
    <row r="2865" spans="1:11" ht="69" x14ac:dyDescent="0.25">
      <c r="A2865" s="91" t="s">
        <v>8138</v>
      </c>
      <c r="B2865" s="23" t="s">
        <v>559</v>
      </c>
      <c r="C2865" s="36" t="s">
        <v>4427</v>
      </c>
      <c r="D2865" s="88"/>
      <c r="E2865" s="89"/>
      <c r="F2865" s="35">
        <v>5450000</v>
      </c>
      <c r="G2865" s="34"/>
      <c r="H2865" s="35">
        <v>5450000</v>
      </c>
      <c r="I2865" s="34"/>
      <c r="J2865" s="38" t="s">
        <v>578</v>
      </c>
      <c r="K2865" s="34"/>
    </row>
    <row r="2866" spans="1:11" ht="39.75" x14ac:dyDescent="0.25">
      <c r="A2866" s="90" t="s">
        <v>4428</v>
      </c>
      <c r="B2866" s="23" t="s">
        <v>559</v>
      </c>
      <c r="C2866" s="36" t="s">
        <v>4429</v>
      </c>
      <c r="D2866" s="88"/>
      <c r="E2866" s="89"/>
      <c r="F2866" s="37">
        <v>5450000</v>
      </c>
      <c r="G2866" s="34"/>
      <c r="H2866" s="37">
        <v>5450000</v>
      </c>
      <c r="I2866" s="34"/>
      <c r="J2866" s="38" t="s">
        <v>578</v>
      </c>
      <c r="K2866" s="34"/>
    </row>
    <row r="2867" spans="1:11" x14ac:dyDescent="0.25">
      <c r="A2867" s="91" t="s">
        <v>1191</v>
      </c>
      <c r="B2867" s="23" t="s">
        <v>559</v>
      </c>
      <c r="C2867" s="36" t="s">
        <v>4430</v>
      </c>
      <c r="D2867" s="88"/>
      <c r="E2867" s="89"/>
      <c r="F2867" s="37">
        <v>5450000</v>
      </c>
      <c r="G2867" s="34"/>
      <c r="H2867" s="37">
        <v>5450000</v>
      </c>
      <c r="I2867" s="34"/>
      <c r="J2867" s="38" t="s">
        <v>578</v>
      </c>
      <c r="K2867" s="34"/>
    </row>
    <row r="2868" spans="1:11" x14ac:dyDescent="0.25">
      <c r="A2868" s="91" t="s">
        <v>454</v>
      </c>
      <c r="B2868" s="23" t="s">
        <v>559</v>
      </c>
      <c r="C2868" s="36" t="s">
        <v>4431</v>
      </c>
      <c r="D2868" s="88"/>
      <c r="E2868" s="89"/>
      <c r="F2868" s="37">
        <v>5450000</v>
      </c>
      <c r="G2868" s="34"/>
      <c r="H2868" s="37">
        <v>5450000</v>
      </c>
      <c r="I2868" s="34"/>
      <c r="J2868" s="38" t="s">
        <v>578</v>
      </c>
      <c r="K2868" s="34"/>
    </row>
    <row r="2869" spans="1:11" ht="59.25" x14ac:dyDescent="0.25">
      <c r="A2869" s="91" t="s">
        <v>8139</v>
      </c>
      <c r="B2869" s="23" t="s">
        <v>559</v>
      </c>
      <c r="C2869" s="36" t="s">
        <v>4432</v>
      </c>
      <c r="D2869" s="88"/>
      <c r="E2869" s="89"/>
      <c r="F2869" s="35">
        <v>200000</v>
      </c>
      <c r="G2869" s="34"/>
      <c r="H2869" s="35">
        <v>200000</v>
      </c>
      <c r="I2869" s="34"/>
      <c r="J2869" s="38" t="s">
        <v>578</v>
      </c>
      <c r="K2869" s="34"/>
    </row>
    <row r="2870" spans="1:11" ht="52.5" customHeight="1" x14ac:dyDescent="0.25">
      <c r="A2870" s="90" t="s">
        <v>4433</v>
      </c>
      <c r="B2870" s="23" t="s">
        <v>559</v>
      </c>
      <c r="C2870" s="36" t="s">
        <v>4434</v>
      </c>
      <c r="D2870" s="88"/>
      <c r="E2870" s="89"/>
      <c r="F2870" s="37">
        <v>200000</v>
      </c>
      <c r="G2870" s="34"/>
      <c r="H2870" s="37">
        <v>200000</v>
      </c>
      <c r="I2870" s="34"/>
      <c r="J2870" s="38" t="s">
        <v>578</v>
      </c>
      <c r="K2870" s="34"/>
    </row>
    <row r="2871" spans="1:11" ht="30" x14ac:dyDescent="0.25">
      <c r="A2871" s="91" t="s">
        <v>987</v>
      </c>
      <c r="B2871" s="23" t="s">
        <v>559</v>
      </c>
      <c r="C2871" s="36" t="s">
        <v>4435</v>
      </c>
      <c r="D2871" s="88"/>
      <c r="E2871" s="89"/>
      <c r="F2871" s="37">
        <v>200000</v>
      </c>
      <c r="G2871" s="34"/>
      <c r="H2871" s="37">
        <v>200000</v>
      </c>
      <c r="I2871" s="34"/>
      <c r="J2871" s="38" t="s">
        <v>578</v>
      </c>
      <c r="K2871" s="34"/>
    </row>
    <row r="2872" spans="1:11" x14ac:dyDescent="0.25">
      <c r="A2872" s="91" t="s">
        <v>989</v>
      </c>
      <c r="B2872" s="23" t="s">
        <v>559</v>
      </c>
      <c r="C2872" s="36" t="s">
        <v>4436</v>
      </c>
      <c r="D2872" s="88"/>
      <c r="E2872" s="89"/>
      <c r="F2872" s="37">
        <v>200000</v>
      </c>
      <c r="G2872" s="34"/>
      <c r="H2872" s="37">
        <v>200000</v>
      </c>
      <c r="I2872" s="34"/>
      <c r="J2872" s="38" t="s">
        <v>578</v>
      </c>
      <c r="K2872" s="34"/>
    </row>
    <row r="2873" spans="1:11" ht="14.25" customHeight="1" x14ac:dyDescent="0.25">
      <c r="A2873" s="90" t="s">
        <v>1567</v>
      </c>
      <c r="B2873" s="23" t="s">
        <v>559</v>
      </c>
      <c r="C2873" s="36" t="s">
        <v>4437</v>
      </c>
      <c r="D2873" s="88"/>
      <c r="E2873" s="89"/>
      <c r="F2873" s="37">
        <v>200000</v>
      </c>
      <c r="G2873" s="34"/>
      <c r="H2873" s="37">
        <v>200000</v>
      </c>
      <c r="I2873" s="34"/>
      <c r="J2873" s="38" t="s">
        <v>578</v>
      </c>
      <c r="K2873" s="34"/>
    </row>
    <row r="2874" spans="1:11" ht="30" x14ac:dyDescent="0.25">
      <c r="A2874" s="90" t="s">
        <v>8152</v>
      </c>
      <c r="B2874" s="23" t="s">
        <v>559</v>
      </c>
      <c r="C2874" s="36" t="s">
        <v>4438</v>
      </c>
      <c r="D2874" s="88"/>
      <c r="E2874" s="89"/>
      <c r="F2874" s="37">
        <v>945263.16</v>
      </c>
      <c r="G2874" s="34"/>
      <c r="H2874" s="37">
        <v>945263.16</v>
      </c>
      <c r="I2874" s="34"/>
      <c r="J2874" s="38" t="s">
        <v>578</v>
      </c>
      <c r="K2874" s="34"/>
    </row>
    <row r="2875" spans="1:11" ht="20.25" x14ac:dyDescent="0.25">
      <c r="A2875" s="91" t="s">
        <v>8161</v>
      </c>
      <c r="B2875" s="23" t="s">
        <v>559</v>
      </c>
      <c r="C2875" s="36" t="s">
        <v>4439</v>
      </c>
      <c r="D2875" s="88"/>
      <c r="E2875" s="89"/>
      <c r="F2875" s="37">
        <v>945263.16</v>
      </c>
      <c r="G2875" s="34"/>
      <c r="H2875" s="37">
        <v>945263.16</v>
      </c>
      <c r="I2875" s="34"/>
      <c r="J2875" s="38" t="s">
        <v>578</v>
      </c>
      <c r="K2875" s="34"/>
    </row>
    <row r="2876" spans="1:11" ht="49.5" x14ac:dyDescent="0.25">
      <c r="A2876" s="91" t="s">
        <v>8162</v>
      </c>
      <c r="B2876" s="23" t="s">
        <v>559</v>
      </c>
      <c r="C2876" s="36" t="s">
        <v>4440</v>
      </c>
      <c r="D2876" s="88"/>
      <c r="E2876" s="89"/>
      <c r="F2876" s="35">
        <v>945263.16</v>
      </c>
      <c r="G2876" s="34"/>
      <c r="H2876" s="35">
        <v>945263.16</v>
      </c>
      <c r="I2876" s="34"/>
      <c r="J2876" s="38" t="s">
        <v>578</v>
      </c>
      <c r="K2876" s="34"/>
    </row>
    <row r="2877" spans="1:11" ht="98.25" x14ac:dyDescent="0.25">
      <c r="A2877" s="90" t="s">
        <v>8531</v>
      </c>
      <c r="B2877" s="23" t="s">
        <v>559</v>
      </c>
      <c r="C2877" s="36" t="s">
        <v>4441</v>
      </c>
      <c r="D2877" s="88"/>
      <c r="E2877" s="89"/>
      <c r="F2877" s="37">
        <v>945263.16</v>
      </c>
      <c r="G2877" s="34"/>
      <c r="H2877" s="37">
        <v>945263.16</v>
      </c>
      <c r="I2877" s="34"/>
      <c r="J2877" s="38" t="s">
        <v>578</v>
      </c>
      <c r="K2877" s="34"/>
    </row>
    <row r="2878" spans="1:11" x14ac:dyDescent="0.25">
      <c r="A2878" s="91" t="s">
        <v>1191</v>
      </c>
      <c r="B2878" s="23" t="s">
        <v>559</v>
      </c>
      <c r="C2878" s="36" t="s">
        <v>4442</v>
      </c>
      <c r="D2878" s="88"/>
      <c r="E2878" s="89"/>
      <c r="F2878" s="37">
        <v>945263.16</v>
      </c>
      <c r="G2878" s="34"/>
      <c r="H2878" s="37">
        <v>945263.16</v>
      </c>
      <c r="I2878" s="34"/>
      <c r="J2878" s="38" t="s">
        <v>578</v>
      </c>
      <c r="K2878" s="34"/>
    </row>
    <row r="2879" spans="1:11" x14ac:dyDescent="0.25">
      <c r="A2879" s="91" t="s">
        <v>1193</v>
      </c>
      <c r="B2879" s="23" t="s">
        <v>559</v>
      </c>
      <c r="C2879" s="36" t="s">
        <v>4443</v>
      </c>
      <c r="D2879" s="88"/>
      <c r="E2879" s="89"/>
      <c r="F2879" s="37">
        <v>945263.16</v>
      </c>
      <c r="G2879" s="34"/>
      <c r="H2879" s="37">
        <v>945263.16</v>
      </c>
      <c r="I2879" s="34"/>
      <c r="J2879" s="38" t="s">
        <v>578</v>
      </c>
      <c r="K2879" s="34"/>
    </row>
    <row r="2880" spans="1:11" ht="39.75" x14ac:dyDescent="0.25">
      <c r="A2880" s="90" t="s">
        <v>1195</v>
      </c>
      <c r="B2880" s="23" t="s">
        <v>559</v>
      </c>
      <c r="C2880" s="36" t="s">
        <v>4444</v>
      </c>
      <c r="D2880" s="88"/>
      <c r="E2880" s="89"/>
      <c r="F2880" s="37">
        <v>945263.16</v>
      </c>
      <c r="G2880" s="34"/>
      <c r="H2880" s="37">
        <v>945263.16</v>
      </c>
      <c r="I2880" s="34"/>
      <c r="J2880" s="38" t="s">
        <v>578</v>
      </c>
      <c r="K2880" s="34"/>
    </row>
    <row r="2881" spans="1:11" x14ac:dyDescent="0.25">
      <c r="A2881" s="90" t="s">
        <v>8070</v>
      </c>
      <c r="B2881" s="23" t="s">
        <v>559</v>
      </c>
      <c r="C2881" s="36" t="s">
        <v>4445</v>
      </c>
      <c r="D2881" s="88"/>
      <c r="E2881" s="89"/>
      <c r="F2881" s="37">
        <v>390000</v>
      </c>
      <c r="G2881" s="34"/>
      <c r="H2881" s="37">
        <v>390000</v>
      </c>
      <c r="I2881" s="34"/>
      <c r="J2881" s="38" t="s">
        <v>578</v>
      </c>
      <c r="K2881" s="34"/>
    </row>
    <row r="2882" spans="1:11" ht="69" x14ac:dyDescent="0.25">
      <c r="A2882" s="90" t="s">
        <v>8463</v>
      </c>
      <c r="B2882" s="23" t="s">
        <v>559</v>
      </c>
      <c r="C2882" s="36" t="s">
        <v>4446</v>
      </c>
      <c r="D2882" s="88"/>
      <c r="E2882" s="89"/>
      <c r="F2882" s="37">
        <v>390000</v>
      </c>
      <c r="G2882" s="34"/>
      <c r="H2882" s="37">
        <v>390000</v>
      </c>
      <c r="I2882" s="34"/>
      <c r="J2882" s="38" t="s">
        <v>578</v>
      </c>
      <c r="K2882" s="34"/>
    </row>
    <row r="2883" spans="1:11" ht="30" x14ac:dyDescent="0.25">
      <c r="A2883" s="91" t="s">
        <v>987</v>
      </c>
      <c r="B2883" s="23" t="s">
        <v>559</v>
      </c>
      <c r="C2883" s="36" t="s">
        <v>4447</v>
      </c>
      <c r="D2883" s="88"/>
      <c r="E2883" s="89"/>
      <c r="F2883" s="37">
        <v>390000</v>
      </c>
      <c r="G2883" s="34"/>
      <c r="H2883" s="37">
        <v>390000</v>
      </c>
      <c r="I2883" s="34"/>
      <c r="J2883" s="38" t="s">
        <v>578</v>
      </c>
      <c r="K2883" s="34"/>
    </row>
    <row r="2884" spans="1:11" x14ac:dyDescent="0.25">
      <c r="A2884" s="91" t="s">
        <v>989</v>
      </c>
      <c r="B2884" s="23" t="s">
        <v>559</v>
      </c>
      <c r="C2884" s="36" t="s">
        <v>4448</v>
      </c>
      <c r="D2884" s="88"/>
      <c r="E2884" s="89"/>
      <c r="F2884" s="37">
        <v>390000</v>
      </c>
      <c r="G2884" s="34"/>
      <c r="H2884" s="37">
        <v>390000</v>
      </c>
      <c r="I2884" s="34"/>
      <c r="J2884" s="38" t="s">
        <v>578</v>
      </c>
      <c r="K2884" s="34"/>
    </row>
    <row r="2885" spans="1:11" ht="15" customHeight="1" x14ac:dyDescent="0.25">
      <c r="A2885" s="90" t="s">
        <v>1567</v>
      </c>
      <c r="B2885" s="23" t="s">
        <v>559</v>
      </c>
      <c r="C2885" s="36" t="s">
        <v>4449</v>
      </c>
      <c r="D2885" s="88"/>
      <c r="E2885" s="89"/>
      <c r="F2885" s="37">
        <v>390000</v>
      </c>
      <c r="G2885" s="34"/>
      <c r="H2885" s="37">
        <v>390000</v>
      </c>
      <c r="I2885" s="34"/>
      <c r="J2885" s="38" t="s">
        <v>578</v>
      </c>
      <c r="K2885" s="34"/>
    </row>
    <row r="2886" spans="1:11" x14ac:dyDescent="0.25">
      <c r="A2886" s="90" t="s">
        <v>4450</v>
      </c>
      <c r="B2886" s="23" t="s">
        <v>559</v>
      </c>
      <c r="C2886" s="36" t="s">
        <v>4451</v>
      </c>
      <c r="D2886" s="88"/>
      <c r="E2886" s="89"/>
      <c r="F2886" s="37">
        <v>1526561857.23</v>
      </c>
      <c r="G2886" s="34"/>
      <c r="H2886" s="37">
        <v>1526224712.1800001</v>
      </c>
      <c r="I2886" s="34"/>
      <c r="J2886" s="38" t="s">
        <v>4452</v>
      </c>
      <c r="K2886" s="34"/>
    </row>
    <row r="2887" spans="1:11" ht="20.25" x14ac:dyDescent="0.25">
      <c r="A2887" s="90" t="s">
        <v>8071</v>
      </c>
      <c r="B2887" s="23" t="s">
        <v>559</v>
      </c>
      <c r="C2887" s="36" t="s">
        <v>4453</v>
      </c>
      <c r="D2887" s="88"/>
      <c r="E2887" s="89"/>
      <c r="F2887" s="37">
        <v>135910124.09</v>
      </c>
      <c r="G2887" s="34"/>
      <c r="H2887" s="37">
        <v>135648370.84</v>
      </c>
      <c r="I2887" s="34"/>
      <c r="J2887" s="38" t="s">
        <v>4454</v>
      </c>
      <c r="K2887" s="34"/>
    </row>
    <row r="2888" spans="1:11" ht="20.25" x14ac:dyDescent="0.25">
      <c r="A2888" s="91" t="s">
        <v>8074</v>
      </c>
      <c r="B2888" s="23" t="s">
        <v>559</v>
      </c>
      <c r="C2888" s="36" t="s">
        <v>4455</v>
      </c>
      <c r="D2888" s="88"/>
      <c r="E2888" s="89"/>
      <c r="F2888" s="37">
        <v>135910124.09</v>
      </c>
      <c r="G2888" s="34"/>
      <c r="H2888" s="37">
        <v>135648370.84</v>
      </c>
      <c r="I2888" s="34"/>
      <c r="J2888" s="38" t="s">
        <v>4454</v>
      </c>
      <c r="K2888" s="34"/>
    </row>
    <row r="2889" spans="1:11" ht="49.5" x14ac:dyDescent="0.25">
      <c r="A2889" s="91" t="s">
        <v>8073</v>
      </c>
      <c r="B2889" s="23" t="s">
        <v>559</v>
      </c>
      <c r="C2889" s="36" t="s">
        <v>4456</v>
      </c>
      <c r="D2889" s="88"/>
      <c r="E2889" s="89"/>
      <c r="F2889" s="35">
        <v>135910124.09</v>
      </c>
      <c r="G2889" s="34"/>
      <c r="H2889" s="35">
        <v>135648370.84</v>
      </c>
      <c r="I2889" s="34"/>
      <c r="J2889" s="38" t="s">
        <v>4454</v>
      </c>
      <c r="K2889" s="34"/>
    </row>
    <row r="2890" spans="1:11" ht="127.5" x14ac:dyDescent="0.25">
      <c r="A2890" s="90" t="s">
        <v>4457</v>
      </c>
      <c r="B2890" s="23" t="s">
        <v>559</v>
      </c>
      <c r="C2890" s="36" t="s">
        <v>4458</v>
      </c>
      <c r="D2890" s="88"/>
      <c r="E2890" s="89"/>
      <c r="F2890" s="37">
        <v>12788317.09</v>
      </c>
      <c r="G2890" s="34"/>
      <c r="H2890" s="37">
        <v>12526563.84</v>
      </c>
      <c r="I2890" s="34"/>
      <c r="J2890" s="38" t="s">
        <v>4454</v>
      </c>
      <c r="K2890" s="34"/>
    </row>
    <row r="2891" spans="1:11" ht="30" x14ac:dyDescent="0.25">
      <c r="A2891" s="91" t="s">
        <v>987</v>
      </c>
      <c r="B2891" s="23" t="s">
        <v>559</v>
      </c>
      <c r="C2891" s="36" t="s">
        <v>4459</v>
      </c>
      <c r="D2891" s="88"/>
      <c r="E2891" s="89"/>
      <c r="F2891" s="37">
        <v>12788317.09</v>
      </c>
      <c r="G2891" s="34"/>
      <c r="H2891" s="37">
        <v>12526563.84</v>
      </c>
      <c r="I2891" s="34"/>
      <c r="J2891" s="38" t="s">
        <v>4454</v>
      </c>
      <c r="K2891" s="34"/>
    </row>
    <row r="2892" spans="1:11" x14ac:dyDescent="0.25">
      <c r="A2892" s="91" t="s">
        <v>989</v>
      </c>
      <c r="B2892" s="23" t="s">
        <v>559</v>
      </c>
      <c r="C2892" s="36" t="s">
        <v>4460</v>
      </c>
      <c r="D2892" s="88"/>
      <c r="E2892" s="89"/>
      <c r="F2892" s="37">
        <v>12788317.09</v>
      </c>
      <c r="G2892" s="34"/>
      <c r="H2892" s="37">
        <v>12526563.84</v>
      </c>
      <c r="I2892" s="34"/>
      <c r="J2892" s="38" t="s">
        <v>4454</v>
      </c>
      <c r="K2892" s="34"/>
    </row>
    <row r="2893" spans="1:11" ht="15" customHeight="1" x14ac:dyDescent="0.25">
      <c r="A2893" s="90" t="s">
        <v>1567</v>
      </c>
      <c r="B2893" s="23" t="s">
        <v>559</v>
      </c>
      <c r="C2893" s="36" t="s">
        <v>4461</v>
      </c>
      <c r="D2893" s="88"/>
      <c r="E2893" s="89"/>
      <c r="F2893" s="37">
        <v>12788317.09</v>
      </c>
      <c r="G2893" s="34"/>
      <c r="H2893" s="37">
        <v>12526563.84</v>
      </c>
      <c r="I2893" s="34"/>
      <c r="J2893" s="38" t="s">
        <v>4454</v>
      </c>
      <c r="K2893" s="34"/>
    </row>
    <row r="2894" spans="1:11" ht="137.25" x14ac:dyDescent="0.25">
      <c r="A2894" s="90" t="s">
        <v>8637</v>
      </c>
      <c r="B2894" s="23" t="s">
        <v>559</v>
      </c>
      <c r="C2894" s="36" t="s">
        <v>4463</v>
      </c>
      <c r="D2894" s="88"/>
      <c r="E2894" s="89"/>
      <c r="F2894" s="37">
        <v>123121807</v>
      </c>
      <c r="G2894" s="34"/>
      <c r="H2894" s="37">
        <v>123121807</v>
      </c>
      <c r="I2894" s="34"/>
      <c r="J2894" s="38" t="s">
        <v>578</v>
      </c>
      <c r="K2894" s="34"/>
    </row>
    <row r="2895" spans="1:11" ht="30" x14ac:dyDescent="0.25">
      <c r="A2895" s="91" t="s">
        <v>987</v>
      </c>
      <c r="B2895" s="23" t="s">
        <v>559</v>
      </c>
      <c r="C2895" s="36" t="s">
        <v>4464</v>
      </c>
      <c r="D2895" s="88"/>
      <c r="E2895" s="89"/>
      <c r="F2895" s="37">
        <v>123121807</v>
      </c>
      <c r="G2895" s="34"/>
      <c r="H2895" s="37">
        <v>123121807</v>
      </c>
      <c r="I2895" s="34"/>
      <c r="J2895" s="38" t="s">
        <v>578</v>
      </c>
      <c r="K2895" s="34"/>
    </row>
    <row r="2896" spans="1:11" x14ac:dyDescent="0.25">
      <c r="A2896" s="91" t="s">
        <v>989</v>
      </c>
      <c r="B2896" s="23" t="s">
        <v>559</v>
      </c>
      <c r="C2896" s="36" t="s">
        <v>4465</v>
      </c>
      <c r="D2896" s="88"/>
      <c r="E2896" s="89"/>
      <c r="F2896" s="37">
        <v>123121807</v>
      </c>
      <c r="G2896" s="34"/>
      <c r="H2896" s="37">
        <v>123121807</v>
      </c>
      <c r="I2896" s="34"/>
      <c r="J2896" s="38" t="s">
        <v>578</v>
      </c>
      <c r="K2896" s="34"/>
    </row>
    <row r="2897" spans="1:11" ht="49.5" x14ac:dyDescent="0.25">
      <c r="A2897" s="90" t="s">
        <v>991</v>
      </c>
      <c r="B2897" s="23" t="s">
        <v>559</v>
      </c>
      <c r="C2897" s="36" t="s">
        <v>4466</v>
      </c>
      <c r="D2897" s="88"/>
      <c r="E2897" s="89"/>
      <c r="F2897" s="37">
        <v>123121807</v>
      </c>
      <c r="G2897" s="34"/>
      <c r="H2897" s="37">
        <v>123121807</v>
      </c>
      <c r="I2897" s="34"/>
      <c r="J2897" s="38" t="s">
        <v>578</v>
      </c>
      <c r="K2897" s="34"/>
    </row>
    <row r="2898" spans="1:11" ht="20.25" x14ac:dyDescent="0.25">
      <c r="A2898" s="90" t="s">
        <v>4215</v>
      </c>
      <c r="B2898" s="23" t="s">
        <v>559</v>
      </c>
      <c r="C2898" s="36" t="s">
        <v>4467</v>
      </c>
      <c r="D2898" s="88"/>
      <c r="E2898" s="89"/>
      <c r="F2898" s="37">
        <v>1291903983.6400001</v>
      </c>
      <c r="G2898" s="34"/>
      <c r="H2898" s="37">
        <v>1291828591.8399999</v>
      </c>
      <c r="I2898" s="34"/>
      <c r="J2898" s="38" t="s">
        <v>4468</v>
      </c>
      <c r="K2898" s="34"/>
    </row>
    <row r="2899" spans="1:11" ht="20.25" x14ac:dyDescent="0.25">
      <c r="A2899" s="91" t="s">
        <v>8100</v>
      </c>
      <c r="B2899" s="23" t="s">
        <v>559</v>
      </c>
      <c r="C2899" s="36" t="s">
        <v>4469</v>
      </c>
      <c r="D2899" s="88"/>
      <c r="E2899" s="89"/>
      <c r="F2899" s="37">
        <v>1291903983.6400001</v>
      </c>
      <c r="G2899" s="34"/>
      <c r="H2899" s="37">
        <v>1291828591.8399999</v>
      </c>
      <c r="I2899" s="34"/>
      <c r="J2899" s="38" t="s">
        <v>4468</v>
      </c>
      <c r="K2899" s="34"/>
    </row>
    <row r="2900" spans="1:11" ht="69" x14ac:dyDescent="0.25">
      <c r="A2900" s="91" t="s">
        <v>8101</v>
      </c>
      <c r="B2900" s="23" t="s">
        <v>559</v>
      </c>
      <c r="C2900" s="36" t="s">
        <v>4470</v>
      </c>
      <c r="D2900" s="88"/>
      <c r="E2900" s="89"/>
      <c r="F2900" s="35">
        <v>899257776.44000006</v>
      </c>
      <c r="G2900" s="34"/>
      <c r="H2900" s="35">
        <v>899257776.44000006</v>
      </c>
      <c r="I2900" s="34"/>
      <c r="J2900" s="38" t="s">
        <v>578</v>
      </c>
      <c r="K2900" s="34"/>
    </row>
    <row r="2901" spans="1:11" ht="156.75" x14ac:dyDescent="0.25">
      <c r="A2901" s="90" t="s">
        <v>8638</v>
      </c>
      <c r="B2901" s="23" t="s">
        <v>559</v>
      </c>
      <c r="C2901" s="36" t="s">
        <v>4471</v>
      </c>
      <c r="D2901" s="88"/>
      <c r="E2901" s="89"/>
      <c r="F2901" s="37">
        <v>899257776.44000006</v>
      </c>
      <c r="G2901" s="34"/>
      <c r="H2901" s="37">
        <v>899257776.44000006</v>
      </c>
      <c r="I2901" s="34"/>
      <c r="J2901" s="38" t="s">
        <v>578</v>
      </c>
      <c r="K2901" s="34"/>
    </row>
    <row r="2902" spans="1:11" ht="30" x14ac:dyDescent="0.25">
      <c r="A2902" s="91" t="s">
        <v>987</v>
      </c>
      <c r="B2902" s="23" t="s">
        <v>559</v>
      </c>
      <c r="C2902" s="36" t="s">
        <v>4472</v>
      </c>
      <c r="D2902" s="88"/>
      <c r="E2902" s="89"/>
      <c r="F2902" s="37">
        <v>899257776.44000006</v>
      </c>
      <c r="G2902" s="34"/>
      <c r="H2902" s="37">
        <v>899257776.44000006</v>
      </c>
      <c r="I2902" s="34"/>
      <c r="J2902" s="38" t="s">
        <v>578</v>
      </c>
      <c r="K2902" s="34"/>
    </row>
    <row r="2903" spans="1:11" x14ac:dyDescent="0.25">
      <c r="A2903" s="91" t="s">
        <v>989</v>
      </c>
      <c r="B2903" s="23" t="s">
        <v>559</v>
      </c>
      <c r="C2903" s="36" t="s">
        <v>4473</v>
      </c>
      <c r="D2903" s="88"/>
      <c r="E2903" s="89"/>
      <c r="F2903" s="37">
        <v>528984568.11000001</v>
      </c>
      <c r="G2903" s="34"/>
      <c r="H2903" s="37">
        <v>528984568.11000001</v>
      </c>
      <c r="I2903" s="34"/>
      <c r="J2903" s="38" t="s">
        <v>578</v>
      </c>
      <c r="K2903" s="34"/>
    </row>
    <row r="2904" spans="1:11" ht="49.5" x14ac:dyDescent="0.25">
      <c r="A2904" s="90" t="s">
        <v>991</v>
      </c>
      <c r="B2904" s="23" t="s">
        <v>559</v>
      </c>
      <c r="C2904" s="36" t="s">
        <v>4474</v>
      </c>
      <c r="D2904" s="88"/>
      <c r="E2904" s="89"/>
      <c r="F2904" s="37">
        <v>528984568.11000001</v>
      </c>
      <c r="G2904" s="34"/>
      <c r="H2904" s="37">
        <v>528984568.11000001</v>
      </c>
      <c r="I2904" s="34"/>
      <c r="J2904" s="38" t="s">
        <v>578</v>
      </c>
      <c r="K2904" s="34"/>
    </row>
    <row r="2905" spans="1:11" x14ac:dyDescent="0.25">
      <c r="A2905" s="91" t="s">
        <v>1441</v>
      </c>
      <c r="B2905" s="23" t="s">
        <v>559</v>
      </c>
      <c r="C2905" s="36" t="s">
        <v>4475</v>
      </c>
      <c r="D2905" s="88"/>
      <c r="E2905" s="89"/>
      <c r="F2905" s="37">
        <v>370273208.32999998</v>
      </c>
      <c r="G2905" s="34"/>
      <c r="H2905" s="37">
        <v>370273208.32999998</v>
      </c>
      <c r="I2905" s="34"/>
      <c r="J2905" s="38" t="s">
        <v>578</v>
      </c>
      <c r="K2905" s="34"/>
    </row>
    <row r="2906" spans="1:11" ht="49.5" x14ac:dyDescent="0.25">
      <c r="A2906" s="90" t="s">
        <v>2922</v>
      </c>
      <c r="B2906" s="23" t="s">
        <v>559</v>
      </c>
      <c r="C2906" s="36" t="s">
        <v>4476</v>
      </c>
      <c r="D2906" s="88"/>
      <c r="E2906" s="89"/>
      <c r="F2906" s="37">
        <v>370273208.32999998</v>
      </c>
      <c r="G2906" s="34"/>
      <c r="H2906" s="37">
        <v>370273208.32999998</v>
      </c>
      <c r="I2906" s="34"/>
      <c r="J2906" s="38" t="s">
        <v>578</v>
      </c>
      <c r="K2906" s="34"/>
    </row>
    <row r="2907" spans="1:11" ht="55.5" customHeight="1" x14ac:dyDescent="0.25">
      <c r="A2907" s="91" t="s">
        <v>8102</v>
      </c>
      <c r="B2907" s="23" t="s">
        <v>559</v>
      </c>
      <c r="C2907" s="36" t="s">
        <v>4477</v>
      </c>
      <c r="D2907" s="88"/>
      <c r="E2907" s="89"/>
      <c r="F2907" s="35">
        <v>8001789.4800000004</v>
      </c>
      <c r="G2907" s="34"/>
      <c r="H2907" s="35">
        <v>8001789.4800000004</v>
      </c>
      <c r="I2907" s="34"/>
      <c r="J2907" s="38" t="s">
        <v>578</v>
      </c>
      <c r="K2907" s="34"/>
    </row>
    <row r="2908" spans="1:11" ht="117.75" x14ac:dyDescent="0.25">
      <c r="A2908" s="90" t="s">
        <v>4478</v>
      </c>
      <c r="B2908" s="23" t="s">
        <v>559</v>
      </c>
      <c r="C2908" s="36" t="s">
        <v>4479</v>
      </c>
      <c r="D2908" s="88"/>
      <c r="E2908" s="89"/>
      <c r="F2908" s="37">
        <v>8001789.4800000004</v>
      </c>
      <c r="G2908" s="34"/>
      <c r="H2908" s="37">
        <v>8001789.4800000004</v>
      </c>
      <c r="I2908" s="34"/>
      <c r="J2908" s="38" t="s">
        <v>578</v>
      </c>
      <c r="K2908" s="34"/>
    </row>
    <row r="2909" spans="1:11" ht="30" x14ac:dyDescent="0.25">
      <c r="A2909" s="91" t="s">
        <v>987</v>
      </c>
      <c r="B2909" s="23" t="s">
        <v>559</v>
      </c>
      <c r="C2909" s="36" t="s">
        <v>4480</v>
      </c>
      <c r="D2909" s="88"/>
      <c r="E2909" s="89"/>
      <c r="F2909" s="37">
        <v>8001789.4800000004</v>
      </c>
      <c r="G2909" s="34"/>
      <c r="H2909" s="37">
        <v>8001789.4800000004</v>
      </c>
      <c r="I2909" s="34"/>
      <c r="J2909" s="38" t="s">
        <v>578</v>
      </c>
      <c r="K2909" s="34"/>
    </row>
    <row r="2910" spans="1:11" x14ac:dyDescent="0.25">
      <c r="A2910" s="91" t="s">
        <v>1441</v>
      </c>
      <c r="B2910" s="23" t="s">
        <v>559</v>
      </c>
      <c r="C2910" s="36" t="s">
        <v>4481</v>
      </c>
      <c r="D2910" s="88"/>
      <c r="E2910" s="89"/>
      <c r="F2910" s="37">
        <v>8001789.4800000004</v>
      </c>
      <c r="G2910" s="34"/>
      <c r="H2910" s="37">
        <v>8001789.4800000004</v>
      </c>
      <c r="I2910" s="34"/>
      <c r="J2910" s="38" t="s">
        <v>578</v>
      </c>
      <c r="K2910" s="34"/>
    </row>
    <row r="2911" spans="1:11" ht="15.75" customHeight="1" x14ac:dyDescent="0.25">
      <c r="A2911" s="90" t="s">
        <v>1443</v>
      </c>
      <c r="B2911" s="23" t="s">
        <v>559</v>
      </c>
      <c r="C2911" s="36" t="s">
        <v>4482</v>
      </c>
      <c r="D2911" s="88"/>
      <c r="E2911" s="89"/>
      <c r="F2911" s="37">
        <v>8001789.4800000004</v>
      </c>
      <c r="G2911" s="34"/>
      <c r="H2911" s="37">
        <v>8001789.4800000004</v>
      </c>
      <c r="I2911" s="34"/>
      <c r="J2911" s="38" t="s">
        <v>578</v>
      </c>
      <c r="K2911" s="34"/>
    </row>
    <row r="2912" spans="1:11" ht="39.75" x14ac:dyDescent="0.25">
      <c r="A2912" s="91" t="s">
        <v>8106</v>
      </c>
      <c r="B2912" s="23" t="s">
        <v>559</v>
      </c>
      <c r="C2912" s="36" t="s">
        <v>4483</v>
      </c>
      <c r="D2912" s="88"/>
      <c r="E2912" s="89"/>
      <c r="F2912" s="35">
        <v>139478734.24000001</v>
      </c>
      <c r="G2912" s="34"/>
      <c r="H2912" s="35">
        <v>139478734.24000001</v>
      </c>
      <c r="I2912" s="34"/>
      <c r="J2912" s="38" t="s">
        <v>578</v>
      </c>
      <c r="K2912" s="34"/>
    </row>
    <row r="2913" spans="1:11" ht="127.5" x14ac:dyDescent="0.25">
      <c r="A2913" s="90" t="s">
        <v>8639</v>
      </c>
      <c r="B2913" s="23" t="s">
        <v>559</v>
      </c>
      <c r="C2913" s="36" t="s">
        <v>4484</v>
      </c>
      <c r="D2913" s="88"/>
      <c r="E2913" s="89"/>
      <c r="F2913" s="37">
        <v>139478734.24000001</v>
      </c>
      <c r="G2913" s="34"/>
      <c r="H2913" s="37">
        <v>139478734.24000001</v>
      </c>
      <c r="I2913" s="34"/>
      <c r="J2913" s="38" t="s">
        <v>578</v>
      </c>
      <c r="K2913" s="34"/>
    </row>
    <row r="2914" spans="1:11" ht="30" x14ac:dyDescent="0.25">
      <c r="A2914" s="91" t="s">
        <v>987</v>
      </c>
      <c r="B2914" s="23" t="s">
        <v>559</v>
      </c>
      <c r="C2914" s="36" t="s">
        <v>4485</v>
      </c>
      <c r="D2914" s="88"/>
      <c r="E2914" s="89"/>
      <c r="F2914" s="37">
        <v>139478734.24000001</v>
      </c>
      <c r="G2914" s="34"/>
      <c r="H2914" s="37">
        <v>139478734.24000001</v>
      </c>
      <c r="I2914" s="34"/>
      <c r="J2914" s="38" t="s">
        <v>578</v>
      </c>
      <c r="K2914" s="34"/>
    </row>
    <row r="2915" spans="1:11" x14ac:dyDescent="0.25">
      <c r="A2915" s="91" t="s">
        <v>989</v>
      </c>
      <c r="B2915" s="23" t="s">
        <v>559</v>
      </c>
      <c r="C2915" s="36" t="s">
        <v>4486</v>
      </c>
      <c r="D2915" s="88"/>
      <c r="E2915" s="89"/>
      <c r="F2915" s="37">
        <v>70893551</v>
      </c>
      <c r="G2915" s="34"/>
      <c r="H2915" s="37">
        <v>70893551</v>
      </c>
      <c r="I2915" s="34"/>
      <c r="J2915" s="38" t="s">
        <v>578</v>
      </c>
      <c r="K2915" s="34"/>
    </row>
    <row r="2916" spans="1:11" ht="15.75" customHeight="1" x14ac:dyDescent="0.25">
      <c r="A2916" s="90" t="s">
        <v>1567</v>
      </c>
      <c r="B2916" s="23" t="s">
        <v>559</v>
      </c>
      <c r="C2916" s="36" t="s">
        <v>4487</v>
      </c>
      <c r="D2916" s="88"/>
      <c r="E2916" s="89"/>
      <c r="F2916" s="37">
        <v>70893551</v>
      </c>
      <c r="G2916" s="34"/>
      <c r="H2916" s="37">
        <v>70893551</v>
      </c>
      <c r="I2916" s="34"/>
      <c r="J2916" s="38" t="s">
        <v>578</v>
      </c>
      <c r="K2916" s="34"/>
    </row>
    <row r="2917" spans="1:11" x14ac:dyDescent="0.25">
      <c r="A2917" s="91" t="s">
        <v>1441</v>
      </c>
      <c r="B2917" s="23" t="s">
        <v>559</v>
      </c>
      <c r="C2917" s="36" t="s">
        <v>4488</v>
      </c>
      <c r="D2917" s="88"/>
      <c r="E2917" s="89"/>
      <c r="F2917" s="37">
        <v>68585183.239999995</v>
      </c>
      <c r="G2917" s="34"/>
      <c r="H2917" s="37">
        <v>68585183.239999995</v>
      </c>
      <c r="I2917" s="34"/>
      <c r="J2917" s="38" t="s">
        <v>578</v>
      </c>
      <c r="K2917" s="34"/>
    </row>
    <row r="2918" spans="1:11" ht="20.25" x14ac:dyDescent="0.25">
      <c r="A2918" s="90" t="s">
        <v>1443</v>
      </c>
      <c r="B2918" s="23" t="s">
        <v>559</v>
      </c>
      <c r="C2918" s="36" t="s">
        <v>4489</v>
      </c>
      <c r="D2918" s="88"/>
      <c r="E2918" s="89"/>
      <c r="F2918" s="37">
        <v>68585183.239999995</v>
      </c>
      <c r="G2918" s="34"/>
      <c r="H2918" s="37">
        <v>68585183.239999995</v>
      </c>
      <c r="I2918" s="34"/>
      <c r="J2918" s="38" t="s">
        <v>578</v>
      </c>
      <c r="K2918" s="34"/>
    </row>
    <row r="2919" spans="1:11" ht="30" x14ac:dyDescent="0.25">
      <c r="A2919" s="91" t="s">
        <v>8107</v>
      </c>
      <c r="B2919" s="23" t="s">
        <v>559</v>
      </c>
      <c r="C2919" s="36" t="s">
        <v>4490</v>
      </c>
      <c r="D2919" s="88"/>
      <c r="E2919" s="89"/>
      <c r="F2919" s="35">
        <v>220497425.40000001</v>
      </c>
      <c r="G2919" s="34"/>
      <c r="H2919" s="35">
        <v>220448674.80000001</v>
      </c>
      <c r="I2919" s="34"/>
      <c r="J2919" s="38" t="s">
        <v>4491</v>
      </c>
      <c r="K2919" s="34"/>
    </row>
    <row r="2920" spans="1:11" ht="88.5" x14ac:dyDescent="0.25">
      <c r="A2920" s="90" t="s">
        <v>4492</v>
      </c>
      <c r="B2920" s="23" t="s">
        <v>559</v>
      </c>
      <c r="C2920" s="36" t="s">
        <v>4493</v>
      </c>
      <c r="D2920" s="88"/>
      <c r="E2920" s="89"/>
      <c r="F2920" s="37">
        <v>22323060</v>
      </c>
      <c r="G2920" s="34"/>
      <c r="H2920" s="37">
        <v>22274309.399999999</v>
      </c>
      <c r="I2920" s="34"/>
      <c r="J2920" s="38" t="s">
        <v>4491</v>
      </c>
      <c r="K2920" s="34"/>
    </row>
    <row r="2921" spans="1:11" ht="21" customHeight="1" x14ac:dyDescent="0.25">
      <c r="A2921" s="91" t="s">
        <v>1227</v>
      </c>
      <c r="B2921" s="23" t="s">
        <v>559</v>
      </c>
      <c r="C2921" s="36" t="s">
        <v>4494</v>
      </c>
      <c r="D2921" s="88"/>
      <c r="E2921" s="89"/>
      <c r="F2921" s="37">
        <v>22323060</v>
      </c>
      <c r="G2921" s="34"/>
      <c r="H2921" s="37">
        <v>22274309.399999999</v>
      </c>
      <c r="I2921" s="34"/>
      <c r="J2921" s="38" t="s">
        <v>4491</v>
      </c>
      <c r="K2921" s="34"/>
    </row>
    <row r="2922" spans="1:11" ht="81" customHeight="1" x14ac:dyDescent="0.25">
      <c r="A2922" s="91" t="s">
        <v>1229</v>
      </c>
      <c r="B2922" s="23" t="s">
        <v>559</v>
      </c>
      <c r="C2922" s="36" t="s">
        <v>4495</v>
      </c>
      <c r="D2922" s="88"/>
      <c r="E2922" s="89"/>
      <c r="F2922" s="37">
        <v>22323060</v>
      </c>
      <c r="G2922" s="34"/>
      <c r="H2922" s="37">
        <v>22274309.399999999</v>
      </c>
      <c r="I2922" s="34"/>
      <c r="J2922" s="38" t="s">
        <v>4491</v>
      </c>
      <c r="K2922" s="34"/>
    </row>
    <row r="2923" spans="1:11" ht="44.25" customHeight="1" x14ac:dyDescent="0.25">
      <c r="A2923" s="90" t="s">
        <v>2746</v>
      </c>
      <c r="B2923" s="23" t="s">
        <v>559</v>
      </c>
      <c r="C2923" s="36" t="s">
        <v>4496</v>
      </c>
      <c r="D2923" s="88"/>
      <c r="E2923" s="89"/>
      <c r="F2923" s="37">
        <v>22323060</v>
      </c>
      <c r="G2923" s="34"/>
      <c r="H2923" s="37">
        <v>22274309.399999999</v>
      </c>
      <c r="I2923" s="34"/>
      <c r="J2923" s="38" t="s">
        <v>4491</v>
      </c>
      <c r="K2923" s="34"/>
    </row>
    <row r="2924" spans="1:11" ht="117.75" x14ac:dyDescent="0.25">
      <c r="A2924" s="90" t="s">
        <v>4497</v>
      </c>
      <c r="B2924" s="23" t="s">
        <v>559</v>
      </c>
      <c r="C2924" s="36" t="s">
        <v>4498</v>
      </c>
      <c r="D2924" s="88"/>
      <c r="E2924" s="89"/>
      <c r="F2924" s="37">
        <v>89036735.400000006</v>
      </c>
      <c r="G2924" s="34"/>
      <c r="H2924" s="37">
        <v>89036735.400000006</v>
      </c>
      <c r="I2924" s="34"/>
      <c r="J2924" s="38" t="s">
        <v>578</v>
      </c>
      <c r="K2924" s="34"/>
    </row>
    <row r="2925" spans="1:11" ht="30" x14ac:dyDescent="0.25">
      <c r="A2925" s="91" t="s">
        <v>987</v>
      </c>
      <c r="B2925" s="23" t="s">
        <v>559</v>
      </c>
      <c r="C2925" s="36" t="s">
        <v>4499</v>
      </c>
      <c r="D2925" s="88"/>
      <c r="E2925" s="89"/>
      <c r="F2925" s="37">
        <v>89036735.400000006</v>
      </c>
      <c r="G2925" s="34"/>
      <c r="H2925" s="37">
        <v>89036735.400000006</v>
      </c>
      <c r="I2925" s="34"/>
      <c r="J2925" s="38" t="s">
        <v>578</v>
      </c>
      <c r="K2925" s="34"/>
    </row>
    <row r="2926" spans="1:11" x14ac:dyDescent="0.25">
      <c r="A2926" s="91" t="s">
        <v>989</v>
      </c>
      <c r="B2926" s="23" t="s">
        <v>559</v>
      </c>
      <c r="C2926" s="36" t="s">
        <v>4500</v>
      </c>
      <c r="D2926" s="88"/>
      <c r="E2926" s="89"/>
      <c r="F2926" s="37">
        <v>29689105.289999999</v>
      </c>
      <c r="G2926" s="34"/>
      <c r="H2926" s="37">
        <v>29689105.289999999</v>
      </c>
      <c r="I2926" s="34"/>
      <c r="J2926" s="38" t="s">
        <v>578</v>
      </c>
      <c r="K2926" s="34"/>
    </row>
    <row r="2927" spans="1:11" ht="16.5" customHeight="1" x14ac:dyDescent="0.25">
      <c r="A2927" s="90" t="s">
        <v>1567</v>
      </c>
      <c r="B2927" s="23" t="s">
        <v>559</v>
      </c>
      <c r="C2927" s="36" t="s">
        <v>4501</v>
      </c>
      <c r="D2927" s="88"/>
      <c r="E2927" s="89"/>
      <c r="F2927" s="37">
        <v>29689105.289999999</v>
      </c>
      <c r="G2927" s="34"/>
      <c r="H2927" s="37">
        <v>29689105.289999999</v>
      </c>
      <c r="I2927" s="34"/>
      <c r="J2927" s="38" t="s">
        <v>578</v>
      </c>
      <c r="K2927" s="34"/>
    </row>
    <row r="2928" spans="1:11" x14ac:dyDescent="0.25">
      <c r="A2928" s="91" t="s">
        <v>1441</v>
      </c>
      <c r="B2928" s="23" t="s">
        <v>559</v>
      </c>
      <c r="C2928" s="36" t="s">
        <v>4502</v>
      </c>
      <c r="D2928" s="88"/>
      <c r="E2928" s="89"/>
      <c r="F2928" s="37">
        <v>59347630.109999999</v>
      </c>
      <c r="G2928" s="34"/>
      <c r="H2928" s="37">
        <v>59347630.109999999</v>
      </c>
      <c r="I2928" s="34"/>
      <c r="J2928" s="38" t="s">
        <v>578</v>
      </c>
      <c r="K2928" s="34"/>
    </row>
    <row r="2929" spans="1:11" ht="16.5" customHeight="1" x14ac:dyDescent="0.25">
      <c r="A2929" s="90" t="s">
        <v>1443</v>
      </c>
      <c r="B2929" s="23" t="s">
        <v>559</v>
      </c>
      <c r="C2929" s="36" t="s">
        <v>4503</v>
      </c>
      <c r="D2929" s="88"/>
      <c r="E2929" s="89"/>
      <c r="F2929" s="37">
        <v>59347630.109999999</v>
      </c>
      <c r="G2929" s="34"/>
      <c r="H2929" s="37">
        <v>59347630.109999999</v>
      </c>
      <c r="I2929" s="34"/>
      <c r="J2929" s="38" t="s">
        <v>578</v>
      </c>
      <c r="K2929" s="34"/>
    </row>
    <row r="2930" spans="1:11" ht="98.25" x14ac:dyDescent="0.25">
      <c r="A2930" s="90" t="s">
        <v>8640</v>
      </c>
      <c r="B2930" s="23" t="s">
        <v>559</v>
      </c>
      <c r="C2930" s="36" t="s">
        <v>4504</v>
      </c>
      <c r="D2930" s="88"/>
      <c r="E2930" s="89"/>
      <c r="F2930" s="37">
        <v>109137630</v>
      </c>
      <c r="G2930" s="34"/>
      <c r="H2930" s="37">
        <v>109137630</v>
      </c>
      <c r="I2930" s="34"/>
      <c r="J2930" s="38" t="s">
        <v>578</v>
      </c>
      <c r="K2930" s="34"/>
    </row>
    <row r="2931" spans="1:11" ht="30" x14ac:dyDescent="0.25">
      <c r="A2931" s="91" t="s">
        <v>987</v>
      </c>
      <c r="B2931" s="23" t="s">
        <v>559</v>
      </c>
      <c r="C2931" s="36" t="s">
        <v>4505</v>
      </c>
      <c r="D2931" s="88"/>
      <c r="E2931" s="89"/>
      <c r="F2931" s="37">
        <v>109137630</v>
      </c>
      <c r="G2931" s="34"/>
      <c r="H2931" s="37">
        <v>109137630</v>
      </c>
      <c r="I2931" s="34"/>
      <c r="J2931" s="38" t="s">
        <v>578</v>
      </c>
      <c r="K2931" s="34"/>
    </row>
    <row r="2932" spans="1:11" x14ac:dyDescent="0.25">
      <c r="A2932" s="91" t="s">
        <v>989</v>
      </c>
      <c r="B2932" s="23" t="s">
        <v>559</v>
      </c>
      <c r="C2932" s="36" t="s">
        <v>4506</v>
      </c>
      <c r="D2932" s="88"/>
      <c r="E2932" s="89"/>
      <c r="F2932" s="37">
        <v>53407630</v>
      </c>
      <c r="G2932" s="34"/>
      <c r="H2932" s="37">
        <v>53407630</v>
      </c>
      <c r="I2932" s="34"/>
      <c r="J2932" s="38" t="s">
        <v>578</v>
      </c>
      <c r="K2932" s="34"/>
    </row>
    <row r="2933" spans="1:11" ht="14.25" customHeight="1" x14ac:dyDescent="0.25">
      <c r="A2933" s="90" t="s">
        <v>1567</v>
      </c>
      <c r="B2933" s="23" t="s">
        <v>559</v>
      </c>
      <c r="C2933" s="36" t="s">
        <v>4507</v>
      </c>
      <c r="D2933" s="88"/>
      <c r="E2933" s="89"/>
      <c r="F2933" s="37">
        <v>53407630</v>
      </c>
      <c r="G2933" s="34"/>
      <c r="H2933" s="37">
        <v>53407630</v>
      </c>
      <c r="I2933" s="34"/>
      <c r="J2933" s="38" t="s">
        <v>578</v>
      </c>
      <c r="K2933" s="34"/>
    </row>
    <row r="2934" spans="1:11" x14ac:dyDescent="0.25">
      <c r="A2934" s="91" t="s">
        <v>1441</v>
      </c>
      <c r="B2934" s="23" t="s">
        <v>559</v>
      </c>
      <c r="C2934" s="36" t="s">
        <v>4508</v>
      </c>
      <c r="D2934" s="88"/>
      <c r="E2934" s="89"/>
      <c r="F2934" s="37">
        <v>55730000</v>
      </c>
      <c r="G2934" s="34"/>
      <c r="H2934" s="37">
        <v>55730000</v>
      </c>
      <c r="I2934" s="34"/>
      <c r="J2934" s="38" t="s">
        <v>578</v>
      </c>
      <c r="K2934" s="34"/>
    </row>
    <row r="2935" spans="1:11" ht="15.75" customHeight="1" x14ac:dyDescent="0.25">
      <c r="A2935" s="90" t="s">
        <v>1443</v>
      </c>
      <c r="B2935" s="23" t="s">
        <v>559</v>
      </c>
      <c r="C2935" s="36" t="s">
        <v>4509</v>
      </c>
      <c r="D2935" s="88"/>
      <c r="E2935" s="89"/>
      <c r="F2935" s="37">
        <v>55730000</v>
      </c>
      <c r="G2935" s="34"/>
      <c r="H2935" s="37">
        <v>55730000</v>
      </c>
      <c r="I2935" s="34"/>
      <c r="J2935" s="38" t="s">
        <v>578</v>
      </c>
      <c r="K2935" s="34"/>
    </row>
    <row r="2936" spans="1:11" ht="39.75" x14ac:dyDescent="0.25">
      <c r="A2936" s="91" t="s">
        <v>8108</v>
      </c>
      <c r="B2936" s="23" t="s">
        <v>559</v>
      </c>
      <c r="C2936" s="36" t="s">
        <v>4510</v>
      </c>
      <c r="D2936" s="88"/>
      <c r="E2936" s="89"/>
      <c r="F2936" s="35">
        <v>17310358.079999998</v>
      </c>
      <c r="G2936" s="34"/>
      <c r="H2936" s="35">
        <v>17283716.879999999</v>
      </c>
      <c r="I2936" s="34"/>
      <c r="J2936" s="38" t="s">
        <v>4511</v>
      </c>
      <c r="K2936" s="34"/>
    </row>
    <row r="2937" spans="1:11" ht="127.5" x14ac:dyDescent="0.25">
      <c r="A2937" s="90" t="s">
        <v>8641</v>
      </c>
      <c r="B2937" s="23" t="s">
        <v>559</v>
      </c>
      <c r="C2937" s="36" t="s">
        <v>4512</v>
      </c>
      <c r="D2937" s="88"/>
      <c r="E2937" s="89"/>
      <c r="F2937" s="37">
        <v>17310358.079999998</v>
      </c>
      <c r="G2937" s="34"/>
      <c r="H2937" s="37">
        <v>17283716.879999999</v>
      </c>
      <c r="I2937" s="34"/>
      <c r="J2937" s="38" t="s">
        <v>4511</v>
      </c>
      <c r="K2937" s="34"/>
    </row>
    <row r="2938" spans="1:11" ht="30" x14ac:dyDescent="0.25">
      <c r="A2938" s="91" t="s">
        <v>987</v>
      </c>
      <c r="B2938" s="23" t="s">
        <v>559</v>
      </c>
      <c r="C2938" s="36" t="s">
        <v>4513</v>
      </c>
      <c r="D2938" s="88"/>
      <c r="E2938" s="89"/>
      <c r="F2938" s="37">
        <v>17310358.079999998</v>
      </c>
      <c r="G2938" s="34"/>
      <c r="H2938" s="37">
        <v>17283716.879999999</v>
      </c>
      <c r="I2938" s="34"/>
      <c r="J2938" s="38" t="s">
        <v>4511</v>
      </c>
      <c r="K2938" s="34"/>
    </row>
    <row r="2939" spans="1:11" x14ac:dyDescent="0.25">
      <c r="A2939" s="91" t="s">
        <v>989</v>
      </c>
      <c r="B2939" s="23" t="s">
        <v>559</v>
      </c>
      <c r="C2939" s="36" t="s">
        <v>4514</v>
      </c>
      <c r="D2939" s="88"/>
      <c r="E2939" s="89"/>
      <c r="F2939" s="37">
        <v>10950430.5</v>
      </c>
      <c r="G2939" s="34"/>
      <c r="H2939" s="37">
        <v>10950430.5</v>
      </c>
      <c r="I2939" s="34"/>
      <c r="J2939" s="38" t="s">
        <v>578</v>
      </c>
      <c r="K2939" s="34"/>
    </row>
    <row r="2940" spans="1:11" ht="17.25" customHeight="1" x14ac:dyDescent="0.25">
      <c r="A2940" s="90" t="s">
        <v>1567</v>
      </c>
      <c r="B2940" s="23" t="s">
        <v>559</v>
      </c>
      <c r="C2940" s="36" t="s">
        <v>4515</v>
      </c>
      <c r="D2940" s="88"/>
      <c r="E2940" s="89"/>
      <c r="F2940" s="37">
        <v>10950430.5</v>
      </c>
      <c r="G2940" s="34"/>
      <c r="H2940" s="37">
        <v>10950430.5</v>
      </c>
      <c r="I2940" s="34"/>
      <c r="J2940" s="38" t="s">
        <v>578</v>
      </c>
      <c r="K2940" s="34"/>
    </row>
    <row r="2941" spans="1:11" x14ac:dyDescent="0.25">
      <c r="A2941" s="91" t="s">
        <v>1441</v>
      </c>
      <c r="B2941" s="23" t="s">
        <v>559</v>
      </c>
      <c r="C2941" s="36" t="s">
        <v>4516</v>
      </c>
      <c r="D2941" s="88"/>
      <c r="E2941" s="89"/>
      <c r="F2941" s="37">
        <v>6359927.5800000001</v>
      </c>
      <c r="G2941" s="34"/>
      <c r="H2941" s="37">
        <v>6333286.3799999999</v>
      </c>
      <c r="I2941" s="34"/>
      <c r="J2941" s="38" t="s">
        <v>4511</v>
      </c>
      <c r="K2941" s="34"/>
    </row>
    <row r="2942" spans="1:11" ht="14.25" customHeight="1" x14ac:dyDescent="0.25">
      <c r="A2942" s="90" t="s">
        <v>1443</v>
      </c>
      <c r="B2942" s="23" t="s">
        <v>559</v>
      </c>
      <c r="C2942" s="36" t="s">
        <v>4517</v>
      </c>
      <c r="D2942" s="88"/>
      <c r="E2942" s="89"/>
      <c r="F2942" s="37">
        <v>6359927.5800000001</v>
      </c>
      <c r="G2942" s="34"/>
      <c r="H2942" s="37">
        <v>6333286.3799999999</v>
      </c>
      <c r="I2942" s="34"/>
      <c r="J2942" s="38" t="s">
        <v>4511</v>
      </c>
      <c r="K2942" s="34"/>
    </row>
    <row r="2943" spans="1:11" ht="69" x14ac:dyDescent="0.25">
      <c r="A2943" s="91" t="s">
        <v>8109</v>
      </c>
      <c r="B2943" s="23" t="s">
        <v>559</v>
      </c>
      <c r="C2943" s="36" t="s">
        <v>4518</v>
      </c>
      <c r="D2943" s="88"/>
      <c r="E2943" s="89"/>
      <c r="F2943" s="35">
        <v>7357900</v>
      </c>
      <c r="G2943" s="34"/>
      <c r="H2943" s="35">
        <v>7357900</v>
      </c>
      <c r="I2943" s="34"/>
      <c r="J2943" s="38" t="s">
        <v>578</v>
      </c>
      <c r="K2943" s="34"/>
    </row>
    <row r="2944" spans="1:11" ht="147" x14ac:dyDescent="0.25">
      <c r="A2944" s="90" t="s">
        <v>8642</v>
      </c>
      <c r="B2944" s="23" t="s">
        <v>559</v>
      </c>
      <c r="C2944" s="36" t="s">
        <v>4519</v>
      </c>
      <c r="D2944" s="88"/>
      <c r="E2944" s="89"/>
      <c r="F2944" s="37">
        <v>7357900</v>
      </c>
      <c r="G2944" s="34"/>
      <c r="H2944" s="37">
        <v>7357900</v>
      </c>
      <c r="I2944" s="34"/>
      <c r="J2944" s="38" t="s">
        <v>578</v>
      </c>
      <c r="K2944" s="34"/>
    </row>
    <row r="2945" spans="1:11" ht="30" x14ac:dyDescent="0.25">
      <c r="A2945" s="91" t="s">
        <v>987</v>
      </c>
      <c r="B2945" s="23" t="s">
        <v>559</v>
      </c>
      <c r="C2945" s="36" t="s">
        <v>4520</v>
      </c>
      <c r="D2945" s="88"/>
      <c r="E2945" s="89"/>
      <c r="F2945" s="37">
        <v>7357900</v>
      </c>
      <c r="G2945" s="34"/>
      <c r="H2945" s="37">
        <v>7357900</v>
      </c>
      <c r="I2945" s="34"/>
      <c r="J2945" s="38" t="s">
        <v>578</v>
      </c>
      <c r="K2945" s="34"/>
    </row>
    <row r="2946" spans="1:11" ht="30" x14ac:dyDescent="0.25">
      <c r="A2946" s="91" t="s">
        <v>1138</v>
      </c>
      <c r="B2946" s="23" t="s">
        <v>559</v>
      </c>
      <c r="C2946" s="36" t="s">
        <v>4521</v>
      </c>
      <c r="D2946" s="88"/>
      <c r="E2946" s="89"/>
      <c r="F2946" s="37">
        <v>7357900</v>
      </c>
      <c r="G2946" s="34"/>
      <c r="H2946" s="37">
        <v>7357900</v>
      </c>
      <c r="I2946" s="34"/>
      <c r="J2946" s="38" t="s">
        <v>578</v>
      </c>
      <c r="K2946" s="34"/>
    </row>
    <row r="2947" spans="1:11" ht="30" x14ac:dyDescent="0.25">
      <c r="A2947" s="90" t="s">
        <v>1944</v>
      </c>
      <c r="B2947" s="23" t="s">
        <v>559</v>
      </c>
      <c r="C2947" s="36" t="s">
        <v>4522</v>
      </c>
      <c r="D2947" s="88"/>
      <c r="E2947" s="89"/>
      <c r="F2947" s="37">
        <v>7357900</v>
      </c>
      <c r="G2947" s="34"/>
      <c r="H2947" s="37">
        <v>7357900</v>
      </c>
      <c r="I2947" s="34"/>
      <c r="J2947" s="38" t="s">
        <v>578</v>
      </c>
      <c r="K2947" s="34"/>
    </row>
    <row r="2948" spans="1:11" ht="20.25" x14ac:dyDescent="0.25">
      <c r="A2948" s="90" t="s">
        <v>8119</v>
      </c>
      <c r="B2948" s="23" t="s">
        <v>559</v>
      </c>
      <c r="C2948" s="36" t="s">
        <v>4523</v>
      </c>
      <c r="D2948" s="88"/>
      <c r="E2948" s="89"/>
      <c r="F2948" s="37">
        <v>96841890</v>
      </c>
      <c r="G2948" s="34"/>
      <c r="H2948" s="37">
        <v>96841890</v>
      </c>
      <c r="I2948" s="34"/>
      <c r="J2948" s="38" t="s">
        <v>578</v>
      </c>
      <c r="K2948" s="34"/>
    </row>
    <row r="2949" spans="1:11" ht="15.75" customHeight="1" x14ac:dyDescent="0.25">
      <c r="A2949" s="91" t="s">
        <v>8127</v>
      </c>
      <c r="B2949" s="23" t="s">
        <v>559</v>
      </c>
      <c r="C2949" s="36" t="s">
        <v>4524</v>
      </c>
      <c r="D2949" s="88"/>
      <c r="E2949" s="89"/>
      <c r="F2949" s="37">
        <v>96841890</v>
      </c>
      <c r="G2949" s="34"/>
      <c r="H2949" s="37">
        <v>96841890</v>
      </c>
      <c r="I2949" s="34"/>
      <c r="J2949" s="38" t="s">
        <v>578</v>
      </c>
      <c r="K2949" s="34"/>
    </row>
    <row r="2950" spans="1:11" ht="20.25" x14ac:dyDescent="0.25">
      <c r="A2950" s="91" t="s">
        <v>8128</v>
      </c>
      <c r="B2950" s="23" t="s">
        <v>559</v>
      </c>
      <c r="C2950" s="36" t="s">
        <v>4525</v>
      </c>
      <c r="D2950" s="88"/>
      <c r="E2950" s="89"/>
      <c r="F2950" s="35">
        <v>96841890</v>
      </c>
      <c r="G2950" s="34"/>
      <c r="H2950" s="35">
        <v>96841890</v>
      </c>
      <c r="I2950" s="34"/>
      <c r="J2950" s="38" t="s">
        <v>578</v>
      </c>
      <c r="K2950" s="34"/>
    </row>
    <row r="2951" spans="1:11" ht="108" x14ac:dyDescent="0.25">
      <c r="A2951" s="90" t="s">
        <v>8635</v>
      </c>
      <c r="B2951" s="23" t="s">
        <v>559</v>
      </c>
      <c r="C2951" s="36" t="s">
        <v>4526</v>
      </c>
      <c r="D2951" s="88"/>
      <c r="E2951" s="89"/>
      <c r="F2951" s="37">
        <v>96841890</v>
      </c>
      <c r="G2951" s="34"/>
      <c r="H2951" s="37">
        <v>96841890</v>
      </c>
      <c r="I2951" s="34"/>
      <c r="J2951" s="38" t="s">
        <v>578</v>
      </c>
      <c r="K2951" s="34"/>
    </row>
    <row r="2952" spans="1:11" ht="30" x14ac:dyDescent="0.25">
      <c r="A2952" s="91" t="s">
        <v>987</v>
      </c>
      <c r="B2952" s="23" t="s">
        <v>559</v>
      </c>
      <c r="C2952" s="36" t="s">
        <v>4527</v>
      </c>
      <c r="D2952" s="88"/>
      <c r="E2952" s="89"/>
      <c r="F2952" s="37">
        <v>96841890</v>
      </c>
      <c r="G2952" s="34"/>
      <c r="H2952" s="37">
        <v>96841890</v>
      </c>
      <c r="I2952" s="34"/>
      <c r="J2952" s="38" t="s">
        <v>578</v>
      </c>
      <c r="K2952" s="34"/>
    </row>
    <row r="2953" spans="1:11" x14ac:dyDescent="0.25">
      <c r="A2953" s="91" t="s">
        <v>989</v>
      </c>
      <c r="B2953" s="23" t="s">
        <v>559</v>
      </c>
      <c r="C2953" s="36" t="s">
        <v>4528</v>
      </c>
      <c r="D2953" s="88"/>
      <c r="E2953" s="89"/>
      <c r="F2953" s="37">
        <v>96841890</v>
      </c>
      <c r="G2953" s="34"/>
      <c r="H2953" s="37">
        <v>96841890</v>
      </c>
      <c r="I2953" s="34"/>
      <c r="J2953" s="38" t="s">
        <v>578</v>
      </c>
      <c r="K2953" s="34"/>
    </row>
    <row r="2954" spans="1:11" ht="49.5" x14ac:dyDescent="0.25">
      <c r="A2954" s="90" t="s">
        <v>991</v>
      </c>
      <c r="B2954" s="23" t="s">
        <v>559</v>
      </c>
      <c r="C2954" s="36" t="s">
        <v>4529</v>
      </c>
      <c r="D2954" s="88"/>
      <c r="E2954" s="89"/>
      <c r="F2954" s="37">
        <v>96841890</v>
      </c>
      <c r="G2954" s="34"/>
      <c r="H2954" s="37">
        <v>96841890</v>
      </c>
      <c r="I2954" s="34"/>
      <c r="J2954" s="38" t="s">
        <v>578</v>
      </c>
      <c r="K2954" s="34"/>
    </row>
    <row r="2955" spans="1:11" ht="20.25" x14ac:dyDescent="0.25">
      <c r="A2955" s="90" t="s">
        <v>8299</v>
      </c>
      <c r="B2955" s="23" t="s">
        <v>559</v>
      </c>
      <c r="C2955" s="36" t="s">
        <v>4530</v>
      </c>
      <c r="D2955" s="88"/>
      <c r="E2955" s="89"/>
      <c r="F2955" s="37">
        <v>337816</v>
      </c>
      <c r="G2955" s="34"/>
      <c r="H2955" s="37">
        <v>337816</v>
      </c>
      <c r="I2955" s="34"/>
      <c r="J2955" s="38" t="s">
        <v>578</v>
      </c>
      <c r="K2955" s="34"/>
    </row>
    <row r="2956" spans="1:11" ht="39" customHeight="1" x14ac:dyDescent="0.25">
      <c r="A2956" s="91" t="s">
        <v>8301</v>
      </c>
      <c r="B2956" s="23" t="s">
        <v>559</v>
      </c>
      <c r="C2956" s="36" t="s">
        <v>4531</v>
      </c>
      <c r="D2956" s="88"/>
      <c r="E2956" s="89"/>
      <c r="F2956" s="37">
        <v>77235</v>
      </c>
      <c r="G2956" s="34"/>
      <c r="H2956" s="37">
        <v>77235</v>
      </c>
      <c r="I2956" s="34"/>
      <c r="J2956" s="38" t="s">
        <v>578</v>
      </c>
      <c r="K2956" s="34"/>
    </row>
    <row r="2957" spans="1:11" ht="51" customHeight="1" x14ac:dyDescent="0.25">
      <c r="A2957" s="91" t="s">
        <v>8303</v>
      </c>
      <c r="B2957" s="23" t="s">
        <v>559</v>
      </c>
      <c r="C2957" s="36" t="s">
        <v>4532</v>
      </c>
      <c r="D2957" s="88"/>
      <c r="E2957" s="89"/>
      <c r="F2957" s="35">
        <v>77235</v>
      </c>
      <c r="G2957" s="34"/>
      <c r="H2957" s="35">
        <v>77235</v>
      </c>
      <c r="I2957" s="34"/>
      <c r="J2957" s="38" t="s">
        <v>578</v>
      </c>
      <c r="K2957" s="34"/>
    </row>
    <row r="2958" spans="1:11" ht="156.75" x14ac:dyDescent="0.25">
      <c r="A2958" s="90" t="s">
        <v>8643</v>
      </c>
      <c r="B2958" s="23" t="s">
        <v>559</v>
      </c>
      <c r="C2958" s="36" t="s">
        <v>4533</v>
      </c>
      <c r="D2958" s="88"/>
      <c r="E2958" s="89"/>
      <c r="F2958" s="37">
        <v>77235</v>
      </c>
      <c r="G2958" s="34"/>
      <c r="H2958" s="37">
        <v>77235</v>
      </c>
      <c r="I2958" s="34"/>
      <c r="J2958" s="38" t="s">
        <v>578</v>
      </c>
      <c r="K2958" s="34"/>
    </row>
    <row r="2959" spans="1:11" ht="30" x14ac:dyDescent="0.25">
      <c r="A2959" s="91" t="s">
        <v>987</v>
      </c>
      <c r="B2959" s="23" t="s">
        <v>559</v>
      </c>
      <c r="C2959" s="36" t="s">
        <v>4534</v>
      </c>
      <c r="D2959" s="88"/>
      <c r="E2959" s="89"/>
      <c r="F2959" s="37">
        <v>77235</v>
      </c>
      <c r="G2959" s="34"/>
      <c r="H2959" s="37">
        <v>77235</v>
      </c>
      <c r="I2959" s="34"/>
      <c r="J2959" s="38" t="s">
        <v>578</v>
      </c>
      <c r="K2959" s="34"/>
    </row>
    <row r="2960" spans="1:11" x14ac:dyDescent="0.25">
      <c r="A2960" s="91" t="s">
        <v>989</v>
      </c>
      <c r="B2960" s="23" t="s">
        <v>559</v>
      </c>
      <c r="C2960" s="36" t="s">
        <v>4535</v>
      </c>
      <c r="D2960" s="88"/>
      <c r="E2960" s="89"/>
      <c r="F2960" s="37">
        <v>77235</v>
      </c>
      <c r="G2960" s="34"/>
      <c r="H2960" s="37">
        <v>77235</v>
      </c>
      <c r="I2960" s="34"/>
      <c r="J2960" s="38" t="s">
        <v>578</v>
      </c>
      <c r="K2960" s="34"/>
    </row>
    <row r="2961" spans="1:11" ht="15.75" customHeight="1" x14ac:dyDescent="0.25">
      <c r="A2961" s="90" t="s">
        <v>1567</v>
      </c>
      <c r="B2961" s="23" t="s">
        <v>559</v>
      </c>
      <c r="C2961" s="36" t="s">
        <v>4536</v>
      </c>
      <c r="D2961" s="88"/>
      <c r="E2961" s="89"/>
      <c r="F2961" s="37">
        <v>77235</v>
      </c>
      <c r="G2961" s="34"/>
      <c r="H2961" s="37">
        <v>77235</v>
      </c>
      <c r="I2961" s="34"/>
      <c r="J2961" s="38" t="s">
        <v>578</v>
      </c>
      <c r="K2961" s="34"/>
    </row>
    <row r="2962" spans="1:11" ht="49.5" x14ac:dyDescent="0.25">
      <c r="A2962" s="91" t="s">
        <v>8306</v>
      </c>
      <c r="B2962" s="23" t="s">
        <v>559</v>
      </c>
      <c r="C2962" s="36" t="s">
        <v>4537</v>
      </c>
      <c r="D2962" s="88"/>
      <c r="E2962" s="89"/>
      <c r="F2962" s="37">
        <v>260581</v>
      </c>
      <c r="G2962" s="34"/>
      <c r="H2962" s="37">
        <v>260581</v>
      </c>
      <c r="I2962" s="34"/>
      <c r="J2962" s="38" t="s">
        <v>578</v>
      </c>
      <c r="K2962" s="34"/>
    </row>
    <row r="2963" spans="1:11" ht="135" customHeight="1" x14ac:dyDescent="0.25">
      <c r="A2963" s="91" t="s">
        <v>2040</v>
      </c>
      <c r="B2963" s="23" t="s">
        <v>559</v>
      </c>
      <c r="C2963" s="36" t="s">
        <v>4538</v>
      </c>
      <c r="D2963" s="88"/>
      <c r="E2963" s="89"/>
      <c r="F2963" s="35">
        <v>260581</v>
      </c>
      <c r="G2963" s="34"/>
      <c r="H2963" s="35">
        <v>260581</v>
      </c>
      <c r="I2963" s="34"/>
      <c r="J2963" s="38" t="s">
        <v>578</v>
      </c>
      <c r="K2963" s="34"/>
    </row>
    <row r="2964" spans="1:11" ht="186" x14ac:dyDescent="0.25">
      <c r="A2964" s="90" t="s">
        <v>8644</v>
      </c>
      <c r="B2964" s="23" t="s">
        <v>559</v>
      </c>
      <c r="C2964" s="36" t="s">
        <v>4539</v>
      </c>
      <c r="D2964" s="88"/>
      <c r="E2964" s="89"/>
      <c r="F2964" s="37">
        <v>260581</v>
      </c>
      <c r="G2964" s="34"/>
      <c r="H2964" s="37">
        <v>260581</v>
      </c>
      <c r="I2964" s="34"/>
      <c r="J2964" s="38" t="s">
        <v>578</v>
      </c>
      <c r="K2964" s="34"/>
    </row>
    <row r="2965" spans="1:11" ht="30" x14ac:dyDescent="0.25">
      <c r="A2965" s="91" t="s">
        <v>987</v>
      </c>
      <c r="B2965" s="23" t="s">
        <v>559</v>
      </c>
      <c r="C2965" s="36" t="s">
        <v>4540</v>
      </c>
      <c r="D2965" s="88"/>
      <c r="E2965" s="89"/>
      <c r="F2965" s="37">
        <v>260581</v>
      </c>
      <c r="G2965" s="34"/>
      <c r="H2965" s="37">
        <v>260581</v>
      </c>
      <c r="I2965" s="34"/>
      <c r="J2965" s="38" t="s">
        <v>578</v>
      </c>
      <c r="K2965" s="34"/>
    </row>
    <row r="2966" spans="1:11" x14ac:dyDescent="0.25">
      <c r="A2966" s="91" t="s">
        <v>989</v>
      </c>
      <c r="B2966" s="23" t="s">
        <v>559</v>
      </c>
      <c r="C2966" s="36" t="s">
        <v>4541</v>
      </c>
      <c r="D2966" s="88"/>
      <c r="E2966" s="89"/>
      <c r="F2966" s="37">
        <v>260581</v>
      </c>
      <c r="G2966" s="34"/>
      <c r="H2966" s="37">
        <v>260581</v>
      </c>
      <c r="I2966" s="34"/>
      <c r="J2966" s="38" t="s">
        <v>578</v>
      </c>
      <c r="K2966" s="34"/>
    </row>
    <row r="2967" spans="1:11" ht="20.25" x14ac:dyDescent="0.25">
      <c r="A2967" s="90" t="s">
        <v>1567</v>
      </c>
      <c r="B2967" s="23" t="s">
        <v>559</v>
      </c>
      <c r="C2967" s="36" t="s">
        <v>4542</v>
      </c>
      <c r="D2967" s="88"/>
      <c r="E2967" s="89"/>
      <c r="F2967" s="37">
        <v>260581</v>
      </c>
      <c r="G2967" s="34"/>
      <c r="H2967" s="37">
        <v>260581</v>
      </c>
      <c r="I2967" s="34"/>
      <c r="J2967" s="38" t="s">
        <v>578</v>
      </c>
      <c r="K2967" s="34"/>
    </row>
    <row r="2968" spans="1:11" x14ac:dyDescent="0.25">
      <c r="A2968" s="90" t="s">
        <v>8070</v>
      </c>
      <c r="B2968" s="23" t="s">
        <v>559</v>
      </c>
      <c r="C2968" s="36" t="s">
        <v>4543</v>
      </c>
      <c r="D2968" s="88"/>
      <c r="E2968" s="89"/>
      <c r="F2968" s="37">
        <v>1568043.5</v>
      </c>
      <c r="G2968" s="34"/>
      <c r="H2968" s="37">
        <v>1568043.5</v>
      </c>
      <c r="I2968" s="34"/>
      <c r="J2968" s="38" t="s">
        <v>578</v>
      </c>
      <c r="K2968" s="34"/>
    </row>
    <row r="2969" spans="1:11" x14ac:dyDescent="0.25">
      <c r="A2969" s="90" t="s">
        <v>1914</v>
      </c>
      <c r="B2969" s="23" t="s">
        <v>559</v>
      </c>
      <c r="C2969" s="36" t="s">
        <v>4544</v>
      </c>
      <c r="D2969" s="88"/>
      <c r="E2969" s="89"/>
      <c r="F2969" s="37">
        <v>1568043.5</v>
      </c>
      <c r="G2969" s="34"/>
      <c r="H2969" s="37">
        <v>1568043.5</v>
      </c>
      <c r="I2969" s="34"/>
      <c r="J2969" s="38" t="s">
        <v>578</v>
      </c>
      <c r="K2969" s="34"/>
    </row>
    <row r="2970" spans="1:11" ht="30" x14ac:dyDescent="0.25">
      <c r="A2970" s="91" t="s">
        <v>987</v>
      </c>
      <c r="B2970" s="23" t="s">
        <v>559</v>
      </c>
      <c r="C2970" s="36" t="s">
        <v>4545</v>
      </c>
      <c r="D2970" s="88"/>
      <c r="E2970" s="89"/>
      <c r="F2970" s="37">
        <v>1568043.5</v>
      </c>
      <c r="G2970" s="34"/>
      <c r="H2970" s="37">
        <v>1568043.5</v>
      </c>
      <c r="I2970" s="34"/>
      <c r="J2970" s="38" t="s">
        <v>578</v>
      </c>
      <c r="K2970" s="34"/>
    </row>
    <row r="2971" spans="1:11" x14ac:dyDescent="0.25">
      <c r="A2971" s="91" t="s">
        <v>989</v>
      </c>
      <c r="B2971" s="23" t="s">
        <v>559</v>
      </c>
      <c r="C2971" s="36" t="s">
        <v>4546</v>
      </c>
      <c r="D2971" s="88"/>
      <c r="E2971" s="89"/>
      <c r="F2971" s="37">
        <v>1568043.5</v>
      </c>
      <c r="G2971" s="34"/>
      <c r="H2971" s="37">
        <v>1568043.5</v>
      </c>
      <c r="I2971" s="34"/>
      <c r="J2971" s="38" t="s">
        <v>578</v>
      </c>
      <c r="K2971" s="34"/>
    </row>
    <row r="2972" spans="1:11" ht="15" customHeight="1" x14ac:dyDescent="0.25">
      <c r="A2972" s="90" t="s">
        <v>1567</v>
      </c>
      <c r="B2972" s="23" t="s">
        <v>559</v>
      </c>
      <c r="C2972" s="36" t="s">
        <v>4547</v>
      </c>
      <c r="D2972" s="88"/>
      <c r="E2972" s="89"/>
      <c r="F2972" s="37">
        <v>1568043.5</v>
      </c>
      <c r="G2972" s="34"/>
      <c r="H2972" s="37">
        <v>1568043.5</v>
      </c>
      <c r="I2972" s="34"/>
      <c r="J2972" s="38" t="s">
        <v>578</v>
      </c>
      <c r="K2972" s="34"/>
    </row>
    <row r="2973" spans="1:11" ht="20.25" x14ac:dyDescent="0.25">
      <c r="A2973" s="90" t="s">
        <v>4548</v>
      </c>
      <c r="B2973" s="23" t="s">
        <v>559</v>
      </c>
      <c r="C2973" s="36" t="s">
        <v>4549</v>
      </c>
      <c r="D2973" s="88"/>
      <c r="E2973" s="89"/>
      <c r="F2973" s="37">
        <v>132858302.47</v>
      </c>
      <c r="G2973" s="34"/>
      <c r="H2973" s="37">
        <v>132180029.40000001</v>
      </c>
      <c r="I2973" s="34"/>
      <c r="J2973" s="38" t="s">
        <v>4550</v>
      </c>
      <c r="K2973" s="34"/>
    </row>
    <row r="2974" spans="1:11" ht="20.25" x14ac:dyDescent="0.25">
      <c r="A2974" s="90" t="s">
        <v>8071</v>
      </c>
      <c r="B2974" s="23" t="s">
        <v>559</v>
      </c>
      <c r="C2974" s="36" t="s">
        <v>4551</v>
      </c>
      <c r="D2974" s="88"/>
      <c r="E2974" s="89"/>
      <c r="F2974" s="37">
        <v>11370731</v>
      </c>
      <c r="G2974" s="34"/>
      <c r="H2974" s="37">
        <v>11193067</v>
      </c>
      <c r="I2974" s="34"/>
      <c r="J2974" s="38" t="s">
        <v>4552</v>
      </c>
      <c r="K2974" s="34"/>
    </row>
    <row r="2975" spans="1:11" ht="20.25" x14ac:dyDescent="0.25">
      <c r="A2975" s="91" t="s">
        <v>8086</v>
      </c>
      <c r="B2975" s="23" t="s">
        <v>559</v>
      </c>
      <c r="C2975" s="36" t="s">
        <v>4553</v>
      </c>
      <c r="D2975" s="88"/>
      <c r="E2975" s="89"/>
      <c r="F2975" s="37">
        <v>598000</v>
      </c>
      <c r="G2975" s="34"/>
      <c r="H2975" s="37">
        <v>420336</v>
      </c>
      <c r="I2975" s="34"/>
      <c r="J2975" s="38" t="s">
        <v>4552</v>
      </c>
      <c r="K2975" s="34"/>
    </row>
    <row r="2976" spans="1:11" ht="20.25" x14ac:dyDescent="0.25">
      <c r="A2976" s="91" t="s">
        <v>8087</v>
      </c>
      <c r="B2976" s="23" t="s">
        <v>559</v>
      </c>
      <c r="C2976" s="36" t="s">
        <v>4554</v>
      </c>
      <c r="D2976" s="88"/>
      <c r="E2976" s="89"/>
      <c r="F2976" s="35">
        <v>278000</v>
      </c>
      <c r="G2976" s="34"/>
      <c r="H2976" s="35">
        <v>267196</v>
      </c>
      <c r="I2976" s="34"/>
      <c r="J2976" s="38" t="s">
        <v>4555</v>
      </c>
      <c r="K2976" s="34"/>
    </row>
    <row r="2977" spans="1:11" ht="98.25" x14ac:dyDescent="0.25">
      <c r="A2977" s="90" t="s">
        <v>8645</v>
      </c>
      <c r="B2977" s="23" t="s">
        <v>559</v>
      </c>
      <c r="C2977" s="36" t="s">
        <v>4556</v>
      </c>
      <c r="D2977" s="88"/>
      <c r="E2977" s="89"/>
      <c r="F2977" s="37">
        <v>250000</v>
      </c>
      <c r="G2977" s="34"/>
      <c r="H2977" s="37">
        <v>239196</v>
      </c>
      <c r="I2977" s="34"/>
      <c r="J2977" s="38" t="s">
        <v>4555</v>
      </c>
      <c r="K2977" s="34"/>
    </row>
    <row r="2978" spans="1:11" ht="21.75" customHeight="1" x14ac:dyDescent="0.25">
      <c r="A2978" s="91" t="s">
        <v>599</v>
      </c>
      <c r="B2978" s="23" t="s">
        <v>559</v>
      </c>
      <c r="C2978" s="36" t="s">
        <v>4557</v>
      </c>
      <c r="D2978" s="88"/>
      <c r="E2978" s="89"/>
      <c r="F2978" s="37">
        <v>250000</v>
      </c>
      <c r="G2978" s="34"/>
      <c r="H2978" s="37">
        <v>239196</v>
      </c>
      <c r="I2978" s="34"/>
      <c r="J2978" s="38" t="s">
        <v>4555</v>
      </c>
      <c r="K2978" s="34"/>
    </row>
    <row r="2979" spans="1:11" ht="30" x14ac:dyDescent="0.25">
      <c r="A2979" s="91" t="s">
        <v>602</v>
      </c>
      <c r="B2979" s="23" t="s">
        <v>559</v>
      </c>
      <c r="C2979" s="36" t="s">
        <v>4558</v>
      </c>
      <c r="D2979" s="88"/>
      <c r="E2979" s="89"/>
      <c r="F2979" s="37">
        <v>250000</v>
      </c>
      <c r="G2979" s="34"/>
      <c r="H2979" s="37">
        <v>239196</v>
      </c>
      <c r="I2979" s="34"/>
      <c r="J2979" s="38" t="s">
        <v>4555</v>
      </c>
      <c r="K2979" s="34"/>
    </row>
    <row r="2980" spans="1:11" x14ac:dyDescent="0.25">
      <c r="A2980" s="90" t="s">
        <v>607</v>
      </c>
      <c r="B2980" s="23" t="s">
        <v>559</v>
      </c>
      <c r="C2980" s="36" t="s">
        <v>4559</v>
      </c>
      <c r="D2980" s="88"/>
      <c r="E2980" s="89"/>
      <c r="F2980" s="37">
        <v>250000</v>
      </c>
      <c r="G2980" s="34"/>
      <c r="H2980" s="37">
        <v>239196</v>
      </c>
      <c r="I2980" s="34"/>
      <c r="J2980" s="38" t="s">
        <v>4555</v>
      </c>
      <c r="K2980" s="34"/>
    </row>
    <row r="2981" spans="1:11" ht="108" x14ac:dyDescent="0.25">
      <c r="A2981" s="90" t="s">
        <v>8646</v>
      </c>
      <c r="B2981" s="23" t="s">
        <v>559</v>
      </c>
      <c r="C2981" s="36" t="s">
        <v>4560</v>
      </c>
      <c r="D2981" s="88"/>
      <c r="E2981" s="89"/>
      <c r="F2981" s="37">
        <v>28000</v>
      </c>
      <c r="G2981" s="34"/>
      <c r="H2981" s="37">
        <v>28000</v>
      </c>
      <c r="I2981" s="34"/>
      <c r="J2981" s="38" t="s">
        <v>578</v>
      </c>
      <c r="K2981" s="34"/>
    </row>
    <row r="2982" spans="1:11" ht="30" x14ac:dyDescent="0.25">
      <c r="A2982" s="91" t="s">
        <v>599</v>
      </c>
      <c r="B2982" s="23" t="s">
        <v>559</v>
      </c>
      <c r="C2982" s="36" t="s">
        <v>4561</v>
      </c>
      <c r="D2982" s="88"/>
      <c r="E2982" s="89"/>
      <c r="F2982" s="37">
        <v>28000</v>
      </c>
      <c r="G2982" s="34"/>
      <c r="H2982" s="37">
        <v>28000</v>
      </c>
      <c r="I2982" s="34"/>
      <c r="J2982" s="38" t="s">
        <v>578</v>
      </c>
      <c r="K2982" s="34"/>
    </row>
    <row r="2983" spans="1:11" ht="30" x14ac:dyDescent="0.25">
      <c r="A2983" s="91" t="s">
        <v>602</v>
      </c>
      <c r="B2983" s="23" t="s">
        <v>559</v>
      </c>
      <c r="C2983" s="36" t="s">
        <v>4562</v>
      </c>
      <c r="D2983" s="88"/>
      <c r="E2983" s="89"/>
      <c r="F2983" s="37">
        <v>28000</v>
      </c>
      <c r="G2983" s="34"/>
      <c r="H2983" s="37">
        <v>28000</v>
      </c>
      <c r="I2983" s="34"/>
      <c r="J2983" s="38" t="s">
        <v>578</v>
      </c>
      <c r="K2983" s="34"/>
    </row>
    <row r="2984" spans="1:11" x14ac:dyDescent="0.25">
      <c r="A2984" s="90" t="s">
        <v>607</v>
      </c>
      <c r="B2984" s="23" t="s">
        <v>559</v>
      </c>
      <c r="C2984" s="36" t="s">
        <v>4563</v>
      </c>
      <c r="D2984" s="88"/>
      <c r="E2984" s="89"/>
      <c r="F2984" s="37">
        <v>28000</v>
      </c>
      <c r="G2984" s="34"/>
      <c r="H2984" s="37">
        <v>28000</v>
      </c>
      <c r="I2984" s="34"/>
      <c r="J2984" s="38" t="s">
        <v>578</v>
      </c>
      <c r="K2984" s="34"/>
    </row>
    <row r="2985" spans="1:11" ht="20.25" x14ac:dyDescent="0.25">
      <c r="A2985" s="91" t="s">
        <v>8088</v>
      </c>
      <c r="B2985" s="23" t="s">
        <v>559</v>
      </c>
      <c r="C2985" s="36" t="s">
        <v>4564</v>
      </c>
      <c r="D2985" s="88"/>
      <c r="E2985" s="89"/>
      <c r="F2985" s="35">
        <v>320000</v>
      </c>
      <c r="G2985" s="34"/>
      <c r="H2985" s="35">
        <v>153140</v>
      </c>
      <c r="I2985" s="34"/>
      <c r="J2985" s="38" t="s">
        <v>4565</v>
      </c>
      <c r="K2985" s="34"/>
    </row>
    <row r="2986" spans="1:11" ht="108" x14ac:dyDescent="0.25">
      <c r="A2986" s="90" t="s">
        <v>4566</v>
      </c>
      <c r="B2986" s="23" t="s">
        <v>559</v>
      </c>
      <c r="C2986" s="36" t="s">
        <v>4567</v>
      </c>
      <c r="D2986" s="88"/>
      <c r="E2986" s="89"/>
      <c r="F2986" s="37">
        <v>320000</v>
      </c>
      <c r="G2986" s="34"/>
      <c r="H2986" s="37">
        <v>153140</v>
      </c>
      <c r="I2986" s="34"/>
      <c r="J2986" s="38" t="s">
        <v>4565</v>
      </c>
      <c r="K2986" s="34"/>
    </row>
    <row r="2987" spans="1:11" ht="30" x14ac:dyDescent="0.25">
      <c r="A2987" s="91" t="s">
        <v>599</v>
      </c>
      <c r="B2987" s="23" t="s">
        <v>559</v>
      </c>
      <c r="C2987" s="36" t="s">
        <v>4568</v>
      </c>
      <c r="D2987" s="88"/>
      <c r="E2987" s="89"/>
      <c r="F2987" s="37">
        <v>320000</v>
      </c>
      <c r="G2987" s="34"/>
      <c r="H2987" s="37">
        <v>153140</v>
      </c>
      <c r="I2987" s="34"/>
      <c r="J2987" s="38" t="s">
        <v>4565</v>
      </c>
      <c r="K2987" s="34"/>
    </row>
    <row r="2988" spans="1:11" ht="30" x14ac:dyDescent="0.25">
      <c r="A2988" s="91" t="s">
        <v>602</v>
      </c>
      <c r="B2988" s="23" t="s">
        <v>559</v>
      </c>
      <c r="C2988" s="36" t="s">
        <v>4569</v>
      </c>
      <c r="D2988" s="88"/>
      <c r="E2988" s="89"/>
      <c r="F2988" s="37">
        <v>320000</v>
      </c>
      <c r="G2988" s="34"/>
      <c r="H2988" s="37">
        <v>153140</v>
      </c>
      <c r="I2988" s="34"/>
      <c r="J2988" s="38" t="s">
        <v>4565</v>
      </c>
      <c r="K2988" s="34"/>
    </row>
    <row r="2989" spans="1:11" x14ac:dyDescent="0.25">
      <c r="A2989" s="90" t="s">
        <v>607</v>
      </c>
      <c r="B2989" s="23" t="s">
        <v>559</v>
      </c>
      <c r="C2989" s="36" t="s">
        <v>4570</v>
      </c>
      <c r="D2989" s="88"/>
      <c r="E2989" s="89"/>
      <c r="F2989" s="37">
        <v>320000</v>
      </c>
      <c r="G2989" s="34"/>
      <c r="H2989" s="37">
        <v>153140</v>
      </c>
      <c r="I2989" s="34"/>
      <c r="J2989" s="38" t="s">
        <v>4565</v>
      </c>
      <c r="K2989" s="34"/>
    </row>
    <row r="2990" spans="1:11" ht="117.75" x14ac:dyDescent="0.25">
      <c r="A2990" s="90" t="s">
        <v>4571</v>
      </c>
      <c r="B2990" s="23" t="s">
        <v>559</v>
      </c>
      <c r="C2990" s="36" t="s">
        <v>4572</v>
      </c>
      <c r="D2990" s="88"/>
      <c r="E2990" s="89"/>
      <c r="F2990" s="37">
        <v>177755</v>
      </c>
      <c r="G2990" s="34"/>
      <c r="H2990" s="37">
        <v>177755</v>
      </c>
      <c r="I2990" s="34"/>
      <c r="J2990" s="38" t="s">
        <v>578</v>
      </c>
      <c r="K2990" s="34"/>
    </row>
    <row r="2991" spans="1:11" ht="30" x14ac:dyDescent="0.25">
      <c r="A2991" s="91" t="s">
        <v>599</v>
      </c>
      <c r="B2991" s="23" t="s">
        <v>559</v>
      </c>
      <c r="C2991" s="36" t="s">
        <v>4573</v>
      </c>
      <c r="D2991" s="88"/>
      <c r="E2991" s="89"/>
      <c r="F2991" s="37">
        <v>177755</v>
      </c>
      <c r="G2991" s="34"/>
      <c r="H2991" s="37">
        <v>177755</v>
      </c>
      <c r="I2991" s="34"/>
      <c r="J2991" s="38" t="s">
        <v>578</v>
      </c>
      <c r="K2991" s="34"/>
    </row>
    <row r="2992" spans="1:11" ht="30" x14ac:dyDescent="0.25">
      <c r="A2992" s="91" t="s">
        <v>602</v>
      </c>
      <c r="B2992" s="23" t="s">
        <v>559</v>
      </c>
      <c r="C2992" s="36" t="s">
        <v>4574</v>
      </c>
      <c r="D2992" s="88"/>
      <c r="E2992" s="89"/>
      <c r="F2992" s="37">
        <v>177755</v>
      </c>
      <c r="G2992" s="34"/>
      <c r="H2992" s="37">
        <v>177755</v>
      </c>
      <c r="I2992" s="34"/>
      <c r="J2992" s="38" t="s">
        <v>578</v>
      </c>
      <c r="K2992" s="34"/>
    </row>
    <row r="2993" spans="1:11" x14ac:dyDescent="0.25">
      <c r="A2993" s="90" t="s">
        <v>607</v>
      </c>
      <c r="B2993" s="23" t="s">
        <v>559</v>
      </c>
      <c r="C2993" s="36" t="s">
        <v>4575</v>
      </c>
      <c r="D2993" s="88"/>
      <c r="E2993" s="89"/>
      <c r="F2993" s="37">
        <v>177755</v>
      </c>
      <c r="G2993" s="34"/>
      <c r="H2993" s="37">
        <v>177755</v>
      </c>
      <c r="I2993" s="34"/>
      <c r="J2993" s="38" t="s">
        <v>578</v>
      </c>
      <c r="K2993" s="34"/>
    </row>
    <row r="2994" spans="1:11" ht="20.25" x14ac:dyDescent="0.25">
      <c r="A2994" s="91" t="s">
        <v>8074</v>
      </c>
      <c r="B2994" s="23" t="s">
        <v>559</v>
      </c>
      <c r="C2994" s="36" t="s">
        <v>4576</v>
      </c>
      <c r="D2994" s="88"/>
      <c r="E2994" s="89"/>
      <c r="F2994" s="37">
        <v>10505686</v>
      </c>
      <c r="G2994" s="34"/>
      <c r="H2994" s="37">
        <v>10505686</v>
      </c>
      <c r="I2994" s="34"/>
      <c r="J2994" s="38" t="s">
        <v>578</v>
      </c>
      <c r="K2994" s="34"/>
    </row>
    <row r="2995" spans="1:11" ht="49.5" x14ac:dyDescent="0.25">
      <c r="A2995" s="91" t="s">
        <v>8073</v>
      </c>
      <c r="B2995" s="23" t="s">
        <v>559</v>
      </c>
      <c r="C2995" s="36" t="s">
        <v>4577</v>
      </c>
      <c r="D2995" s="88"/>
      <c r="E2995" s="89"/>
      <c r="F2995" s="35">
        <v>10505686</v>
      </c>
      <c r="G2995" s="34"/>
      <c r="H2995" s="35">
        <v>10505686</v>
      </c>
      <c r="I2995" s="34"/>
      <c r="J2995" s="38" t="s">
        <v>578</v>
      </c>
      <c r="K2995" s="34"/>
    </row>
    <row r="2996" spans="1:11" ht="137.25" x14ac:dyDescent="0.25">
      <c r="A2996" s="90" t="s">
        <v>4462</v>
      </c>
      <c r="B2996" s="23" t="s">
        <v>559</v>
      </c>
      <c r="C2996" s="36" t="s">
        <v>4578</v>
      </c>
      <c r="D2996" s="88"/>
      <c r="E2996" s="89"/>
      <c r="F2996" s="37">
        <v>10505686</v>
      </c>
      <c r="G2996" s="34"/>
      <c r="H2996" s="37">
        <v>10505686</v>
      </c>
      <c r="I2996" s="34"/>
      <c r="J2996" s="38" t="s">
        <v>578</v>
      </c>
      <c r="K2996" s="34"/>
    </row>
    <row r="2997" spans="1:11" ht="30" x14ac:dyDescent="0.25">
      <c r="A2997" s="91" t="s">
        <v>987</v>
      </c>
      <c r="B2997" s="23" t="s">
        <v>559</v>
      </c>
      <c r="C2997" s="36" t="s">
        <v>4579</v>
      </c>
      <c r="D2997" s="88"/>
      <c r="E2997" s="89"/>
      <c r="F2997" s="37">
        <v>10505686</v>
      </c>
      <c r="G2997" s="34"/>
      <c r="H2997" s="37">
        <v>10505686</v>
      </c>
      <c r="I2997" s="34"/>
      <c r="J2997" s="38" t="s">
        <v>578</v>
      </c>
      <c r="K2997" s="34"/>
    </row>
    <row r="2998" spans="1:11" x14ac:dyDescent="0.25">
      <c r="A2998" s="91" t="s">
        <v>989</v>
      </c>
      <c r="B2998" s="23" t="s">
        <v>559</v>
      </c>
      <c r="C2998" s="36" t="s">
        <v>4580</v>
      </c>
      <c r="D2998" s="88"/>
      <c r="E2998" s="89"/>
      <c r="F2998" s="37">
        <v>10505686</v>
      </c>
      <c r="G2998" s="34"/>
      <c r="H2998" s="37">
        <v>10505686</v>
      </c>
      <c r="I2998" s="34"/>
      <c r="J2998" s="38" t="s">
        <v>578</v>
      </c>
      <c r="K2998" s="34"/>
    </row>
    <row r="2999" spans="1:11" ht="49.5" x14ac:dyDescent="0.25">
      <c r="A2999" s="90" t="s">
        <v>991</v>
      </c>
      <c r="B2999" s="23" t="s">
        <v>559</v>
      </c>
      <c r="C2999" s="36" t="s">
        <v>4581</v>
      </c>
      <c r="D2999" s="88"/>
      <c r="E2999" s="89"/>
      <c r="F2999" s="37">
        <v>10505686</v>
      </c>
      <c r="G2999" s="34"/>
      <c r="H2999" s="37">
        <v>10505686</v>
      </c>
      <c r="I2999" s="34"/>
      <c r="J2999" s="38" t="s">
        <v>578</v>
      </c>
      <c r="K2999" s="34"/>
    </row>
    <row r="3000" spans="1:11" ht="30" x14ac:dyDescent="0.25">
      <c r="A3000" s="91" t="s">
        <v>8080</v>
      </c>
      <c r="B3000" s="23" t="s">
        <v>559</v>
      </c>
      <c r="C3000" s="36" t="s">
        <v>4582</v>
      </c>
      <c r="D3000" s="88"/>
      <c r="E3000" s="89"/>
      <c r="F3000" s="37">
        <v>89290</v>
      </c>
      <c r="G3000" s="34"/>
      <c r="H3000" s="37">
        <v>89290</v>
      </c>
      <c r="I3000" s="34"/>
      <c r="J3000" s="38" t="s">
        <v>578</v>
      </c>
      <c r="K3000" s="34"/>
    </row>
    <row r="3001" spans="1:11" ht="30" x14ac:dyDescent="0.25">
      <c r="A3001" s="91" t="s">
        <v>8081</v>
      </c>
      <c r="B3001" s="23" t="s">
        <v>559</v>
      </c>
      <c r="C3001" s="36" t="s">
        <v>4583</v>
      </c>
      <c r="D3001" s="88"/>
      <c r="E3001" s="89"/>
      <c r="F3001" s="35">
        <v>89290</v>
      </c>
      <c r="G3001" s="34"/>
      <c r="H3001" s="35">
        <v>89290</v>
      </c>
      <c r="I3001" s="34"/>
      <c r="J3001" s="38" t="s">
        <v>578</v>
      </c>
      <c r="K3001" s="34"/>
    </row>
    <row r="3002" spans="1:11" ht="127.5" x14ac:dyDescent="0.25">
      <c r="A3002" s="90" t="s">
        <v>4584</v>
      </c>
      <c r="B3002" s="23" t="s">
        <v>559</v>
      </c>
      <c r="C3002" s="36" t="s">
        <v>4585</v>
      </c>
      <c r="D3002" s="88"/>
      <c r="E3002" s="89"/>
      <c r="F3002" s="37">
        <v>89290</v>
      </c>
      <c r="G3002" s="34"/>
      <c r="H3002" s="37">
        <v>89290</v>
      </c>
      <c r="I3002" s="34"/>
      <c r="J3002" s="38" t="s">
        <v>578</v>
      </c>
      <c r="K3002" s="34"/>
    </row>
    <row r="3003" spans="1:11" ht="30" x14ac:dyDescent="0.25">
      <c r="A3003" s="91" t="s">
        <v>599</v>
      </c>
      <c r="B3003" s="23" t="s">
        <v>559</v>
      </c>
      <c r="C3003" s="36" t="s">
        <v>4586</v>
      </c>
      <c r="D3003" s="88"/>
      <c r="E3003" s="89"/>
      <c r="F3003" s="37">
        <v>89290</v>
      </c>
      <c r="G3003" s="34"/>
      <c r="H3003" s="37">
        <v>89290</v>
      </c>
      <c r="I3003" s="34"/>
      <c r="J3003" s="38" t="s">
        <v>578</v>
      </c>
      <c r="K3003" s="34"/>
    </row>
    <row r="3004" spans="1:11" ht="30" x14ac:dyDescent="0.25">
      <c r="A3004" s="91" t="s">
        <v>602</v>
      </c>
      <c r="B3004" s="23" t="s">
        <v>559</v>
      </c>
      <c r="C3004" s="36" t="s">
        <v>4587</v>
      </c>
      <c r="D3004" s="88"/>
      <c r="E3004" s="89"/>
      <c r="F3004" s="37">
        <v>89290</v>
      </c>
      <c r="G3004" s="34"/>
      <c r="H3004" s="37">
        <v>89290</v>
      </c>
      <c r="I3004" s="34"/>
      <c r="J3004" s="38" t="s">
        <v>578</v>
      </c>
      <c r="K3004" s="34"/>
    </row>
    <row r="3005" spans="1:11" x14ac:dyDescent="0.25">
      <c r="A3005" s="90" t="s">
        <v>607</v>
      </c>
      <c r="B3005" s="23" t="s">
        <v>559</v>
      </c>
      <c r="C3005" s="36" t="s">
        <v>4588</v>
      </c>
      <c r="D3005" s="88"/>
      <c r="E3005" s="89"/>
      <c r="F3005" s="37">
        <v>89290</v>
      </c>
      <c r="G3005" s="34"/>
      <c r="H3005" s="37">
        <v>89290</v>
      </c>
      <c r="I3005" s="34"/>
      <c r="J3005" s="38" t="s">
        <v>578</v>
      </c>
      <c r="K3005" s="34"/>
    </row>
    <row r="3006" spans="1:11" ht="20.25" x14ac:dyDescent="0.25">
      <c r="A3006" s="90" t="s">
        <v>4215</v>
      </c>
      <c r="B3006" s="23" t="s">
        <v>559</v>
      </c>
      <c r="C3006" s="36" t="s">
        <v>4589</v>
      </c>
      <c r="D3006" s="88"/>
      <c r="E3006" s="89"/>
      <c r="F3006" s="37">
        <v>110894055.92</v>
      </c>
      <c r="G3006" s="34"/>
      <c r="H3006" s="37">
        <v>110894055.92</v>
      </c>
      <c r="I3006" s="34"/>
      <c r="J3006" s="38" t="s">
        <v>578</v>
      </c>
      <c r="K3006" s="34"/>
    </row>
    <row r="3007" spans="1:11" ht="20.25" x14ac:dyDescent="0.25">
      <c r="A3007" s="91" t="s">
        <v>8100</v>
      </c>
      <c r="B3007" s="23" t="s">
        <v>559</v>
      </c>
      <c r="C3007" s="36" t="s">
        <v>4590</v>
      </c>
      <c r="D3007" s="88"/>
      <c r="E3007" s="89"/>
      <c r="F3007" s="37">
        <v>110710955.92</v>
      </c>
      <c r="G3007" s="34"/>
      <c r="H3007" s="37">
        <v>110710955.92</v>
      </c>
      <c r="I3007" s="34"/>
      <c r="J3007" s="38" t="s">
        <v>578</v>
      </c>
      <c r="K3007" s="34"/>
    </row>
    <row r="3008" spans="1:11" ht="30" x14ac:dyDescent="0.25">
      <c r="A3008" s="91" t="s">
        <v>8105</v>
      </c>
      <c r="B3008" s="23" t="s">
        <v>559</v>
      </c>
      <c r="C3008" s="36" t="s">
        <v>4591</v>
      </c>
      <c r="D3008" s="88"/>
      <c r="E3008" s="89"/>
      <c r="F3008" s="35">
        <v>103903786.98999999</v>
      </c>
      <c r="G3008" s="34"/>
      <c r="H3008" s="35">
        <v>103903786.98999999</v>
      </c>
      <c r="I3008" s="34"/>
      <c r="J3008" s="38" t="s">
        <v>578</v>
      </c>
      <c r="K3008" s="34"/>
    </row>
    <row r="3009" spans="1:11" ht="127.5" x14ac:dyDescent="0.25">
      <c r="A3009" s="90" t="s">
        <v>4592</v>
      </c>
      <c r="B3009" s="23" t="s">
        <v>559</v>
      </c>
      <c r="C3009" s="36" t="s">
        <v>4593</v>
      </c>
      <c r="D3009" s="88"/>
      <c r="E3009" s="89"/>
      <c r="F3009" s="37">
        <v>103903786.98999999</v>
      </c>
      <c r="G3009" s="34"/>
      <c r="H3009" s="37">
        <v>103903786.98999999</v>
      </c>
      <c r="I3009" s="34"/>
      <c r="J3009" s="38" t="s">
        <v>578</v>
      </c>
      <c r="K3009" s="34"/>
    </row>
    <row r="3010" spans="1:11" ht="30" x14ac:dyDescent="0.25">
      <c r="A3010" s="91" t="s">
        <v>987</v>
      </c>
      <c r="B3010" s="23" t="s">
        <v>559</v>
      </c>
      <c r="C3010" s="36" t="s">
        <v>4594</v>
      </c>
      <c r="D3010" s="88"/>
      <c r="E3010" s="89"/>
      <c r="F3010" s="37">
        <v>103903786.98999999</v>
      </c>
      <c r="G3010" s="34"/>
      <c r="H3010" s="37">
        <v>103903786.98999999</v>
      </c>
      <c r="I3010" s="34"/>
      <c r="J3010" s="38" t="s">
        <v>578</v>
      </c>
      <c r="K3010" s="34"/>
    </row>
    <row r="3011" spans="1:11" x14ac:dyDescent="0.25">
      <c r="A3011" s="91" t="s">
        <v>1441</v>
      </c>
      <c r="B3011" s="23" t="s">
        <v>559</v>
      </c>
      <c r="C3011" s="36" t="s">
        <v>4595</v>
      </c>
      <c r="D3011" s="88"/>
      <c r="E3011" s="89"/>
      <c r="F3011" s="37">
        <v>103903786.98999999</v>
      </c>
      <c r="G3011" s="34"/>
      <c r="H3011" s="37">
        <v>103903786.98999999</v>
      </c>
      <c r="I3011" s="34"/>
      <c r="J3011" s="38" t="s">
        <v>578</v>
      </c>
      <c r="K3011" s="34"/>
    </row>
    <row r="3012" spans="1:11" ht="49.5" x14ac:dyDescent="0.25">
      <c r="A3012" s="90" t="s">
        <v>2922</v>
      </c>
      <c r="B3012" s="23" t="s">
        <v>559</v>
      </c>
      <c r="C3012" s="36" t="s">
        <v>4596</v>
      </c>
      <c r="D3012" s="88"/>
      <c r="E3012" s="89"/>
      <c r="F3012" s="37">
        <v>103903786.98999999</v>
      </c>
      <c r="G3012" s="34"/>
      <c r="H3012" s="37">
        <v>103903786.98999999</v>
      </c>
      <c r="I3012" s="34"/>
      <c r="J3012" s="38" t="s">
        <v>578</v>
      </c>
      <c r="K3012" s="34"/>
    </row>
    <row r="3013" spans="1:11" ht="30" x14ac:dyDescent="0.25">
      <c r="A3013" s="91" t="s">
        <v>8107</v>
      </c>
      <c r="B3013" s="23" t="s">
        <v>559</v>
      </c>
      <c r="C3013" s="36" t="s">
        <v>4597</v>
      </c>
      <c r="D3013" s="88"/>
      <c r="E3013" s="89"/>
      <c r="F3013" s="35">
        <v>5295389.51</v>
      </c>
      <c r="G3013" s="34"/>
      <c r="H3013" s="35">
        <v>5295389.51</v>
      </c>
      <c r="I3013" s="34"/>
      <c r="J3013" s="38" t="s">
        <v>578</v>
      </c>
      <c r="K3013" s="34"/>
    </row>
    <row r="3014" spans="1:11" ht="117.75" x14ac:dyDescent="0.25">
      <c r="A3014" s="90" t="s">
        <v>4497</v>
      </c>
      <c r="B3014" s="23" t="s">
        <v>559</v>
      </c>
      <c r="C3014" s="36" t="s">
        <v>4598</v>
      </c>
      <c r="D3014" s="88"/>
      <c r="E3014" s="89"/>
      <c r="F3014" s="37">
        <v>5295389.51</v>
      </c>
      <c r="G3014" s="34"/>
      <c r="H3014" s="37">
        <v>5295389.51</v>
      </c>
      <c r="I3014" s="34"/>
      <c r="J3014" s="38" t="s">
        <v>578</v>
      </c>
      <c r="K3014" s="34"/>
    </row>
    <row r="3015" spans="1:11" ht="30" x14ac:dyDescent="0.25">
      <c r="A3015" s="91" t="s">
        <v>987</v>
      </c>
      <c r="B3015" s="23" t="s">
        <v>559</v>
      </c>
      <c r="C3015" s="36" t="s">
        <v>4599</v>
      </c>
      <c r="D3015" s="88"/>
      <c r="E3015" s="89"/>
      <c r="F3015" s="37">
        <v>5295389.51</v>
      </c>
      <c r="G3015" s="34"/>
      <c r="H3015" s="37">
        <v>5295389.51</v>
      </c>
      <c r="I3015" s="34"/>
      <c r="J3015" s="38" t="s">
        <v>578</v>
      </c>
      <c r="K3015" s="34"/>
    </row>
    <row r="3016" spans="1:11" x14ac:dyDescent="0.25">
      <c r="A3016" s="91" t="s">
        <v>1441</v>
      </c>
      <c r="B3016" s="23" t="s">
        <v>559</v>
      </c>
      <c r="C3016" s="36" t="s">
        <v>4600</v>
      </c>
      <c r="D3016" s="88"/>
      <c r="E3016" s="89"/>
      <c r="F3016" s="37">
        <v>5295389.51</v>
      </c>
      <c r="G3016" s="34"/>
      <c r="H3016" s="37">
        <v>5295389.51</v>
      </c>
      <c r="I3016" s="34"/>
      <c r="J3016" s="38" t="s">
        <v>578</v>
      </c>
      <c r="K3016" s="34"/>
    </row>
    <row r="3017" spans="1:11" ht="14.25" customHeight="1" x14ac:dyDescent="0.25">
      <c r="A3017" s="90" t="s">
        <v>1443</v>
      </c>
      <c r="B3017" s="23" t="s">
        <v>559</v>
      </c>
      <c r="C3017" s="36" t="s">
        <v>4601</v>
      </c>
      <c r="D3017" s="88"/>
      <c r="E3017" s="89"/>
      <c r="F3017" s="37">
        <v>5295389.51</v>
      </c>
      <c r="G3017" s="34"/>
      <c r="H3017" s="37">
        <v>5295389.51</v>
      </c>
      <c r="I3017" s="34"/>
      <c r="J3017" s="38" t="s">
        <v>578</v>
      </c>
      <c r="K3017" s="34"/>
    </row>
    <row r="3018" spans="1:11" ht="39.75" x14ac:dyDescent="0.25">
      <c r="A3018" s="91" t="s">
        <v>8108</v>
      </c>
      <c r="B3018" s="23" t="s">
        <v>559</v>
      </c>
      <c r="C3018" s="36" t="s">
        <v>4602</v>
      </c>
      <c r="D3018" s="88"/>
      <c r="E3018" s="89"/>
      <c r="F3018" s="35">
        <v>1511779.42</v>
      </c>
      <c r="G3018" s="34"/>
      <c r="H3018" s="35">
        <v>1511779.42</v>
      </c>
      <c r="I3018" s="34"/>
      <c r="J3018" s="38" t="s">
        <v>578</v>
      </c>
      <c r="K3018" s="34"/>
    </row>
    <row r="3019" spans="1:11" ht="127.5" x14ac:dyDescent="0.25">
      <c r="A3019" s="90" t="s">
        <v>8641</v>
      </c>
      <c r="B3019" s="23" t="s">
        <v>559</v>
      </c>
      <c r="C3019" s="36" t="s">
        <v>4603</v>
      </c>
      <c r="D3019" s="88"/>
      <c r="E3019" s="89"/>
      <c r="F3019" s="37">
        <v>1511779.42</v>
      </c>
      <c r="G3019" s="34"/>
      <c r="H3019" s="37">
        <v>1511779.42</v>
      </c>
      <c r="I3019" s="34"/>
      <c r="J3019" s="38" t="s">
        <v>578</v>
      </c>
      <c r="K3019" s="34"/>
    </row>
    <row r="3020" spans="1:11" ht="30" x14ac:dyDescent="0.25">
      <c r="A3020" s="91" t="s">
        <v>987</v>
      </c>
      <c r="B3020" s="23" t="s">
        <v>559</v>
      </c>
      <c r="C3020" s="36" t="s">
        <v>4604</v>
      </c>
      <c r="D3020" s="88"/>
      <c r="E3020" s="89"/>
      <c r="F3020" s="37">
        <v>1511779.42</v>
      </c>
      <c r="G3020" s="34"/>
      <c r="H3020" s="37">
        <v>1511779.42</v>
      </c>
      <c r="I3020" s="34"/>
      <c r="J3020" s="38" t="s">
        <v>578</v>
      </c>
      <c r="K3020" s="34"/>
    </row>
    <row r="3021" spans="1:11" x14ac:dyDescent="0.25">
      <c r="A3021" s="91" t="s">
        <v>1441</v>
      </c>
      <c r="B3021" s="23" t="s">
        <v>559</v>
      </c>
      <c r="C3021" s="36" t="s">
        <v>4605</v>
      </c>
      <c r="D3021" s="88"/>
      <c r="E3021" s="89"/>
      <c r="F3021" s="37">
        <v>1511779.42</v>
      </c>
      <c r="G3021" s="34"/>
      <c r="H3021" s="37">
        <v>1511779.42</v>
      </c>
      <c r="I3021" s="34"/>
      <c r="J3021" s="38" t="s">
        <v>578</v>
      </c>
      <c r="K3021" s="34"/>
    </row>
    <row r="3022" spans="1:11" ht="16.5" customHeight="1" x14ac:dyDescent="0.25">
      <c r="A3022" s="90" t="s">
        <v>1443</v>
      </c>
      <c r="B3022" s="23" t="s">
        <v>559</v>
      </c>
      <c r="C3022" s="36" t="s">
        <v>4606</v>
      </c>
      <c r="D3022" s="88"/>
      <c r="E3022" s="89"/>
      <c r="F3022" s="37">
        <v>1511779.42</v>
      </c>
      <c r="G3022" s="34"/>
      <c r="H3022" s="37">
        <v>1511779.42</v>
      </c>
      <c r="I3022" s="34"/>
      <c r="J3022" s="38" t="s">
        <v>578</v>
      </c>
      <c r="K3022" s="34"/>
    </row>
    <row r="3023" spans="1:11" ht="20.25" x14ac:dyDescent="0.25">
      <c r="A3023" s="91" t="s">
        <v>8116</v>
      </c>
      <c r="B3023" s="23" t="s">
        <v>559</v>
      </c>
      <c r="C3023" s="36" t="s">
        <v>4607</v>
      </c>
      <c r="D3023" s="88"/>
      <c r="E3023" s="89"/>
      <c r="F3023" s="37">
        <v>183100</v>
      </c>
      <c r="G3023" s="34"/>
      <c r="H3023" s="37">
        <v>183100</v>
      </c>
      <c r="I3023" s="34"/>
      <c r="J3023" s="38" t="s">
        <v>578</v>
      </c>
      <c r="K3023" s="34"/>
    </row>
    <row r="3024" spans="1:11" ht="30" x14ac:dyDescent="0.25">
      <c r="A3024" s="91" t="s">
        <v>8117</v>
      </c>
      <c r="B3024" s="23" t="s">
        <v>559</v>
      </c>
      <c r="C3024" s="36" t="s">
        <v>4608</v>
      </c>
      <c r="D3024" s="88"/>
      <c r="E3024" s="89"/>
      <c r="F3024" s="35">
        <v>183100</v>
      </c>
      <c r="G3024" s="34"/>
      <c r="H3024" s="35">
        <v>183100</v>
      </c>
      <c r="I3024" s="34"/>
      <c r="J3024" s="38" t="s">
        <v>578</v>
      </c>
      <c r="K3024" s="34"/>
    </row>
    <row r="3025" spans="1:11" ht="108" x14ac:dyDescent="0.25">
      <c r="A3025" s="90" t="s">
        <v>8647</v>
      </c>
      <c r="B3025" s="23" t="s">
        <v>559</v>
      </c>
      <c r="C3025" s="36" t="s">
        <v>4609</v>
      </c>
      <c r="D3025" s="88"/>
      <c r="E3025" s="89"/>
      <c r="F3025" s="37">
        <v>183100</v>
      </c>
      <c r="G3025" s="34"/>
      <c r="H3025" s="37">
        <v>183100</v>
      </c>
      <c r="I3025" s="34"/>
      <c r="J3025" s="38" t="s">
        <v>578</v>
      </c>
      <c r="K3025" s="34"/>
    </row>
    <row r="3026" spans="1:11" ht="30" x14ac:dyDescent="0.25">
      <c r="A3026" s="91" t="s">
        <v>599</v>
      </c>
      <c r="B3026" s="23" t="s">
        <v>559</v>
      </c>
      <c r="C3026" s="36" t="s">
        <v>4610</v>
      </c>
      <c r="D3026" s="88"/>
      <c r="E3026" s="89"/>
      <c r="F3026" s="37">
        <v>183100</v>
      </c>
      <c r="G3026" s="34"/>
      <c r="H3026" s="37">
        <v>183100</v>
      </c>
      <c r="I3026" s="34"/>
      <c r="J3026" s="38" t="s">
        <v>578</v>
      </c>
      <c r="K3026" s="34"/>
    </row>
    <row r="3027" spans="1:11" ht="30" x14ac:dyDescent="0.25">
      <c r="A3027" s="91" t="s">
        <v>602</v>
      </c>
      <c r="B3027" s="23" t="s">
        <v>559</v>
      </c>
      <c r="C3027" s="36" t="s">
        <v>4611</v>
      </c>
      <c r="D3027" s="88"/>
      <c r="E3027" s="89"/>
      <c r="F3027" s="37">
        <v>183100</v>
      </c>
      <c r="G3027" s="34"/>
      <c r="H3027" s="37">
        <v>183100</v>
      </c>
      <c r="I3027" s="34"/>
      <c r="J3027" s="38" t="s">
        <v>578</v>
      </c>
      <c r="K3027" s="34"/>
    </row>
    <row r="3028" spans="1:11" x14ac:dyDescent="0.25">
      <c r="A3028" s="90" t="s">
        <v>607</v>
      </c>
      <c r="B3028" s="23" t="s">
        <v>559</v>
      </c>
      <c r="C3028" s="36" t="s">
        <v>4612</v>
      </c>
      <c r="D3028" s="88"/>
      <c r="E3028" s="89"/>
      <c r="F3028" s="37">
        <v>183100</v>
      </c>
      <c r="G3028" s="34"/>
      <c r="H3028" s="37">
        <v>183100</v>
      </c>
      <c r="I3028" s="34"/>
      <c r="J3028" s="38" t="s">
        <v>578</v>
      </c>
      <c r="K3028" s="34"/>
    </row>
    <row r="3029" spans="1:11" ht="20.25" x14ac:dyDescent="0.25">
      <c r="A3029" s="90" t="s">
        <v>8119</v>
      </c>
      <c r="B3029" s="23" t="s">
        <v>559</v>
      </c>
      <c r="C3029" s="36" t="s">
        <v>4613</v>
      </c>
      <c r="D3029" s="88"/>
      <c r="E3029" s="89"/>
      <c r="F3029" s="37">
        <v>2468975</v>
      </c>
      <c r="G3029" s="34"/>
      <c r="H3029" s="37">
        <v>2468975</v>
      </c>
      <c r="I3029" s="34"/>
      <c r="J3029" s="38" t="s">
        <v>578</v>
      </c>
      <c r="K3029" s="34"/>
    </row>
    <row r="3030" spans="1:11" ht="20.25" x14ac:dyDescent="0.25">
      <c r="A3030" s="91" t="s">
        <v>8130</v>
      </c>
      <c r="B3030" s="23" t="s">
        <v>559</v>
      </c>
      <c r="C3030" s="36" t="s">
        <v>4614</v>
      </c>
      <c r="D3030" s="88"/>
      <c r="E3030" s="89"/>
      <c r="F3030" s="37">
        <v>2468975</v>
      </c>
      <c r="G3030" s="34"/>
      <c r="H3030" s="37">
        <v>2468975</v>
      </c>
      <c r="I3030" s="34"/>
      <c r="J3030" s="38" t="s">
        <v>578</v>
      </c>
      <c r="K3030" s="34"/>
    </row>
    <row r="3031" spans="1:11" ht="20.25" x14ac:dyDescent="0.25">
      <c r="A3031" s="91" t="s">
        <v>8131</v>
      </c>
      <c r="B3031" s="23" t="s">
        <v>559</v>
      </c>
      <c r="C3031" s="36" t="s">
        <v>4615</v>
      </c>
      <c r="D3031" s="88"/>
      <c r="E3031" s="89"/>
      <c r="F3031" s="35">
        <v>98200</v>
      </c>
      <c r="G3031" s="34"/>
      <c r="H3031" s="35">
        <v>98200</v>
      </c>
      <c r="I3031" s="34"/>
      <c r="J3031" s="38" t="s">
        <v>578</v>
      </c>
      <c r="K3031" s="34"/>
    </row>
    <row r="3032" spans="1:11" ht="98.25" x14ac:dyDescent="0.25">
      <c r="A3032" s="90" t="s">
        <v>8440</v>
      </c>
      <c r="B3032" s="23" t="s">
        <v>559</v>
      </c>
      <c r="C3032" s="36" t="s">
        <v>4616</v>
      </c>
      <c r="D3032" s="88"/>
      <c r="E3032" s="89"/>
      <c r="F3032" s="37">
        <v>62900</v>
      </c>
      <c r="G3032" s="34"/>
      <c r="H3032" s="37">
        <v>62900</v>
      </c>
      <c r="I3032" s="34"/>
      <c r="J3032" s="38" t="s">
        <v>578</v>
      </c>
      <c r="K3032" s="34"/>
    </row>
    <row r="3033" spans="1:11" ht="26.25" customHeight="1" x14ac:dyDescent="0.25">
      <c r="A3033" s="91" t="s">
        <v>599</v>
      </c>
      <c r="B3033" s="23" t="s">
        <v>559</v>
      </c>
      <c r="C3033" s="36" t="s">
        <v>4617</v>
      </c>
      <c r="D3033" s="88"/>
      <c r="E3033" s="89"/>
      <c r="F3033" s="37">
        <v>62900</v>
      </c>
      <c r="G3033" s="34"/>
      <c r="H3033" s="37">
        <v>62900</v>
      </c>
      <c r="I3033" s="34"/>
      <c r="J3033" s="38" t="s">
        <v>578</v>
      </c>
      <c r="K3033" s="34"/>
    </row>
    <row r="3034" spans="1:11" ht="30" x14ac:dyDescent="0.25">
      <c r="A3034" s="91" t="s">
        <v>602</v>
      </c>
      <c r="B3034" s="23" t="s">
        <v>559</v>
      </c>
      <c r="C3034" s="36" t="s">
        <v>4618</v>
      </c>
      <c r="D3034" s="88"/>
      <c r="E3034" s="89"/>
      <c r="F3034" s="37">
        <v>62900</v>
      </c>
      <c r="G3034" s="34"/>
      <c r="H3034" s="37">
        <v>62900</v>
      </c>
      <c r="I3034" s="34"/>
      <c r="J3034" s="38" t="s">
        <v>578</v>
      </c>
      <c r="K3034" s="34"/>
    </row>
    <row r="3035" spans="1:11" x14ac:dyDescent="0.25">
      <c r="A3035" s="90" t="s">
        <v>607</v>
      </c>
      <c r="B3035" s="23" t="s">
        <v>559</v>
      </c>
      <c r="C3035" s="36" t="s">
        <v>4619</v>
      </c>
      <c r="D3035" s="88"/>
      <c r="E3035" s="89"/>
      <c r="F3035" s="37">
        <v>62900</v>
      </c>
      <c r="G3035" s="34"/>
      <c r="H3035" s="37">
        <v>62900</v>
      </c>
      <c r="I3035" s="34"/>
      <c r="J3035" s="38" t="s">
        <v>578</v>
      </c>
      <c r="K3035" s="34"/>
    </row>
    <row r="3036" spans="1:11" ht="137.25" x14ac:dyDescent="0.25">
      <c r="A3036" s="90" t="s">
        <v>8648</v>
      </c>
      <c r="B3036" s="23" t="s">
        <v>559</v>
      </c>
      <c r="C3036" s="36" t="s">
        <v>4620</v>
      </c>
      <c r="D3036" s="88"/>
      <c r="E3036" s="89"/>
      <c r="F3036" s="37">
        <v>35300</v>
      </c>
      <c r="G3036" s="34"/>
      <c r="H3036" s="37">
        <v>35300</v>
      </c>
      <c r="I3036" s="34"/>
      <c r="J3036" s="38" t="s">
        <v>578</v>
      </c>
      <c r="K3036" s="34"/>
    </row>
    <row r="3037" spans="1:11" ht="21.75" customHeight="1" x14ac:dyDescent="0.25">
      <c r="A3037" s="91" t="s">
        <v>599</v>
      </c>
      <c r="B3037" s="23" t="s">
        <v>559</v>
      </c>
      <c r="C3037" s="36" t="s">
        <v>4621</v>
      </c>
      <c r="D3037" s="88"/>
      <c r="E3037" s="89"/>
      <c r="F3037" s="37">
        <v>35300</v>
      </c>
      <c r="G3037" s="34"/>
      <c r="H3037" s="37">
        <v>35300</v>
      </c>
      <c r="I3037" s="34"/>
      <c r="J3037" s="38" t="s">
        <v>578</v>
      </c>
      <c r="K3037" s="34"/>
    </row>
    <row r="3038" spans="1:11" ht="30" x14ac:dyDescent="0.25">
      <c r="A3038" s="91" t="s">
        <v>602</v>
      </c>
      <c r="B3038" s="23" t="s">
        <v>559</v>
      </c>
      <c r="C3038" s="36" t="s">
        <v>4622</v>
      </c>
      <c r="D3038" s="88"/>
      <c r="E3038" s="89"/>
      <c r="F3038" s="37">
        <v>35300</v>
      </c>
      <c r="G3038" s="34"/>
      <c r="H3038" s="37">
        <v>35300</v>
      </c>
      <c r="I3038" s="34"/>
      <c r="J3038" s="38" t="s">
        <v>578</v>
      </c>
      <c r="K3038" s="34"/>
    </row>
    <row r="3039" spans="1:11" x14ac:dyDescent="0.25">
      <c r="A3039" s="90" t="s">
        <v>607</v>
      </c>
      <c r="B3039" s="23" t="s">
        <v>559</v>
      </c>
      <c r="C3039" s="36" t="s">
        <v>4623</v>
      </c>
      <c r="D3039" s="88"/>
      <c r="E3039" s="89"/>
      <c r="F3039" s="37">
        <v>35300</v>
      </c>
      <c r="G3039" s="34"/>
      <c r="H3039" s="37">
        <v>35300</v>
      </c>
      <c r="I3039" s="34"/>
      <c r="J3039" s="38" t="s">
        <v>578</v>
      </c>
      <c r="K3039" s="34"/>
    </row>
    <row r="3040" spans="1:11" ht="30" x14ac:dyDescent="0.25">
      <c r="A3040" s="91" t="s">
        <v>8132</v>
      </c>
      <c r="B3040" s="23" t="s">
        <v>559</v>
      </c>
      <c r="C3040" s="36" t="s">
        <v>4624</v>
      </c>
      <c r="D3040" s="88"/>
      <c r="E3040" s="89"/>
      <c r="F3040" s="35">
        <v>2370775</v>
      </c>
      <c r="G3040" s="34"/>
      <c r="H3040" s="35">
        <v>2370775</v>
      </c>
      <c r="I3040" s="34"/>
      <c r="J3040" s="38" t="s">
        <v>578</v>
      </c>
      <c r="K3040" s="34"/>
    </row>
    <row r="3041" spans="1:11" ht="117.75" x14ac:dyDescent="0.25">
      <c r="A3041" s="90" t="s">
        <v>8649</v>
      </c>
      <c r="B3041" s="23" t="s">
        <v>559</v>
      </c>
      <c r="C3041" s="36" t="s">
        <v>4625</v>
      </c>
      <c r="D3041" s="88"/>
      <c r="E3041" s="89"/>
      <c r="F3041" s="37">
        <v>2370775</v>
      </c>
      <c r="G3041" s="34"/>
      <c r="H3041" s="37">
        <v>2370775</v>
      </c>
      <c r="I3041" s="34"/>
      <c r="J3041" s="38" t="s">
        <v>578</v>
      </c>
      <c r="K3041" s="34"/>
    </row>
    <row r="3042" spans="1:11" ht="30" x14ac:dyDescent="0.25">
      <c r="A3042" s="91" t="s">
        <v>987</v>
      </c>
      <c r="B3042" s="23" t="s">
        <v>559</v>
      </c>
      <c r="C3042" s="36" t="s">
        <v>4626</v>
      </c>
      <c r="D3042" s="88"/>
      <c r="E3042" s="89"/>
      <c r="F3042" s="37">
        <v>2370775</v>
      </c>
      <c r="G3042" s="34"/>
      <c r="H3042" s="37">
        <v>2370775</v>
      </c>
      <c r="I3042" s="34"/>
      <c r="J3042" s="38" t="s">
        <v>578</v>
      </c>
      <c r="K3042" s="34"/>
    </row>
    <row r="3043" spans="1:11" x14ac:dyDescent="0.25">
      <c r="A3043" s="91" t="s">
        <v>989</v>
      </c>
      <c r="B3043" s="23" t="s">
        <v>559</v>
      </c>
      <c r="C3043" s="36" t="s">
        <v>4627</v>
      </c>
      <c r="D3043" s="88"/>
      <c r="E3043" s="89"/>
      <c r="F3043" s="37">
        <v>2370775</v>
      </c>
      <c r="G3043" s="34"/>
      <c r="H3043" s="37">
        <v>2370775</v>
      </c>
      <c r="I3043" s="34"/>
      <c r="J3043" s="38" t="s">
        <v>578</v>
      </c>
      <c r="K3043" s="34"/>
    </row>
    <row r="3044" spans="1:11" ht="49.5" x14ac:dyDescent="0.25">
      <c r="A3044" s="90" t="s">
        <v>991</v>
      </c>
      <c r="B3044" s="23" t="s">
        <v>559</v>
      </c>
      <c r="C3044" s="36" t="s">
        <v>4628</v>
      </c>
      <c r="D3044" s="88"/>
      <c r="E3044" s="89"/>
      <c r="F3044" s="37">
        <v>2370775</v>
      </c>
      <c r="G3044" s="34"/>
      <c r="H3044" s="37">
        <v>2370775</v>
      </c>
      <c r="I3044" s="34"/>
      <c r="J3044" s="38" t="s">
        <v>578</v>
      </c>
      <c r="K3044" s="34"/>
    </row>
    <row r="3045" spans="1:11" ht="30" x14ac:dyDescent="0.25">
      <c r="A3045" s="90" t="s">
        <v>8152</v>
      </c>
      <c r="B3045" s="23" t="s">
        <v>559</v>
      </c>
      <c r="C3045" s="36" t="s">
        <v>4629</v>
      </c>
      <c r="D3045" s="88"/>
      <c r="E3045" s="89"/>
      <c r="F3045" s="37">
        <v>2669092</v>
      </c>
      <c r="G3045" s="34"/>
      <c r="H3045" s="37">
        <v>2584352</v>
      </c>
      <c r="I3045" s="34"/>
      <c r="J3045" s="38" t="s">
        <v>4630</v>
      </c>
      <c r="K3045" s="34"/>
    </row>
    <row r="3046" spans="1:11" ht="78.75" x14ac:dyDescent="0.25">
      <c r="A3046" s="91" t="s">
        <v>4631</v>
      </c>
      <c r="B3046" s="23" t="s">
        <v>559</v>
      </c>
      <c r="C3046" s="36" t="s">
        <v>4632</v>
      </c>
      <c r="D3046" s="88"/>
      <c r="E3046" s="89"/>
      <c r="F3046" s="35">
        <v>28000</v>
      </c>
      <c r="G3046" s="34"/>
      <c r="H3046" s="35">
        <v>28000</v>
      </c>
      <c r="I3046" s="34"/>
      <c r="J3046" s="38" t="s">
        <v>578</v>
      </c>
      <c r="K3046" s="34"/>
    </row>
    <row r="3047" spans="1:11" ht="127.5" x14ac:dyDescent="0.25">
      <c r="A3047" s="90" t="s">
        <v>4633</v>
      </c>
      <c r="B3047" s="23" t="s">
        <v>559</v>
      </c>
      <c r="C3047" s="36" t="s">
        <v>4634</v>
      </c>
      <c r="D3047" s="88"/>
      <c r="E3047" s="89"/>
      <c r="F3047" s="37">
        <v>28000</v>
      </c>
      <c r="G3047" s="34"/>
      <c r="H3047" s="37">
        <v>28000</v>
      </c>
      <c r="I3047" s="34"/>
      <c r="J3047" s="38" t="s">
        <v>578</v>
      </c>
      <c r="K3047" s="34"/>
    </row>
    <row r="3048" spans="1:11" ht="30" x14ac:dyDescent="0.25">
      <c r="A3048" s="91" t="s">
        <v>599</v>
      </c>
      <c r="B3048" s="23" t="s">
        <v>559</v>
      </c>
      <c r="C3048" s="36" t="s">
        <v>4635</v>
      </c>
      <c r="D3048" s="88"/>
      <c r="E3048" s="89"/>
      <c r="F3048" s="37">
        <v>28000</v>
      </c>
      <c r="G3048" s="34"/>
      <c r="H3048" s="37">
        <v>28000</v>
      </c>
      <c r="I3048" s="34"/>
      <c r="J3048" s="38" t="s">
        <v>578</v>
      </c>
      <c r="K3048" s="34"/>
    </row>
    <row r="3049" spans="1:11" ht="30" x14ac:dyDescent="0.25">
      <c r="A3049" s="91" t="s">
        <v>602</v>
      </c>
      <c r="B3049" s="23" t="s">
        <v>559</v>
      </c>
      <c r="C3049" s="36" t="s">
        <v>4636</v>
      </c>
      <c r="D3049" s="88"/>
      <c r="E3049" s="89"/>
      <c r="F3049" s="37">
        <v>28000</v>
      </c>
      <c r="G3049" s="34"/>
      <c r="H3049" s="37">
        <v>28000</v>
      </c>
      <c r="I3049" s="34"/>
      <c r="J3049" s="38" t="s">
        <v>578</v>
      </c>
      <c r="K3049" s="34"/>
    </row>
    <row r="3050" spans="1:11" x14ac:dyDescent="0.25">
      <c r="A3050" s="90" t="s">
        <v>607</v>
      </c>
      <c r="B3050" s="23" t="s">
        <v>559</v>
      </c>
      <c r="C3050" s="36" t="s">
        <v>4637</v>
      </c>
      <c r="D3050" s="88"/>
      <c r="E3050" s="89"/>
      <c r="F3050" s="37">
        <v>28000</v>
      </c>
      <c r="G3050" s="34"/>
      <c r="H3050" s="37">
        <v>28000</v>
      </c>
      <c r="I3050" s="34"/>
      <c r="J3050" s="38" t="s">
        <v>578</v>
      </c>
      <c r="K3050" s="34"/>
    </row>
    <row r="3051" spans="1:11" ht="20.25" x14ac:dyDescent="0.25">
      <c r="A3051" s="91" t="s">
        <v>8116</v>
      </c>
      <c r="B3051" s="23" t="s">
        <v>559</v>
      </c>
      <c r="C3051" s="36" t="s">
        <v>4638</v>
      </c>
      <c r="D3051" s="88"/>
      <c r="E3051" s="89"/>
      <c r="F3051" s="37">
        <v>2641092</v>
      </c>
      <c r="G3051" s="34"/>
      <c r="H3051" s="37">
        <v>2556352</v>
      </c>
      <c r="I3051" s="34"/>
      <c r="J3051" s="38" t="s">
        <v>4630</v>
      </c>
      <c r="K3051" s="34"/>
    </row>
    <row r="3052" spans="1:11" ht="20.25" x14ac:dyDescent="0.25">
      <c r="A3052" s="91" t="s">
        <v>8165</v>
      </c>
      <c r="B3052" s="23" t="s">
        <v>559</v>
      </c>
      <c r="C3052" s="36" t="s">
        <v>4639</v>
      </c>
      <c r="D3052" s="88"/>
      <c r="E3052" s="89"/>
      <c r="F3052" s="35">
        <v>2514292</v>
      </c>
      <c r="G3052" s="34"/>
      <c r="H3052" s="35">
        <v>2459552</v>
      </c>
      <c r="I3052" s="34"/>
      <c r="J3052" s="38" t="s">
        <v>4640</v>
      </c>
      <c r="K3052" s="34"/>
    </row>
    <row r="3053" spans="1:11" ht="108" x14ac:dyDescent="0.25">
      <c r="A3053" s="90" t="s">
        <v>8650</v>
      </c>
      <c r="B3053" s="23" t="s">
        <v>559</v>
      </c>
      <c r="C3053" s="36" t="s">
        <v>4641</v>
      </c>
      <c r="D3053" s="88"/>
      <c r="E3053" s="89"/>
      <c r="F3053" s="37">
        <v>2514292</v>
      </c>
      <c r="G3053" s="34"/>
      <c r="H3053" s="37">
        <v>2459552</v>
      </c>
      <c r="I3053" s="34"/>
      <c r="J3053" s="38" t="s">
        <v>4640</v>
      </c>
      <c r="K3053" s="34"/>
    </row>
    <row r="3054" spans="1:11" ht="30" x14ac:dyDescent="0.25">
      <c r="A3054" s="91" t="s">
        <v>599</v>
      </c>
      <c r="B3054" s="23" t="s">
        <v>559</v>
      </c>
      <c r="C3054" s="36" t="s">
        <v>4642</v>
      </c>
      <c r="D3054" s="88"/>
      <c r="E3054" s="89"/>
      <c r="F3054" s="37">
        <v>414292</v>
      </c>
      <c r="G3054" s="34"/>
      <c r="H3054" s="37">
        <v>359552</v>
      </c>
      <c r="I3054" s="34"/>
      <c r="J3054" s="38" t="s">
        <v>4640</v>
      </c>
      <c r="K3054" s="34"/>
    </row>
    <row r="3055" spans="1:11" ht="30" x14ac:dyDescent="0.25">
      <c r="A3055" s="91" t="s">
        <v>602</v>
      </c>
      <c r="B3055" s="23" t="s">
        <v>559</v>
      </c>
      <c r="C3055" s="36" t="s">
        <v>4643</v>
      </c>
      <c r="D3055" s="88"/>
      <c r="E3055" s="89"/>
      <c r="F3055" s="37">
        <v>414292</v>
      </c>
      <c r="G3055" s="34"/>
      <c r="H3055" s="37">
        <v>359552</v>
      </c>
      <c r="I3055" s="34"/>
      <c r="J3055" s="38" t="s">
        <v>4640</v>
      </c>
      <c r="K3055" s="34"/>
    </row>
    <row r="3056" spans="1:11" x14ac:dyDescent="0.25">
      <c r="A3056" s="90" t="s">
        <v>607</v>
      </c>
      <c r="B3056" s="23" t="s">
        <v>559</v>
      </c>
      <c r="C3056" s="36" t="s">
        <v>4644</v>
      </c>
      <c r="D3056" s="88"/>
      <c r="E3056" s="89"/>
      <c r="F3056" s="37">
        <v>414292</v>
      </c>
      <c r="G3056" s="34"/>
      <c r="H3056" s="37">
        <v>359552</v>
      </c>
      <c r="I3056" s="34"/>
      <c r="J3056" s="38" t="s">
        <v>4640</v>
      </c>
      <c r="K3056" s="34"/>
    </row>
    <row r="3057" spans="1:11" ht="30" x14ac:dyDescent="0.25">
      <c r="A3057" s="91" t="s">
        <v>987</v>
      </c>
      <c r="B3057" s="23" t="s">
        <v>559</v>
      </c>
      <c r="C3057" s="36" t="s">
        <v>4645</v>
      </c>
      <c r="D3057" s="88"/>
      <c r="E3057" s="89"/>
      <c r="F3057" s="37">
        <v>2100000</v>
      </c>
      <c r="G3057" s="34"/>
      <c r="H3057" s="37">
        <v>2100000</v>
      </c>
      <c r="I3057" s="34"/>
      <c r="J3057" s="38" t="s">
        <v>578</v>
      </c>
      <c r="K3057" s="34"/>
    </row>
    <row r="3058" spans="1:11" x14ac:dyDescent="0.25">
      <c r="A3058" s="91" t="s">
        <v>1441</v>
      </c>
      <c r="B3058" s="23" t="s">
        <v>559</v>
      </c>
      <c r="C3058" s="36" t="s">
        <v>4646</v>
      </c>
      <c r="D3058" s="88"/>
      <c r="E3058" s="89"/>
      <c r="F3058" s="37">
        <v>2100000</v>
      </c>
      <c r="G3058" s="34"/>
      <c r="H3058" s="37">
        <v>2100000</v>
      </c>
      <c r="I3058" s="34"/>
      <c r="J3058" s="38" t="s">
        <v>578</v>
      </c>
      <c r="K3058" s="34"/>
    </row>
    <row r="3059" spans="1:11" ht="49.5" x14ac:dyDescent="0.25">
      <c r="A3059" s="90" t="s">
        <v>2922</v>
      </c>
      <c r="B3059" s="23" t="s">
        <v>559</v>
      </c>
      <c r="C3059" s="36" t="s">
        <v>4647</v>
      </c>
      <c r="D3059" s="88"/>
      <c r="E3059" s="89"/>
      <c r="F3059" s="37">
        <v>2100000</v>
      </c>
      <c r="G3059" s="34"/>
      <c r="H3059" s="37">
        <v>2100000</v>
      </c>
      <c r="I3059" s="34"/>
      <c r="J3059" s="38" t="s">
        <v>578</v>
      </c>
      <c r="K3059" s="34"/>
    </row>
    <row r="3060" spans="1:11" ht="35.25" customHeight="1" x14ac:dyDescent="0.25">
      <c r="A3060" s="91" t="s">
        <v>8167</v>
      </c>
      <c r="B3060" s="23" t="s">
        <v>559</v>
      </c>
      <c r="C3060" s="36" t="s">
        <v>4648</v>
      </c>
      <c r="D3060" s="88"/>
      <c r="E3060" s="89"/>
      <c r="F3060" s="35">
        <v>126800</v>
      </c>
      <c r="G3060" s="34"/>
      <c r="H3060" s="35">
        <v>96800</v>
      </c>
      <c r="I3060" s="34"/>
      <c r="J3060" s="38" t="s">
        <v>4649</v>
      </c>
      <c r="K3060" s="34"/>
    </row>
    <row r="3061" spans="1:11" ht="108" x14ac:dyDescent="0.25">
      <c r="A3061" s="90" t="s">
        <v>8439</v>
      </c>
      <c r="B3061" s="23" t="s">
        <v>559</v>
      </c>
      <c r="C3061" s="36" t="s">
        <v>4650</v>
      </c>
      <c r="D3061" s="88"/>
      <c r="E3061" s="89"/>
      <c r="F3061" s="37">
        <v>126800</v>
      </c>
      <c r="G3061" s="34"/>
      <c r="H3061" s="37">
        <v>96800</v>
      </c>
      <c r="I3061" s="34"/>
      <c r="J3061" s="38" t="s">
        <v>4649</v>
      </c>
      <c r="K3061" s="34"/>
    </row>
    <row r="3062" spans="1:11" ht="30" x14ac:dyDescent="0.25">
      <c r="A3062" s="91" t="s">
        <v>599</v>
      </c>
      <c r="B3062" s="23" t="s">
        <v>559</v>
      </c>
      <c r="C3062" s="36" t="s">
        <v>4651</v>
      </c>
      <c r="D3062" s="88"/>
      <c r="E3062" s="89"/>
      <c r="F3062" s="37">
        <v>126800</v>
      </c>
      <c r="G3062" s="34"/>
      <c r="H3062" s="37">
        <v>96800</v>
      </c>
      <c r="I3062" s="34"/>
      <c r="J3062" s="38" t="s">
        <v>4649</v>
      </c>
      <c r="K3062" s="34"/>
    </row>
    <row r="3063" spans="1:11" ht="30" x14ac:dyDescent="0.25">
      <c r="A3063" s="91" t="s">
        <v>602</v>
      </c>
      <c r="B3063" s="23" t="s">
        <v>559</v>
      </c>
      <c r="C3063" s="36" t="s">
        <v>4652</v>
      </c>
      <c r="D3063" s="88"/>
      <c r="E3063" s="89"/>
      <c r="F3063" s="37">
        <v>126800</v>
      </c>
      <c r="G3063" s="34"/>
      <c r="H3063" s="37">
        <v>96800</v>
      </c>
      <c r="I3063" s="34"/>
      <c r="J3063" s="38" t="s">
        <v>4649</v>
      </c>
      <c r="K3063" s="34"/>
    </row>
    <row r="3064" spans="1:11" x14ac:dyDescent="0.25">
      <c r="A3064" s="90" t="s">
        <v>607</v>
      </c>
      <c r="B3064" s="23" t="s">
        <v>559</v>
      </c>
      <c r="C3064" s="36" t="s">
        <v>4653</v>
      </c>
      <c r="D3064" s="88"/>
      <c r="E3064" s="89"/>
      <c r="F3064" s="37">
        <v>126800</v>
      </c>
      <c r="G3064" s="34"/>
      <c r="H3064" s="37">
        <v>96800</v>
      </c>
      <c r="I3064" s="34"/>
      <c r="J3064" s="38" t="s">
        <v>4649</v>
      </c>
      <c r="K3064" s="34"/>
    </row>
    <row r="3065" spans="1:11" ht="39.75" x14ac:dyDescent="0.25">
      <c r="A3065" s="90" t="s">
        <v>7850</v>
      </c>
      <c r="B3065" s="23" t="s">
        <v>559</v>
      </c>
      <c r="C3065" s="36" t="s">
        <v>4654</v>
      </c>
      <c r="D3065" s="88"/>
      <c r="E3065" s="89"/>
      <c r="F3065" s="37">
        <v>75000</v>
      </c>
      <c r="G3065" s="34"/>
      <c r="H3065" s="37">
        <v>75000</v>
      </c>
      <c r="I3065" s="34"/>
      <c r="J3065" s="38" t="s">
        <v>578</v>
      </c>
      <c r="K3065" s="34"/>
    </row>
    <row r="3066" spans="1:11" ht="20.25" x14ac:dyDescent="0.25">
      <c r="A3066" s="91" t="s">
        <v>8116</v>
      </c>
      <c r="B3066" s="23" t="s">
        <v>559</v>
      </c>
      <c r="C3066" s="36" t="s">
        <v>4655</v>
      </c>
      <c r="D3066" s="88"/>
      <c r="E3066" s="89"/>
      <c r="F3066" s="37">
        <v>75000</v>
      </c>
      <c r="G3066" s="34"/>
      <c r="H3066" s="37">
        <v>75000</v>
      </c>
      <c r="I3066" s="34"/>
      <c r="J3066" s="38" t="s">
        <v>578</v>
      </c>
      <c r="K3066" s="34"/>
    </row>
    <row r="3067" spans="1:11" ht="30" x14ac:dyDescent="0.25">
      <c r="A3067" s="91" t="s">
        <v>8185</v>
      </c>
      <c r="B3067" s="23" t="s">
        <v>559</v>
      </c>
      <c r="C3067" s="36" t="s">
        <v>4656</v>
      </c>
      <c r="D3067" s="88"/>
      <c r="E3067" s="89"/>
      <c r="F3067" s="35">
        <v>75000</v>
      </c>
      <c r="G3067" s="34"/>
      <c r="H3067" s="35">
        <v>75000</v>
      </c>
      <c r="I3067" s="34"/>
      <c r="J3067" s="38" t="s">
        <v>578</v>
      </c>
      <c r="K3067" s="34"/>
    </row>
    <row r="3068" spans="1:11" ht="117.75" x14ac:dyDescent="0.25">
      <c r="A3068" s="90" t="s">
        <v>8442</v>
      </c>
      <c r="B3068" s="23" t="s">
        <v>559</v>
      </c>
      <c r="C3068" s="36" t="s">
        <v>4657</v>
      </c>
      <c r="D3068" s="88"/>
      <c r="E3068" s="89"/>
      <c r="F3068" s="37">
        <v>75000</v>
      </c>
      <c r="G3068" s="34"/>
      <c r="H3068" s="37">
        <v>75000</v>
      </c>
      <c r="I3068" s="34"/>
      <c r="J3068" s="38" t="s">
        <v>578</v>
      </c>
      <c r="K3068" s="34"/>
    </row>
    <row r="3069" spans="1:11" ht="30" x14ac:dyDescent="0.25">
      <c r="A3069" s="91" t="s">
        <v>599</v>
      </c>
      <c r="B3069" s="23" t="s">
        <v>559</v>
      </c>
      <c r="C3069" s="36" t="s">
        <v>4658</v>
      </c>
      <c r="D3069" s="88"/>
      <c r="E3069" s="89"/>
      <c r="F3069" s="37">
        <v>75000</v>
      </c>
      <c r="G3069" s="34"/>
      <c r="H3069" s="37">
        <v>75000</v>
      </c>
      <c r="I3069" s="34"/>
      <c r="J3069" s="38" t="s">
        <v>578</v>
      </c>
      <c r="K3069" s="34"/>
    </row>
    <row r="3070" spans="1:11" ht="30" x14ac:dyDescent="0.25">
      <c r="A3070" s="91" t="s">
        <v>602</v>
      </c>
      <c r="B3070" s="23" t="s">
        <v>559</v>
      </c>
      <c r="C3070" s="36" t="s">
        <v>4659</v>
      </c>
      <c r="D3070" s="88"/>
      <c r="E3070" s="89"/>
      <c r="F3070" s="37">
        <v>75000</v>
      </c>
      <c r="G3070" s="34"/>
      <c r="H3070" s="37">
        <v>75000</v>
      </c>
      <c r="I3070" s="34"/>
      <c r="J3070" s="38" t="s">
        <v>578</v>
      </c>
      <c r="K3070" s="34"/>
    </row>
    <row r="3071" spans="1:11" x14ac:dyDescent="0.25">
      <c r="A3071" s="90" t="s">
        <v>607</v>
      </c>
      <c r="B3071" s="23" t="s">
        <v>559</v>
      </c>
      <c r="C3071" s="36" t="s">
        <v>4660</v>
      </c>
      <c r="D3071" s="88"/>
      <c r="E3071" s="89"/>
      <c r="F3071" s="37">
        <v>75000</v>
      </c>
      <c r="G3071" s="34"/>
      <c r="H3071" s="37">
        <v>75000</v>
      </c>
      <c r="I3071" s="34"/>
      <c r="J3071" s="38" t="s">
        <v>578</v>
      </c>
      <c r="K3071" s="34"/>
    </row>
    <row r="3072" spans="1:11" ht="30" x14ac:dyDescent="0.25">
      <c r="A3072" s="90" t="s">
        <v>8197</v>
      </c>
      <c r="B3072" s="23" t="s">
        <v>559</v>
      </c>
      <c r="C3072" s="36" t="s">
        <v>4661</v>
      </c>
      <c r="D3072" s="88"/>
      <c r="E3072" s="89"/>
      <c r="F3072" s="37">
        <v>474566.67</v>
      </c>
      <c r="G3072" s="34"/>
      <c r="H3072" s="37">
        <v>304377</v>
      </c>
      <c r="I3072" s="34"/>
      <c r="J3072" s="38" t="s">
        <v>4662</v>
      </c>
      <c r="K3072" s="34"/>
    </row>
    <row r="3073" spans="1:11" ht="98.25" customHeight="1" x14ac:dyDescent="0.25">
      <c r="A3073" s="91" t="s">
        <v>4663</v>
      </c>
      <c r="B3073" s="23" t="s">
        <v>559</v>
      </c>
      <c r="C3073" s="36" t="s">
        <v>4664</v>
      </c>
      <c r="D3073" s="88"/>
      <c r="E3073" s="89"/>
      <c r="F3073" s="35">
        <v>271666.67</v>
      </c>
      <c r="G3073" s="34"/>
      <c r="H3073" s="35">
        <v>155232</v>
      </c>
      <c r="I3073" s="34"/>
      <c r="J3073" s="38" t="s">
        <v>4665</v>
      </c>
      <c r="K3073" s="34"/>
    </row>
    <row r="3074" spans="1:11" ht="99" customHeight="1" x14ac:dyDescent="0.25">
      <c r="A3074" s="90" t="s">
        <v>4666</v>
      </c>
      <c r="B3074" s="23" t="s">
        <v>559</v>
      </c>
      <c r="C3074" s="36" t="s">
        <v>4667</v>
      </c>
      <c r="D3074" s="88"/>
      <c r="E3074" s="89"/>
      <c r="F3074" s="37">
        <v>271666.67</v>
      </c>
      <c r="G3074" s="34"/>
      <c r="H3074" s="37">
        <v>155232</v>
      </c>
      <c r="I3074" s="34"/>
      <c r="J3074" s="38" t="s">
        <v>4665</v>
      </c>
      <c r="K3074" s="34"/>
    </row>
    <row r="3075" spans="1:11" ht="23.25" customHeight="1" x14ac:dyDescent="0.25">
      <c r="A3075" s="91" t="s">
        <v>599</v>
      </c>
      <c r="B3075" s="23" t="s">
        <v>559</v>
      </c>
      <c r="C3075" s="36" t="s">
        <v>4668</v>
      </c>
      <c r="D3075" s="88"/>
      <c r="E3075" s="89"/>
      <c r="F3075" s="37">
        <v>271666.67</v>
      </c>
      <c r="G3075" s="34"/>
      <c r="H3075" s="37">
        <v>155232</v>
      </c>
      <c r="I3075" s="34"/>
      <c r="J3075" s="38" t="s">
        <v>4665</v>
      </c>
      <c r="K3075" s="34"/>
    </row>
    <row r="3076" spans="1:11" ht="30" x14ac:dyDescent="0.25">
      <c r="A3076" s="91" t="s">
        <v>602</v>
      </c>
      <c r="B3076" s="23" t="s">
        <v>559</v>
      </c>
      <c r="C3076" s="36" t="s">
        <v>4669</v>
      </c>
      <c r="D3076" s="88"/>
      <c r="E3076" s="89"/>
      <c r="F3076" s="37">
        <v>271666.67</v>
      </c>
      <c r="G3076" s="34"/>
      <c r="H3076" s="37">
        <v>155232</v>
      </c>
      <c r="I3076" s="34"/>
      <c r="J3076" s="38" t="s">
        <v>4665</v>
      </c>
      <c r="K3076" s="34"/>
    </row>
    <row r="3077" spans="1:11" x14ac:dyDescent="0.25">
      <c r="A3077" s="90" t="s">
        <v>607</v>
      </c>
      <c r="B3077" s="23" t="s">
        <v>559</v>
      </c>
      <c r="C3077" s="36" t="s">
        <v>4670</v>
      </c>
      <c r="D3077" s="88"/>
      <c r="E3077" s="89"/>
      <c r="F3077" s="37">
        <v>271666.67</v>
      </c>
      <c r="G3077" s="34"/>
      <c r="H3077" s="37">
        <v>155232</v>
      </c>
      <c r="I3077" s="34"/>
      <c r="J3077" s="38" t="s">
        <v>4665</v>
      </c>
      <c r="K3077" s="34"/>
    </row>
    <row r="3078" spans="1:11" ht="20.25" x14ac:dyDescent="0.25">
      <c r="A3078" s="91" t="s">
        <v>8178</v>
      </c>
      <c r="B3078" s="23" t="s">
        <v>559</v>
      </c>
      <c r="C3078" s="36" t="s">
        <v>4671</v>
      </c>
      <c r="D3078" s="88"/>
      <c r="E3078" s="89"/>
      <c r="F3078" s="37">
        <v>202900</v>
      </c>
      <c r="G3078" s="34"/>
      <c r="H3078" s="37">
        <v>149145</v>
      </c>
      <c r="I3078" s="34"/>
      <c r="J3078" s="38" t="s">
        <v>4672</v>
      </c>
      <c r="K3078" s="34"/>
    </row>
    <row r="3079" spans="1:11" ht="30" x14ac:dyDescent="0.25">
      <c r="A3079" s="91" t="s">
        <v>8203</v>
      </c>
      <c r="B3079" s="23" t="s">
        <v>559</v>
      </c>
      <c r="C3079" s="36" t="s">
        <v>4673</v>
      </c>
      <c r="D3079" s="88"/>
      <c r="E3079" s="89"/>
      <c r="F3079" s="35">
        <v>100000</v>
      </c>
      <c r="G3079" s="34"/>
      <c r="H3079" s="35">
        <v>46245</v>
      </c>
      <c r="I3079" s="34"/>
      <c r="J3079" s="38" t="s">
        <v>4672</v>
      </c>
      <c r="K3079" s="34"/>
    </row>
    <row r="3080" spans="1:11" ht="108" x14ac:dyDescent="0.25">
      <c r="A3080" s="90" t="s">
        <v>8443</v>
      </c>
      <c r="B3080" s="23" t="s">
        <v>559</v>
      </c>
      <c r="C3080" s="36" t="s">
        <v>4674</v>
      </c>
      <c r="D3080" s="88"/>
      <c r="E3080" s="89"/>
      <c r="F3080" s="37">
        <v>100000</v>
      </c>
      <c r="G3080" s="34"/>
      <c r="H3080" s="37">
        <v>46245</v>
      </c>
      <c r="I3080" s="34"/>
      <c r="J3080" s="38" t="s">
        <v>4672</v>
      </c>
      <c r="K3080" s="34"/>
    </row>
    <row r="3081" spans="1:11" ht="30" x14ac:dyDescent="0.25">
      <c r="A3081" s="91" t="s">
        <v>599</v>
      </c>
      <c r="B3081" s="23" t="s">
        <v>559</v>
      </c>
      <c r="C3081" s="36" t="s">
        <v>4675</v>
      </c>
      <c r="D3081" s="88"/>
      <c r="E3081" s="89"/>
      <c r="F3081" s="37">
        <v>100000</v>
      </c>
      <c r="G3081" s="34"/>
      <c r="H3081" s="37">
        <v>46245</v>
      </c>
      <c r="I3081" s="34"/>
      <c r="J3081" s="38" t="s">
        <v>4672</v>
      </c>
      <c r="K3081" s="34"/>
    </row>
    <row r="3082" spans="1:11" ht="30" x14ac:dyDescent="0.25">
      <c r="A3082" s="91" t="s">
        <v>602</v>
      </c>
      <c r="B3082" s="23" t="s">
        <v>559</v>
      </c>
      <c r="C3082" s="36" t="s">
        <v>4676</v>
      </c>
      <c r="D3082" s="88"/>
      <c r="E3082" s="89"/>
      <c r="F3082" s="37">
        <v>100000</v>
      </c>
      <c r="G3082" s="34"/>
      <c r="H3082" s="37">
        <v>46245</v>
      </c>
      <c r="I3082" s="34"/>
      <c r="J3082" s="38" t="s">
        <v>4672</v>
      </c>
      <c r="K3082" s="34"/>
    </row>
    <row r="3083" spans="1:11" x14ac:dyDescent="0.25">
      <c r="A3083" s="90" t="s">
        <v>607</v>
      </c>
      <c r="B3083" s="23" t="s">
        <v>559</v>
      </c>
      <c r="C3083" s="36" t="s">
        <v>4677</v>
      </c>
      <c r="D3083" s="88"/>
      <c r="E3083" s="89"/>
      <c r="F3083" s="37">
        <v>100000</v>
      </c>
      <c r="G3083" s="34"/>
      <c r="H3083" s="37">
        <v>46245</v>
      </c>
      <c r="I3083" s="34"/>
      <c r="J3083" s="38" t="s">
        <v>4672</v>
      </c>
      <c r="K3083" s="34"/>
    </row>
    <row r="3084" spans="1:11" ht="30" x14ac:dyDescent="0.25">
      <c r="A3084" s="91" t="s">
        <v>8205</v>
      </c>
      <c r="B3084" s="23" t="s">
        <v>559</v>
      </c>
      <c r="C3084" s="36" t="s">
        <v>4678</v>
      </c>
      <c r="D3084" s="88"/>
      <c r="E3084" s="89"/>
      <c r="F3084" s="35">
        <v>102900</v>
      </c>
      <c r="G3084" s="34"/>
      <c r="H3084" s="35">
        <v>102900</v>
      </c>
      <c r="I3084" s="34"/>
      <c r="J3084" s="38" t="s">
        <v>578</v>
      </c>
      <c r="K3084" s="34"/>
    </row>
    <row r="3085" spans="1:11" ht="108" x14ac:dyDescent="0.25">
      <c r="A3085" s="90" t="s">
        <v>8475</v>
      </c>
      <c r="B3085" s="23" t="s">
        <v>559</v>
      </c>
      <c r="C3085" s="36" t="s">
        <v>4679</v>
      </c>
      <c r="D3085" s="88"/>
      <c r="E3085" s="89"/>
      <c r="F3085" s="37">
        <v>102900</v>
      </c>
      <c r="G3085" s="34"/>
      <c r="H3085" s="37">
        <v>102900</v>
      </c>
      <c r="I3085" s="34"/>
      <c r="J3085" s="38" t="s">
        <v>578</v>
      </c>
      <c r="K3085" s="34"/>
    </row>
    <row r="3086" spans="1:11" ht="21" customHeight="1" x14ac:dyDescent="0.25">
      <c r="A3086" s="91" t="s">
        <v>599</v>
      </c>
      <c r="B3086" s="23" t="s">
        <v>559</v>
      </c>
      <c r="C3086" s="36" t="s">
        <v>4680</v>
      </c>
      <c r="D3086" s="88"/>
      <c r="E3086" s="89"/>
      <c r="F3086" s="37">
        <v>102900</v>
      </c>
      <c r="G3086" s="34"/>
      <c r="H3086" s="37">
        <v>102900</v>
      </c>
      <c r="I3086" s="34"/>
      <c r="J3086" s="38" t="s">
        <v>578</v>
      </c>
      <c r="K3086" s="34"/>
    </row>
    <row r="3087" spans="1:11" ht="30" x14ac:dyDescent="0.25">
      <c r="A3087" s="91" t="s">
        <v>602</v>
      </c>
      <c r="B3087" s="23" t="s">
        <v>559</v>
      </c>
      <c r="C3087" s="36" t="s">
        <v>4681</v>
      </c>
      <c r="D3087" s="88"/>
      <c r="E3087" s="89"/>
      <c r="F3087" s="37">
        <v>102900</v>
      </c>
      <c r="G3087" s="34"/>
      <c r="H3087" s="37">
        <v>102900</v>
      </c>
      <c r="I3087" s="34"/>
      <c r="J3087" s="38" t="s">
        <v>578</v>
      </c>
      <c r="K3087" s="34"/>
    </row>
    <row r="3088" spans="1:11" x14ac:dyDescent="0.25">
      <c r="A3088" s="90" t="s">
        <v>607</v>
      </c>
      <c r="B3088" s="23" t="s">
        <v>559</v>
      </c>
      <c r="C3088" s="36" t="s">
        <v>4682</v>
      </c>
      <c r="D3088" s="88"/>
      <c r="E3088" s="89"/>
      <c r="F3088" s="37">
        <v>102900</v>
      </c>
      <c r="G3088" s="34"/>
      <c r="H3088" s="37">
        <v>102900</v>
      </c>
      <c r="I3088" s="34"/>
      <c r="J3088" s="38" t="s">
        <v>578</v>
      </c>
      <c r="K3088" s="34"/>
    </row>
    <row r="3089" spans="1:11" ht="84" customHeight="1" x14ac:dyDescent="0.25">
      <c r="A3089" s="91" t="s">
        <v>2730</v>
      </c>
      <c r="B3089" s="23" t="s">
        <v>559</v>
      </c>
      <c r="C3089" s="36" t="s">
        <v>4683</v>
      </c>
      <c r="D3089" s="88"/>
      <c r="E3089" s="89"/>
      <c r="F3089" s="37">
        <v>17875</v>
      </c>
      <c r="G3089" s="34"/>
      <c r="H3089" s="37">
        <v>17875</v>
      </c>
      <c r="I3089" s="34"/>
      <c r="J3089" s="38" t="s">
        <v>578</v>
      </c>
      <c r="K3089" s="34"/>
    </row>
    <row r="3090" spans="1:11" ht="78.75" customHeight="1" x14ac:dyDescent="0.25">
      <c r="A3090" s="91" t="s">
        <v>2758</v>
      </c>
      <c r="B3090" s="23" t="s">
        <v>559</v>
      </c>
      <c r="C3090" s="36" t="s">
        <v>4684</v>
      </c>
      <c r="D3090" s="88"/>
      <c r="E3090" s="89"/>
      <c r="F3090" s="35">
        <v>17875</v>
      </c>
      <c r="G3090" s="34"/>
      <c r="H3090" s="35">
        <v>17875</v>
      </c>
      <c r="I3090" s="34"/>
      <c r="J3090" s="38" t="s">
        <v>578</v>
      </c>
      <c r="K3090" s="34"/>
    </row>
    <row r="3091" spans="1:11" ht="117.75" x14ac:dyDescent="0.25">
      <c r="A3091" s="90" t="s">
        <v>8513</v>
      </c>
      <c r="B3091" s="23" t="s">
        <v>559</v>
      </c>
      <c r="C3091" s="36" t="s">
        <v>4685</v>
      </c>
      <c r="D3091" s="88"/>
      <c r="E3091" s="89"/>
      <c r="F3091" s="37">
        <v>17875</v>
      </c>
      <c r="G3091" s="34"/>
      <c r="H3091" s="37">
        <v>17875</v>
      </c>
      <c r="I3091" s="34"/>
      <c r="J3091" s="38" t="s">
        <v>578</v>
      </c>
      <c r="K3091" s="34"/>
    </row>
    <row r="3092" spans="1:11" ht="30" x14ac:dyDescent="0.25">
      <c r="A3092" s="91" t="s">
        <v>599</v>
      </c>
      <c r="B3092" s="23" t="s">
        <v>559</v>
      </c>
      <c r="C3092" s="36" t="s">
        <v>4686</v>
      </c>
      <c r="D3092" s="88"/>
      <c r="E3092" s="89"/>
      <c r="F3092" s="37">
        <v>17875</v>
      </c>
      <c r="G3092" s="34"/>
      <c r="H3092" s="37">
        <v>17875</v>
      </c>
      <c r="I3092" s="34"/>
      <c r="J3092" s="38" t="s">
        <v>578</v>
      </c>
      <c r="K3092" s="34"/>
    </row>
    <row r="3093" spans="1:11" ht="30" x14ac:dyDescent="0.25">
      <c r="A3093" s="91" t="s">
        <v>602</v>
      </c>
      <c r="B3093" s="23" t="s">
        <v>559</v>
      </c>
      <c r="C3093" s="36" t="s">
        <v>4687</v>
      </c>
      <c r="D3093" s="88"/>
      <c r="E3093" s="89"/>
      <c r="F3093" s="37">
        <v>17875</v>
      </c>
      <c r="G3093" s="34"/>
      <c r="H3093" s="37">
        <v>17875</v>
      </c>
      <c r="I3093" s="34"/>
      <c r="J3093" s="38" t="s">
        <v>578</v>
      </c>
      <c r="K3093" s="34"/>
    </row>
    <row r="3094" spans="1:11" x14ac:dyDescent="0.25">
      <c r="A3094" s="90" t="s">
        <v>607</v>
      </c>
      <c r="B3094" s="23" t="s">
        <v>559</v>
      </c>
      <c r="C3094" s="36" t="s">
        <v>4688</v>
      </c>
      <c r="D3094" s="88"/>
      <c r="E3094" s="89"/>
      <c r="F3094" s="37">
        <v>17875</v>
      </c>
      <c r="G3094" s="34"/>
      <c r="H3094" s="37">
        <v>17875</v>
      </c>
      <c r="I3094" s="34"/>
      <c r="J3094" s="38" t="s">
        <v>578</v>
      </c>
      <c r="K3094" s="34"/>
    </row>
    <row r="3095" spans="1:11" ht="49.5" x14ac:dyDescent="0.25">
      <c r="A3095" s="90" t="s">
        <v>8224</v>
      </c>
      <c r="B3095" s="23" t="s">
        <v>559</v>
      </c>
      <c r="C3095" s="36" t="s">
        <v>4689</v>
      </c>
      <c r="D3095" s="88"/>
      <c r="E3095" s="89"/>
      <c r="F3095" s="37">
        <v>179900</v>
      </c>
      <c r="G3095" s="34"/>
      <c r="H3095" s="37">
        <v>179900</v>
      </c>
      <c r="I3095" s="34"/>
      <c r="J3095" s="38" t="s">
        <v>578</v>
      </c>
      <c r="K3095" s="34"/>
    </row>
    <row r="3096" spans="1:11" ht="20.25" x14ac:dyDescent="0.25">
      <c r="A3096" s="91" t="s">
        <v>8116</v>
      </c>
      <c r="B3096" s="23" t="s">
        <v>559</v>
      </c>
      <c r="C3096" s="36" t="s">
        <v>4690</v>
      </c>
      <c r="D3096" s="88"/>
      <c r="E3096" s="89"/>
      <c r="F3096" s="37">
        <v>179900</v>
      </c>
      <c r="G3096" s="34"/>
      <c r="H3096" s="37">
        <v>179900</v>
      </c>
      <c r="I3096" s="34"/>
      <c r="J3096" s="38" t="s">
        <v>578</v>
      </c>
      <c r="K3096" s="34"/>
    </row>
    <row r="3097" spans="1:11" ht="49.5" x14ac:dyDescent="0.25">
      <c r="A3097" s="91" t="s">
        <v>8248</v>
      </c>
      <c r="B3097" s="23" t="s">
        <v>559</v>
      </c>
      <c r="C3097" s="36" t="s">
        <v>4691</v>
      </c>
      <c r="D3097" s="88"/>
      <c r="E3097" s="89"/>
      <c r="F3097" s="35">
        <v>179900</v>
      </c>
      <c r="G3097" s="34"/>
      <c r="H3097" s="35">
        <v>179900</v>
      </c>
      <c r="I3097" s="34"/>
      <c r="J3097" s="38" t="s">
        <v>578</v>
      </c>
      <c r="K3097" s="34"/>
    </row>
    <row r="3098" spans="1:11" ht="137.25" x14ac:dyDescent="0.25">
      <c r="A3098" s="90" t="s">
        <v>8596</v>
      </c>
      <c r="B3098" s="23" t="s">
        <v>559</v>
      </c>
      <c r="C3098" s="36" t="s">
        <v>4692</v>
      </c>
      <c r="D3098" s="88"/>
      <c r="E3098" s="89"/>
      <c r="F3098" s="37">
        <v>179900</v>
      </c>
      <c r="G3098" s="34"/>
      <c r="H3098" s="37">
        <v>179900</v>
      </c>
      <c r="I3098" s="34"/>
      <c r="J3098" s="38" t="s">
        <v>578</v>
      </c>
      <c r="K3098" s="34"/>
    </row>
    <row r="3099" spans="1:11" ht="30" x14ac:dyDescent="0.25">
      <c r="A3099" s="91" t="s">
        <v>599</v>
      </c>
      <c r="B3099" s="23" t="s">
        <v>559</v>
      </c>
      <c r="C3099" s="36" t="s">
        <v>4693</v>
      </c>
      <c r="D3099" s="88"/>
      <c r="E3099" s="89"/>
      <c r="F3099" s="37">
        <v>179900</v>
      </c>
      <c r="G3099" s="34"/>
      <c r="H3099" s="37">
        <v>179900</v>
      </c>
      <c r="I3099" s="34"/>
      <c r="J3099" s="38" t="s">
        <v>578</v>
      </c>
      <c r="K3099" s="34"/>
    </row>
    <row r="3100" spans="1:11" ht="30" x14ac:dyDescent="0.25">
      <c r="A3100" s="91" t="s">
        <v>602</v>
      </c>
      <c r="B3100" s="23" t="s">
        <v>559</v>
      </c>
      <c r="C3100" s="36" t="s">
        <v>4694</v>
      </c>
      <c r="D3100" s="88"/>
      <c r="E3100" s="89"/>
      <c r="F3100" s="37">
        <v>179900</v>
      </c>
      <c r="G3100" s="34"/>
      <c r="H3100" s="37">
        <v>179900</v>
      </c>
      <c r="I3100" s="34"/>
      <c r="J3100" s="38" t="s">
        <v>578</v>
      </c>
      <c r="K3100" s="34"/>
    </row>
    <row r="3101" spans="1:11" x14ac:dyDescent="0.25">
      <c r="A3101" s="90" t="s">
        <v>607</v>
      </c>
      <c r="B3101" s="23" t="s">
        <v>559</v>
      </c>
      <c r="C3101" s="36" t="s">
        <v>4695</v>
      </c>
      <c r="D3101" s="88"/>
      <c r="E3101" s="89"/>
      <c r="F3101" s="37">
        <v>179900</v>
      </c>
      <c r="G3101" s="34"/>
      <c r="H3101" s="37">
        <v>179900</v>
      </c>
      <c r="I3101" s="34"/>
      <c r="J3101" s="38" t="s">
        <v>578</v>
      </c>
      <c r="K3101" s="34"/>
    </row>
    <row r="3102" spans="1:11" ht="41.25" customHeight="1" x14ac:dyDescent="0.25">
      <c r="A3102" s="90" t="s">
        <v>8269</v>
      </c>
      <c r="B3102" s="23" t="s">
        <v>559</v>
      </c>
      <c r="C3102" s="36" t="s">
        <v>4696</v>
      </c>
      <c r="D3102" s="88"/>
      <c r="E3102" s="89"/>
      <c r="F3102" s="37">
        <v>235900</v>
      </c>
      <c r="G3102" s="34"/>
      <c r="H3102" s="37">
        <v>178500</v>
      </c>
      <c r="I3102" s="34"/>
      <c r="J3102" s="38" t="s">
        <v>4697</v>
      </c>
      <c r="K3102" s="34"/>
    </row>
    <row r="3103" spans="1:11" ht="20.25" x14ac:dyDescent="0.25">
      <c r="A3103" s="91" t="s">
        <v>8116</v>
      </c>
      <c r="B3103" s="23" t="s">
        <v>559</v>
      </c>
      <c r="C3103" s="36" t="s">
        <v>4698</v>
      </c>
      <c r="D3103" s="88"/>
      <c r="E3103" s="89"/>
      <c r="F3103" s="37">
        <v>235900</v>
      </c>
      <c r="G3103" s="34"/>
      <c r="H3103" s="37">
        <v>178500</v>
      </c>
      <c r="I3103" s="34"/>
      <c r="J3103" s="38" t="s">
        <v>4697</v>
      </c>
      <c r="K3103" s="34"/>
    </row>
    <row r="3104" spans="1:11" ht="20.25" x14ac:dyDescent="0.25">
      <c r="A3104" s="91" t="s">
        <v>8276</v>
      </c>
      <c r="B3104" s="23" t="s">
        <v>559</v>
      </c>
      <c r="C3104" s="36" t="s">
        <v>4699</v>
      </c>
      <c r="D3104" s="88"/>
      <c r="E3104" s="89"/>
      <c r="F3104" s="35">
        <v>235900</v>
      </c>
      <c r="G3104" s="34"/>
      <c r="H3104" s="35">
        <v>178500</v>
      </c>
      <c r="I3104" s="34"/>
      <c r="J3104" s="38" t="s">
        <v>4697</v>
      </c>
      <c r="K3104" s="34"/>
    </row>
    <row r="3105" spans="1:11" ht="108" x14ac:dyDescent="0.25">
      <c r="A3105" s="90" t="s">
        <v>8436</v>
      </c>
      <c r="B3105" s="23" t="s">
        <v>559</v>
      </c>
      <c r="C3105" s="36" t="s">
        <v>4700</v>
      </c>
      <c r="D3105" s="88"/>
      <c r="E3105" s="89"/>
      <c r="F3105" s="37">
        <v>235900</v>
      </c>
      <c r="G3105" s="34"/>
      <c r="H3105" s="37">
        <v>178500</v>
      </c>
      <c r="I3105" s="34"/>
      <c r="J3105" s="38" t="s">
        <v>4697</v>
      </c>
      <c r="K3105" s="34"/>
    </row>
    <row r="3106" spans="1:11" ht="21.75" customHeight="1" x14ac:dyDescent="0.25">
      <c r="A3106" s="91" t="s">
        <v>599</v>
      </c>
      <c r="B3106" s="23" t="s">
        <v>559</v>
      </c>
      <c r="C3106" s="36" t="s">
        <v>4701</v>
      </c>
      <c r="D3106" s="88"/>
      <c r="E3106" s="89"/>
      <c r="F3106" s="37">
        <v>235900</v>
      </c>
      <c r="G3106" s="34"/>
      <c r="H3106" s="37">
        <v>178500</v>
      </c>
      <c r="I3106" s="34"/>
      <c r="J3106" s="38" t="s">
        <v>4697</v>
      </c>
      <c r="K3106" s="34"/>
    </row>
    <row r="3107" spans="1:11" ht="30" x14ac:dyDescent="0.25">
      <c r="A3107" s="91" t="s">
        <v>602</v>
      </c>
      <c r="B3107" s="23" t="s">
        <v>559</v>
      </c>
      <c r="C3107" s="36" t="s">
        <v>4702</v>
      </c>
      <c r="D3107" s="88"/>
      <c r="E3107" s="89"/>
      <c r="F3107" s="37">
        <v>235900</v>
      </c>
      <c r="G3107" s="34"/>
      <c r="H3107" s="37">
        <v>178500</v>
      </c>
      <c r="I3107" s="34"/>
      <c r="J3107" s="38" t="s">
        <v>4697</v>
      </c>
      <c r="K3107" s="34"/>
    </row>
    <row r="3108" spans="1:11" x14ac:dyDescent="0.25">
      <c r="A3108" s="90" t="s">
        <v>607</v>
      </c>
      <c r="B3108" s="23" t="s">
        <v>559</v>
      </c>
      <c r="C3108" s="36" t="s">
        <v>4703</v>
      </c>
      <c r="D3108" s="88"/>
      <c r="E3108" s="89"/>
      <c r="F3108" s="37">
        <v>235900</v>
      </c>
      <c r="G3108" s="34"/>
      <c r="H3108" s="37">
        <v>178500</v>
      </c>
      <c r="I3108" s="34"/>
      <c r="J3108" s="38" t="s">
        <v>4697</v>
      </c>
      <c r="K3108" s="34"/>
    </row>
    <row r="3109" spans="1:11" ht="39.75" x14ac:dyDescent="0.25">
      <c r="A3109" s="90" t="s">
        <v>8284</v>
      </c>
      <c r="B3109" s="23" t="s">
        <v>559</v>
      </c>
      <c r="C3109" s="36" t="s">
        <v>4704</v>
      </c>
      <c r="D3109" s="88"/>
      <c r="E3109" s="89"/>
      <c r="F3109" s="37">
        <v>16000</v>
      </c>
      <c r="G3109" s="34"/>
      <c r="H3109" s="37">
        <v>16000</v>
      </c>
      <c r="I3109" s="34"/>
      <c r="J3109" s="38" t="s">
        <v>578</v>
      </c>
      <c r="K3109" s="34"/>
    </row>
    <row r="3110" spans="1:11" ht="20.25" x14ac:dyDescent="0.25">
      <c r="A3110" s="91" t="s">
        <v>8116</v>
      </c>
      <c r="B3110" s="23" t="s">
        <v>559</v>
      </c>
      <c r="C3110" s="36" t="s">
        <v>4705</v>
      </c>
      <c r="D3110" s="88"/>
      <c r="E3110" s="89"/>
      <c r="F3110" s="37">
        <v>16000</v>
      </c>
      <c r="G3110" s="34"/>
      <c r="H3110" s="37">
        <v>16000</v>
      </c>
      <c r="I3110" s="34"/>
      <c r="J3110" s="38" t="s">
        <v>578</v>
      </c>
      <c r="K3110" s="34"/>
    </row>
    <row r="3111" spans="1:11" ht="30" x14ac:dyDescent="0.25">
      <c r="A3111" s="91" t="s">
        <v>8298</v>
      </c>
      <c r="B3111" s="23" t="s">
        <v>559</v>
      </c>
      <c r="C3111" s="36" t="s">
        <v>4706</v>
      </c>
      <c r="D3111" s="88"/>
      <c r="E3111" s="89"/>
      <c r="F3111" s="35">
        <v>16000</v>
      </c>
      <c r="G3111" s="34"/>
      <c r="H3111" s="35">
        <v>16000</v>
      </c>
      <c r="I3111" s="34"/>
      <c r="J3111" s="38" t="s">
        <v>578</v>
      </c>
      <c r="K3111" s="34"/>
    </row>
    <row r="3112" spans="1:11" ht="117.75" x14ac:dyDescent="0.25">
      <c r="A3112" s="90" t="s">
        <v>8444</v>
      </c>
      <c r="B3112" s="23" t="s">
        <v>559</v>
      </c>
      <c r="C3112" s="36" t="s">
        <v>4707</v>
      </c>
      <c r="D3112" s="88"/>
      <c r="E3112" s="89"/>
      <c r="F3112" s="37">
        <v>16000</v>
      </c>
      <c r="G3112" s="34"/>
      <c r="H3112" s="37">
        <v>16000</v>
      </c>
      <c r="I3112" s="34"/>
      <c r="J3112" s="38" t="s">
        <v>578</v>
      </c>
      <c r="K3112" s="34"/>
    </row>
    <row r="3113" spans="1:11" ht="21.75" customHeight="1" x14ac:dyDescent="0.25">
      <c r="A3113" s="91" t="s">
        <v>599</v>
      </c>
      <c r="B3113" s="23" t="s">
        <v>559</v>
      </c>
      <c r="C3113" s="36" t="s">
        <v>4708</v>
      </c>
      <c r="D3113" s="88"/>
      <c r="E3113" s="89"/>
      <c r="F3113" s="37">
        <v>16000</v>
      </c>
      <c r="G3113" s="34"/>
      <c r="H3113" s="37">
        <v>16000</v>
      </c>
      <c r="I3113" s="34"/>
      <c r="J3113" s="38" t="s">
        <v>578</v>
      </c>
      <c r="K3113" s="34"/>
    </row>
    <row r="3114" spans="1:11" ht="30" x14ac:dyDescent="0.25">
      <c r="A3114" s="91" t="s">
        <v>602</v>
      </c>
      <c r="B3114" s="23" t="s">
        <v>559</v>
      </c>
      <c r="C3114" s="36" t="s">
        <v>4709</v>
      </c>
      <c r="D3114" s="88"/>
      <c r="E3114" s="89"/>
      <c r="F3114" s="37">
        <v>16000</v>
      </c>
      <c r="G3114" s="34"/>
      <c r="H3114" s="37">
        <v>16000</v>
      </c>
      <c r="I3114" s="34"/>
      <c r="J3114" s="38" t="s">
        <v>578</v>
      </c>
      <c r="K3114" s="34"/>
    </row>
    <row r="3115" spans="1:11" x14ac:dyDescent="0.25">
      <c r="A3115" s="90" t="s">
        <v>607</v>
      </c>
      <c r="B3115" s="23" t="s">
        <v>559</v>
      </c>
      <c r="C3115" s="36" t="s">
        <v>4710</v>
      </c>
      <c r="D3115" s="88"/>
      <c r="E3115" s="89"/>
      <c r="F3115" s="37">
        <v>16000</v>
      </c>
      <c r="G3115" s="34"/>
      <c r="H3115" s="37">
        <v>16000</v>
      </c>
      <c r="I3115" s="34"/>
      <c r="J3115" s="38" t="s">
        <v>578</v>
      </c>
      <c r="K3115" s="34"/>
    </row>
    <row r="3116" spans="1:11" ht="20.25" x14ac:dyDescent="0.25">
      <c r="A3116" s="90" t="s">
        <v>8299</v>
      </c>
      <c r="B3116" s="23" t="s">
        <v>559</v>
      </c>
      <c r="C3116" s="36" t="s">
        <v>4711</v>
      </c>
      <c r="D3116" s="88"/>
      <c r="E3116" s="89"/>
      <c r="F3116" s="37">
        <v>62000</v>
      </c>
      <c r="G3116" s="34"/>
      <c r="H3116" s="37">
        <v>62000</v>
      </c>
      <c r="I3116" s="34"/>
      <c r="J3116" s="38" t="s">
        <v>578</v>
      </c>
      <c r="K3116" s="34"/>
    </row>
    <row r="3117" spans="1:11" ht="20.25" x14ac:dyDescent="0.25">
      <c r="A3117" s="91" t="s">
        <v>8178</v>
      </c>
      <c r="B3117" s="23" t="s">
        <v>559</v>
      </c>
      <c r="C3117" s="36" t="s">
        <v>4712</v>
      </c>
      <c r="D3117" s="88"/>
      <c r="E3117" s="89"/>
      <c r="F3117" s="37">
        <v>62000</v>
      </c>
      <c r="G3117" s="34"/>
      <c r="H3117" s="37">
        <v>62000</v>
      </c>
      <c r="I3117" s="34"/>
      <c r="J3117" s="38" t="s">
        <v>578</v>
      </c>
      <c r="K3117" s="34"/>
    </row>
    <row r="3118" spans="1:11" ht="20.25" x14ac:dyDescent="0.25">
      <c r="A3118" s="91" t="s">
        <v>8300</v>
      </c>
      <c r="B3118" s="23" t="s">
        <v>559</v>
      </c>
      <c r="C3118" s="36" t="s">
        <v>4713</v>
      </c>
      <c r="D3118" s="88"/>
      <c r="E3118" s="89"/>
      <c r="F3118" s="35">
        <v>62000</v>
      </c>
      <c r="G3118" s="34"/>
      <c r="H3118" s="35">
        <v>62000</v>
      </c>
      <c r="I3118" s="34"/>
      <c r="J3118" s="38" t="s">
        <v>578</v>
      </c>
      <c r="K3118" s="34"/>
    </row>
    <row r="3119" spans="1:11" ht="88.5" x14ac:dyDescent="0.25">
      <c r="A3119" s="90" t="s">
        <v>8651</v>
      </c>
      <c r="B3119" s="23" t="s">
        <v>559</v>
      </c>
      <c r="C3119" s="36" t="s">
        <v>4714</v>
      </c>
      <c r="D3119" s="88"/>
      <c r="E3119" s="89"/>
      <c r="F3119" s="37">
        <v>62000</v>
      </c>
      <c r="G3119" s="34"/>
      <c r="H3119" s="37">
        <v>62000</v>
      </c>
      <c r="I3119" s="34"/>
      <c r="J3119" s="38" t="s">
        <v>578</v>
      </c>
      <c r="K3119" s="34"/>
    </row>
    <row r="3120" spans="1:11" ht="30" x14ac:dyDescent="0.25">
      <c r="A3120" s="91" t="s">
        <v>599</v>
      </c>
      <c r="B3120" s="23" t="s">
        <v>559</v>
      </c>
      <c r="C3120" s="36" t="s">
        <v>4715</v>
      </c>
      <c r="D3120" s="88"/>
      <c r="E3120" s="89"/>
      <c r="F3120" s="37">
        <v>62000</v>
      </c>
      <c r="G3120" s="34"/>
      <c r="H3120" s="37">
        <v>62000</v>
      </c>
      <c r="I3120" s="34"/>
      <c r="J3120" s="38" t="s">
        <v>578</v>
      </c>
      <c r="K3120" s="34"/>
    </row>
    <row r="3121" spans="1:11" ht="30" x14ac:dyDescent="0.25">
      <c r="A3121" s="91" t="s">
        <v>602</v>
      </c>
      <c r="B3121" s="23" t="s">
        <v>559</v>
      </c>
      <c r="C3121" s="36" t="s">
        <v>4716</v>
      </c>
      <c r="D3121" s="88"/>
      <c r="E3121" s="89"/>
      <c r="F3121" s="37">
        <v>62000</v>
      </c>
      <c r="G3121" s="34"/>
      <c r="H3121" s="37">
        <v>62000</v>
      </c>
      <c r="I3121" s="34"/>
      <c r="J3121" s="38" t="s">
        <v>578</v>
      </c>
      <c r="K3121" s="34"/>
    </row>
    <row r="3122" spans="1:11" x14ac:dyDescent="0.25">
      <c r="A3122" s="90" t="s">
        <v>607</v>
      </c>
      <c r="B3122" s="23" t="s">
        <v>559</v>
      </c>
      <c r="C3122" s="36" t="s">
        <v>4717</v>
      </c>
      <c r="D3122" s="88"/>
      <c r="E3122" s="89"/>
      <c r="F3122" s="37">
        <v>62000</v>
      </c>
      <c r="G3122" s="34"/>
      <c r="H3122" s="37">
        <v>62000</v>
      </c>
      <c r="I3122" s="34"/>
      <c r="J3122" s="38" t="s">
        <v>578</v>
      </c>
      <c r="K3122" s="34"/>
    </row>
    <row r="3123" spans="1:11" ht="39.75" x14ac:dyDescent="0.25">
      <c r="A3123" s="90" t="s">
        <v>1483</v>
      </c>
      <c r="B3123" s="23" t="s">
        <v>559</v>
      </c>
      <c r="C3123" s="36" t="s">
        <v>4718</v>
      </c>
      <c r="D3123" s="88"/>
      <c r="E3123" s="89"/>
      <c r="F3123" s="37">
        <v>498240</v>
      </c>
      <c r="G3123" s="34"/>
      <c r="H3123" s="37">
        <v>498240</v>
      </c>
      <c r="I3123" s="34"/>
      <c r="J3123" s="38" t="s">
        <v>578</v>
      </c>
      <c r="K3123" s="34"/>
    </row>
    <row r="3124" spans="1:11" ht="20.25" x14ac:dyDescent="0.25">
      <c r="A3124" s="91" t="s">
        <v>8116</v>
      </c>
      <c r="B3124" s="23" t="s">
        <v>559</v>
      </c>
      <c r="C3124" s="36" t="s">
        <v>4719</v>
      </c>
      <c r="D3124" s="88"/>
      <c r="E3124" s="89"/>
      <c r="F3124" s="37">
        <v>498240</v>
      </c>
      <c r="G3124" s="34"/>
      <c r="H3124" s="37">
        <v>498240</v>
      </c>
      <c r="I3124" s="34"/>
      <c r="J3124" s="38" t="s">
        <v>578</v>
      </c>
      <c r="K3124" s="34"/>
    </row>
    <row r="3125" spans="1:11" ht="20.25" x14ac:dyDescent="0.25">
      <c r="A3125" s="91" t="s">
        <v>8300</v>
      </c>
      <c r="B3125" s="23" t="s">
        <v>559</v>
      </c>
      <c r="C3125" s="36" t="s">
        <v>4720</v>
      </c>
      <c r="D3125" s="88"/>
      <c r="E3125" s="89"/>
      <c r="F3125" s="35">
        <v>498240</v>
      </c>
      <c r="G3125" s="34"/>
      <c r="H3125" s="35">
        <v>498240</v>
      </c>
      <c r="I3125" s="34"/>
      <c r="J3125" s="38" t="s">
        <v>578</v>
      </c>
      <c r="K3125" s="34"/>
    </row>
    <row r="3126" spans="1:11" ht="108" x14ac:dyDescent="0.25">
      <c r="A3126" s="90" t="s">
        <v>8433</v>
      </c>
      <c r="B3126" s="23" t="s">
        <v>559</v>
      </c>
      <c r="C3126" s="36" t="s">
        <v>4721</v>
      </c>
      <c r="D3126" s="88"/>
      <c r="E3126" s="89"/>
      <c r="F3126" s="37">
        <v>498240</v>
      </c>
      <c r="G3126" s="34"/>
      <c r="H3126" s="37">
        <v>498240</v>
      </c>
      <c r="I3126" s="34"/>
      <c r="J3126" s="38" t="s">
        <v>578</v>
      </c>
      <c r="K3126" s="34"/>
    </row>
    <row r="3127" spans="1:11" ht="30" x14ac:dyDescent="0.25">
      <c r="A3127" s="91" t="s">
        <v>599</v>
      </c>
      <c r="B3127" s="23" t="s">
        <v>559</v>
      </c>
      <c r="C3127" s="36" t="s">
        <v>4722</v>
      </c>
      <c r="D3127" s="88"/>
      <c r="E3127" s="89"/>
      <c r="F3127" s="37">
        <v>498240</v>
      </c>
      <c r="G3127" s="34"/>
      <c r="H3127" s="37">
        <v>498240</v>
      </c>
      <c r="I3127" s="34"/>
      <c r="J3127" s="38" t="s">
        <v>578</v>
      </c>
      <c r="K3127" s="34"/>
    </row>
    <row r="3128" spans="1:11" ht="30" x14ac:dyDescent="0.25">
      <c r="A3128" s="91" t="s">
        <v>602</v>
      </c>
      <c r="B3128" s="23" t="s">
        <v>559</v>
      </c>
      <c r="C3128" s="36" t="s">
        <v>4723</v>
      </c>
      <c r="D3128" s="88"/>
      <c r="E3128" s="89"/>
      <c r="F3128" s="37">
        <v>498240</v>
      </c>
      <c r="G3128" s="34"/>
      <c r="H3128" s="37">
        <v>498240</v>
      </c>
      <c r="I3128" s="34"/>
      <c r="J3128" s="38" t="s">
        <v>578</v>
      </c>
      <c r="K3128" s="34"/>
    </row>
    <row r="3129" spans="1:11" x14ac:dyDescent="0.25">
      <c r="A3129" s="90" t="s">
        <v>607</v>
      </c>
      <c r="B3129" s="23" t="s">
        <v>559</v>
      </c>
      <c r="C3129" s="36" t="s">
        <v>4724</v>
      </c>
      <c r="D3129" s="88"/>
      <c r="E3129" s="89"/>
      <c r="F3129" s="37">
        <v>498240</v>
      </c>
      <c r="G3129" s="34"/>
      <c r="H3129" s="37">
        <v>498240</v>
      </c>
      <c r="I3129" s="34"/>
      <c r="J3129" s="38" t="s">
        <v>578</v>
      </c>
      <c r="K3129" s="34"/>
    </row>
    <row r="3130" spans="1:11" ht="22.5" customHeight="1" x14ac:dyDescent="0.25">
      <c r="A3130" s="90" t="s">
        <v>8373</v>
      </c>
      <c r="B3130" s="23" t="s">
        <v>559</v>
      </c>
      <c r="C3130" s="36" t="s">
        <v>4725</v>
      </c>
      <c r="D3130" s="88"/>
      <c r="E3130" s="89"/>
      <c r="F3130" s="37">
        <v>106483</v>
      </c>
      <c r="G3130" s="34"/>
      <c r="H3130" s="37">
        <v>106483</v>
      </c>
      <c r="I3130" s="34"/>
      <c r="J3130" s="38" t="s">
        <v>578</v>
      </c>
      <c r="K3130" s="34"/>
    </row>
    <row r="3131" spans="1:11" ht="20.25" x14ac:dyDescent="0.25">
      <c r="A3131" s="91" t="s">
        <v>8374</v>
      </c>
      <c r="B3131" s="23" t="s">
        <v>559</v>
      </c>
      <c r="C3131" s="36" t="s">
        <v>4726</v>
      </c>
      <c r="D3131" s="88"/>
      <c r="E3131" s="89"/>
      <c r="F3131" s="37">
        <v>79000</v>
      </c>
      <c r="G3131" s="34"/>
      <c r="H3131" s="37">
        <v>79000</v>
      </c>
      <c r="I3131" s="34"/>
      <c r="J3131" s="38" t="s">
        <v>578</v>
      </c>
      <c r="K3131" s="34"/>
    </row>
    <row r="3132" spans="1:11" ht="37.5" customHeight="1" x14ac:dyDescent="0.25">
      <c r="A3132" s="91" t="s">
        <v>8375</v>
      </c>
      <c r="B3132" s="23" t="s">
        <v>559</v>
      </c>
      <c r="C3132" s="36" t="s">
        <v>4727</v>
      </c>
      <c r="D3132" s="88"/>
      <c r="E3132" s="89"/>
      <c r="F3132" s="35">
        <v>79000</v>
      </c>
      <c r="G3132" s="34"/>
      <c r="H3132" s="35">
        <v>79000</v>
      </c>
      <c r="I3132" s="34"/>
      <c r="J3132" s="38" t="s">
        <v>578</v>
      </c>
      <c r="K3132" s="34"/>
    </row>
    <row r="3133" spans="1:11" ht="117.75" x14ac:dyDescent="0.25">
      <c r="A3133" s="90" t="s">
        <v>8652</v>
      </c>
      <c r="B3133" s="23" t="s">
        <v>559</v>
      </c>
      <c r="C3133" s="36" t="s">
        <v>4728</v>
      </c>
      <c r="D3133" s="88"/>
      <c r="E3133" s="89"/>
      <c r="F3133" s="37">
        <v>79000</v>
      </c>
      <c r="G3133" s="34"/>
      <c r="H3133" s="37">
        <v>79000</v>
      </c>
      <c r="I3133" s="34"/>
      <c r="J3133" s="38" t="s">
        <v>578</v>
      </c>
      <c r="K3133" s="34"/>
    </row>
    <row r="3134" spans="1:11" ht="30" x14ac:dyDescent="0.25">
      <c r="A3134" s="91" t="s">
        <v>599</v>
      </c>
      <c r="B3134" s="23" t="s">
        <v>559</v>
      </c>
      <c r="C3134" s="36" t="s">
        <v>4729</v>
      </c>
      <c r="D3134" s="88"/>
      <c r="E3134" s="89"/>
      <c r="F3134" s="37">
        <v>79000</v>
      </c>
      <c r="G3134" s="34"/>
      <c r="H3134" s="37">
        <v>79000</v>
      </c>
      <c r="I3134" s="34"/>
      <c r="J3134" s="38" t="s">
        <v>578</v>
      </c>
      <c r="K3134" s="34"/>
    </row>
    <row r="3135" spans="1:11" ht="30" x14ac:dyDescent="0.25">
      <c r="A3135" s="91" t="s">
        <v>602</v>
      </c>
      <c r="B3135" s="23" t="s">
        <v>559</v>
      </c>
      <c r="C3135" s="36" t="s">
        <v>4730</v>
      </c>
      <c r="D3135" s="88"/>
      <c r="E3135" s="89"/>
      <c r="F3135" s="37">
        <v>79000</v>
      </c>
      <c r="G3135" s="34"/>
      <c r="H3135" s="37">
        <v>79000</v>
      </c>
      <c r="I3135" s="34"/>
      <c r="J3135" s="38" t="s">
        <v>578</v>
      </c>
      <c r="K3135" s="34"/>
    </row>
    <row r="3136" spans="1:11" x14ac:dyDescent="0.25">
      <c r="A3136" s="90" t="s">
        <v>607</v>
      </c>
      <c r="B3136" s="23" t="s">
        <v>559</v>
      </c>
      <c r="C3136" s="36" t="s">
        <v>4731</v>
      </c>
      <c r="D3136" s="88"/>
      <c r="E3136" s="89"/>
      <c r="F3136" s="37">
        <v>79000</v>
      </c>
      <c r="G3136" s="34"/>
      <c r="H3136" s="37">
        <v>79000</v>
      </c>
      <c r="I3136" s="34"/>
      <c r="J3136" s="38" t="s">
        <v>578</v>
      </c>
      <c r="K3136" s="34"/>
    </row>
    <row r="3137" spans="1:11" ht="20.25" x14ac:dyDescent="0.25">
      <c r="A3137" s="91" t="s">
        <v>8178</v>
      </c>
      <c r="B3137" s="23" t="s">
        <v>559</v>
      </c>
      <c r="C3137" s="36" t="s">
        <v>4732</v>
      </c>
      <c r="D3137" s="88"/>
      <c r="E3137" s="89"/>
      <c r="F3137" s="37">
        <v>27483</v>
      </c>
      <c r="G3137" s="34"/>
      <c r="H3137" s="37">
        <v>27483</v>
      </c>
      <c r="I3137" s="34"/>
      <c r="J3137" s="38" t="s">
        <v>578</v>
      </c>
      <c r="K3137" s="34"/>
    </row>
    <row r="3138" spans="1:11" ht="39.75" x14ac:dyDescent="0.25">
      <c r="A3138" s="91" t="s">
        <v>8384</v>
      </c>
      <c r="B3138" s="23" t="s">
        <v>559</v>
      </c>
      <c r="C3138" s="36" t="s">
        <v>4733</v>
      </c>
      <c r="D3138" s="88"/>
      <c r="E3138" s="89"/>
      <c r="F3138" s="35">
        <v>27483</v>
      </c>
      <c r="G3138" s="34"/>
      <c r="H3138" s="35">
        <v>27483</v>
      </c>
      <c r="I3138" s="34"/>
      <c r="J3138" s="38" t="s">
        <v>578</v>
      </c>
      <c r="K3138" s="34"/>
    </row>
    <row r="3139" spans="1:11" ht="108" x14ac:dyDescent="0.25">
      <c r="A3139" s="90" t="s">
        <v>8557</v>
      </c>
      <c r="B3139" s="23" t="s">
        <v>559</v>
      </c>
      <c r="C3139" s="36" t="s">
        <v>4734</v>
      </c>
      <c r="D3139" s="88"/>
      <c r="E3139" s="89"/>
      <c r="F3139" s="37">
        <v>27483</v>
      </c>
      <c r="G3139" s="34"/>
      <c r="H3139" s="37">
        <v>27483</v>
      </c>
      <c r="I3139" s="34"/>
      <c r="J3139" s="38" t="s">
        <v>578</v>
      </c>
      <c r="K3139" s="34"/>
    </row>
    <row r="3140" spans="1:11" ht="30" x14ac:dyDescent="0.25">
      <c r="A3140" s="91" t="s">
        <v>599</v>
      </c>
      <c r="B3140" s="23" t="s">
        <v>559</v>
      </c>
      <c r="C3140" s="36" t="s">
        <v>4735</v>
      </c>
      <c r="D3140" s="88"/>
      <c r="E3140" s="89"/>
      <c r="F3140" s="37">
        <v>27483</v>
      </c>
      <c r="G3140" s="34"/>
      <c r="H3140" s="37">
        <v>27483</v>
      </c>
      <c r="I3140" s="34"/>
      <c r="J3140" s="38" t="s">
        <v>578</v>
      </c>
      <c r="K3140" s="34"/>
    </row>
    <row r="3141" spans="1:11" ht="30" x14ac:dyDescent="0.25">
      <c r="A3141" s="91" t="s">
        <v>602</v>
      </c>
      <c r="B3141" s="23" t="s">
        <v>559</v>
      </c>
      <c r="C3141" s="36" t="s">
        <v>4736</v>
      </c>
      <c r="D3141" s="88"/>
      <c r="E3141" s="89"/>
      <c r="F3141" s="37">
        <v>27483</v>
      </c>
      <c r="G3141" s="34"/>
      <c r="H3141" s="37">
        <v>27483</v>
      </c>
      <c r="I3141" s="34"/>
      <c r="J3141" s="38" t="s">
        <v>578</v>
      </c>
      <c r="K3141" s="34"/>
    </row>
    <row r="3142" spans="1:11" x14ac:dyDescent="0.25">
      <c r="A3142" s="90" t="s">
        <v>607</v>
      </c>
      <c r="B3142" s="23" t="s">
        <v>559</v>
      </c>
      <c r="C3142" s="36" t="s">
        <v>4737</v>
      </c>
      <c r="D3142" s="88"/>
      <c r="E3142" s="89"/>
      <c r="F3142" s="37">
        <v>27483</v>
      </c>
      <c r="G3142" s="34"/>
      <c r="H3142" s="37">
        <v>27483</v>
      </c>
      <c r="I3142" s="34"/>
      <c r="J3142" s="38" t="s">
        <v>578</v>
      </c>
      <c r="K3142" s="34"/>
    </row>
    <row r="3143" spans="1:11" ht="30" x14ac:dyDescent="0.25">
      <c r="A3143" s="90" t="s">
        <v>8387</v>
      </c>
      <c r="B3143" s="23" t="s">
        <v>559</v>
      </c>
      <c r="C3143" s="36" t="s">
        <v>4738</v>
      </c>
      <c r="D3143" s="88"/>
      <c r="E3143" s="89"/>
      <c r="F3143" s="37">
        <v>91470</v>
      </c>
      <c r="G3143" s="34"/>
      <c r="H3143" s="37">
        <v>91470</v>
      </c>
      <c r="I3143" s="34"/>
      <c r="J3143" s="38" t="s">
        <v>578</v>
      </c>
      <c r="K3143" s="34"/>
    </row>
    <row r="3144" spans="1:11" ht="20.25" x14ac:dyDescent="0.25">
      <c r="A3144" s="91" t="s">
        <v>8116</v>
      </c>
      <c r="B3144" s="23" t="s">
        <v>559</v>
      </c>
      <c r="C3144" s="36" t="s">
        <v>4739</v>
      </c>
      <c r="D3144" s="88"/>
      <c r="E3144" s="89"/>
      <c r="F3144" s="37">
        <v>91470</v>
      </c>
      <c r="G3144" s="34"/>
      <c r="H3144" s="37">
        <v>91470</v>
      </c>
      <c r="I3144" s="34"/>
      <c r="J3144" s="38" t="s">
        <v>578</v>
      </c>
      <c r="K3144" s="34"/>
    </row>
    <row r="3145" spans="1:11" ht="39.75" x14ac:dyDescent="0.25">
      <c r="A3145" s="91" t="s">
        <v>8397</v>
      </c>
      <c r="B3145" s="23" t="s">
        <v>559</v>
      </c>
      <c r="C3145" s="36" t="s">
        <v>4740</v>
      </c>
      <c r="D3145" s="88"/>
      <c r="E3145" s="89"/>
      <c r="F3145" s="35">
        <v>91470</v>
      </c>
      <c r="G3145" s="34"/>
      <c r="H3145" s="35">
        <v>91470</v>
      </c>
      <c r="I3145" s="34"/>
      <c r="J3145" s="38" t="s">
        <v>578</v>
      </c>
      <c r="K3145" s="34"/>
    </row>
    <row r="3146" spans="1:11" ht="108" x14ac:dyDescent="0.25">
      <c r="A3146" s="90" t="s">
        <v>8434</v>
      </c>
      <c r="B3146" s="23" t="s">
        <v>559</v>
      </c>
      <c r="C3146" s="36" t="s">
        <v>4741</v>
      </c>
      <c r="D3146" s="88"/>
      <c r="E3146" s="89"/>
      <c r="F3146" s="37">
        <v>91470</v>
      </c>
      <c r="G3146" s="34"/>
      <c r="H3146" s="37">
        <v>91470</v>
      </c>
      <c r="I3146" s="34"/>
      <c r="J3146" s="38" t="s">
        <v>578</v>
      </c>
      <c r="K3146" s="34"/>
    </row>
    <row r="3147" spans="1:11" ht="21" customHeight="1" x14ac:dyDescent="0.25">
      <c r="A3147" s="91" t="s">
        <v>599</v>
      </c>
      <c r="B3147" s="23" t="s">
        <v>559</v>
      </c>
      <c r="C3147" s="36" t="s">
        <v>4742</v>
      </c>
      <c r="D3147" s="88"/>
      <c r="E3147" s="89"/>
      <c r="F3147" s="37">
        <v>91470</v>
      </c>
      <c r="G3147" s="34"/>
      <c r="H3147" s="37">
        <v>91470</v>
      </c>
      <c r="I3147" s="34"/>
      <c r="J3147" s="38" t="s">
        <v>578</v>
      </c>
      <c r="K3147" s="34"/>
    </row>
    <row r="3148" spans="1:11" ht="30" x14ac:dyDescent="0.25">
      <c r="A3148" s="91" t="s">
        <v>602</v>
      </c>
      <c r="B3148" s="23" t="s">
        <v>559</v>
      </c>
      <c r="C3148" s="36" t="s">
        <v>4743</v>
      </c>
      <c r="D3148" s="88"/>
      <c r="E3148" s="89"/>
      <c r="F3148" s="37">
        <v>91470</v>
      </c>
      <c r="G3148" s="34"/>
      <c r="H3148" s="37">
        <v>91470</v>
      </c>
      <c r="I3148" s="34"/>
      <c r="J3148" s="38" t="s">
        <v>578</v>
      </c>
      <c r="K3148" s="34"/>
    </row>
    <row r="3149" spans="1:11" x14ac:dyDescent="0.25">
      <c r="A3149" s="90" t="s">
        <v>607</v>
      </c>
      <c r="B3149" s="23" t="s">
        <v>559</v>
      </c>
      <c r="C3149" s="36" t="s">
        <v>4744</v>
      </c>
      <c r="D3149" s="88"/>
      <c r="E3149" s="89"/>
      <c r="F3149" s="37">
        <v>91470</v>
      </c>
      <c r="G3149" s="34"/>
      <c r="H3149" s="37">
        <v>91470</v>
      </c>
      <c r="I3149" s="34"/>
      <c r="J3149" s="38" t="s">
        <v>578</v>
      </c>
      <c r="K3149" s="34"/>
    </row>
    <row r="3150" spans="1:11" ht="30" x14ac:dyDescent="0.25">
      <c r="A3150" s="90" t="s">
        <v>8404</v>
      </c>
      <c r="B3150" s="23" t="s">
        <v>559</v>
      </c>
      <c r="C3150" s="36" t="s">
        <v>4745</v>
      </c>
      <c r="D3150" s="88"/>
      <c r="E3150" s="89"/>
      <c r="F3150" s="37">
        <v>80700</v>
      </c>
      <c r="G3150" s="34"/>
      <c r="H3150" s="37">
        <v>80700</v>
      </c>
      <c r="I3150" s="34"/>
      <c r="J3150" s="38" t="s">
        <v>578</v>
      </c>
      <c r="K3150" s="34"/>
    </row>
    <row r="3151" spans="1:11" ht="20.25" x14ac:dyDescent="0.25">
      <c r="A3151" s="91" t="s">
        <v>8116</v>
      </c>
      <c r="B3151" s="23" t="s">
        <v>559</v>
      </c>
      <c r="C3151" s="36" t="s">
        <v>4746</v>
      </c>
      <c r="D3151" s="88"/>
      <c r="E3151" s="89"/>
      <c r="F3151" s="37">
        <v>80700</v>
      </c>
      <c r="G3151" s="34"/>
      <c r="H3151" s="37">
        <v>80700</v>
      </c>
      <c r="I3151" s="34"/>
      <c r="J3151" s="38" t="s">
        <v>578</v>
      </c>
      <c r="K3151" s="34"/>
    </row>
    <row r="3152" spans="1:11" ht="30" x14ac:dyDescent="0.25">
      <c r="A3152" s="91" t="s">
        <v>8409</v>
      </c>
      <c r="B3152" s="23" t="s">
        <v>559</v>
      </c>
      <c r="C3152" s="36" t="s">
        <v>4747</v>
      </c>
      <c r="D3152" s="88"/>
      <c r="E3152" s="89"/>
      <c r="F3152" s="35">
        <v>80700</v>
      </c>
      <c r="G3152" s="34"/>
      <c r="H3152" s="35">
        <v>80700</v>
      </c>
      <c r="I3152" s="34"/>
      <c r="J3152" s="38" t="s">
        <v>578</v>
      </c>
      <c r="K3152" s="34"/>
    </row>
    <row r="3153" spans="1:11" ht="108" x14ac:dyDescent="0.25">
      <c r="A3153" s="90" t="s">
        <v>8479</v>
      </c>
      <c r="B3153" s="23" t="s">
        <v>559</v>
      </c>
      <c r="C3153" s="36" t="s">
        <v>4748</v>
      </c>
      <c r="D3153" s="88"/>
      <c r="E3153" s="89"/>
      <c r="F3153" s="37">
        <v>80700</v>
      </c>
      <c r="G3153" s="34"/>
      <c r="H3153" s="37">
        <v>80700</v>
      </c>
      <c r="I3153" s="34"/>
      <c r="J3153" s="38" t="s">
        <v>578</v>
      </c>
      <c r="K3153" s="34"/>
    </row>
    <row r="3154" spans="1:11" ht="30" x14ac:dyDescent="0.25">
      <c r="A3154" s="91" t="s">
        <v>599</v>
      </c>
      <c r="B3154" s="23" t="s">
        <v>559</v>
      </c>
      <c r="C3154" s="36" t="s">
        <v>4749</v>
      </c>
      <c r="D3154" s="88"/>
      <c r="E3154" s="89"/>
      <c r="F3154" s="37">
        <v>80700</v>
      </c>
      <c r="G3154" s="34"/>
      <c r="H3154" s="37">
        <v>80700</v>
      </c>
      <c r="I3154" s="34"/>
      <c r="J3154" s="38" t="s">
        <v>578</v>
      </c>
      <c r="K3154" s="34"/>
    </row>
    <row r="3155" spans="1:11" ht="30" x14ac:dyDescent="0.25">
      <c r="A3155" s="91" t="s">
        <v>602</v>
      </c>
      <c r="B3155" s="23" t="s">
        <v>559</v>
      </c>
      <c r="C3155" s="36" t="s">
        <v>4750</v>
      </c>
      <c r="D3155" s="88"/>
      <c r="E3155" s="89"/>
      <c r="F3155" s="37">
        <v>80700</v>
      </c>
      <c r="G3155" s="34"/>
      <c r="H3155" s="37">
        <v>80700</v>
      </c>
      <c r="I3155" s="34"/>
      <c r="J3155" s="38" t="s">
        <v>578</v>
      </c>
      <c r="K3155" s="34"/>
    </row>
    <row r="3156" spans="1:11" x14ac:dyDescent="0.25">
      <c r="A3156" s="90" t="s">
        <v>607</v>
      </c>
      <c r="B3156" s="23" t="s">
        <v>559</v>
      </c>
      <c r="C3156" s="36" t="s">
        <v>4751</v>
      </c>
      <c r="D3156" s="88"/>
      <c r="E3156" s="89"/>
      <c r="F3156" s="37">
        <v>80700</v>
      </c>
      <c r="G3156" s="34"/>
      <c r="H3156" s="37">
        <v>80700</v>
      </c>
      <c r="I3156" s="34"/>
      <c r="J3156" s="38" t="s">
        <v>578</v>
      </c>
      <c r="K3156" s="34"/>
    </row>
    <row r="3157" spans="1:11" x14ac:dyDescent="0.25">
      <c r="A3157" s="90" t="s">
        <v>8070</v>
      </c>
      <c r="B3157" s="23" t="s">
        <v>559</v>
      </c>
      <c r="C3157" s="36" t="s">
        <v>4752</v>
      </c>
      <c r="D3157" s="88"/>
      <c r="E3157" s="89"/>
      <c r="F3157" s="37">
        <v>3617313.88</v>
      </c>
      <c r="G3157" s="34"/>
      <c r="H3157" s="37">
        <v>3429034.48</v>
      </c>
      <c r="I3157" s="34"/>
      <c r="J3157" s="38" t="s">
        <v>4753</v>
      </c>
      <c r="K3157" s="34"/>
    </row>
    <row r="3158" spans="1:11" ht="59.25" x14ac:dyDescent="0.25">
      <c r="A3158" s="90" t="s">
        <v>583</v>
      </c>
      <c r="B3158" s="23" t="s">
        <v>559</v>
      </c>
      <c r="C3158" s="36" t="s">
        <v>4754</v>
      </c>
      <c r="D3158" s="88"/>
      <c r="E3158" s="89"/>
      <c r="F3158" s="37">
        <v>3369004</v>
      </c>
      <c r="G3158" s="34"/>
      <c r="H3158" s="37">
        <v>3180724.6</v>
      </c>
      <c r="I3158" s="34"/>
      <c r="J3158" s="38" t="s">
        <v>4753</v>
      </c>
      <c r="K3158" s="34"/>
    </row>
    <row r="3159" spans="1:11" ht="19.5" customHeight="1" x14ac:dyDescent="0.25">
      <c r="A3159" s="91" t="s">
        <v>599</v>
      </c>
      <c r="B3159" s="23" t="s">
        <v>559</v>
      </c>
      <c r="C3159" s="36" t="s">
        <v>4755</v>
      </c>
      <c r="D3159" s="88"/>
      <c r="E3159" s="89"/>
      <c r="F3159" s="37">
        <v>3369004</v>
      </c>
      <c r="G3159" s="34"/>
      <c r="H3159" s="37">
        <v>3180724.6</v>
      </c>
      <c r="I3159" s="34"/>
      <c r="J3159" s="38" t="s">
        <v>4753</v>
      </c>
      <c r="K3159" s="34"/>
    </row>
    <row r="3160" spans="1:11" ht="30" x14ac:dyDescent="0.25">
      <c r="A3160" s="91" t="s">
        <v>602</v>
      </c>
      <c r="B3160" s="23" t="s">
        <v>559</v>
      </c>
      <c r="C3160" s="36" t="s">
        <v>4756</v>
      </c>
      <c r="D3160" s="88"/>
      <c r="E3160" s="89"/>
      <c r="F3160" s="37">
        <v>3369004</v>
      </c>
      <c r="G3160" s="34"/>
      <c r="H3160" s="37">
        <v>3180724.6</v>
      </c>
      <c r="I3160" s="34"/>
      <c r="J3160" s="38" t="s">
        <v>4753</v>
      </c>
      <c r="K3160" s="34"/>
    </row>
    <row r="3161" spans="1:11" x14ac:dyDescent="0.25">
      <c r="A3161" s="90" t="s">
        <v>607</v>
      </c>
      <c r="B3161" s="23" t="s">
        <v>559</v>
      </c>
      <c r="C3161" s="36" t="s">
        <v>4757</v>
      </c>
      <c r="D3161" s="88"/>
      <c r="E3161" s="89"/>
      <c r="F3161" s="37">
        <v>3369004</v>
      </c>
      <c r="G3161" s="34"/>
      <c r="H3161" s="37">
        <v>3180724.6</v>
      </c>
      <c r="I3161" s="34"/>
      <c r="J3161" s="38" t="s">
        <v>4753</v>
      </c>
      <c r="K3161" s="34"/>
    </row>
    <row r="3162" spans="1:11" ht="30" x14ac:dyDescent="0.25">
      <c r="A3162" s="90" t="s">
        <v>903</v>
      </c>
      <c r="B3162" s="23" t="s">
        <v>559</v>
      </c>
      <c r="C3162" s="36" t="s">
        <v>4758</v>
      </c>
      <c r="D3162" s="88"/>
      <c r="E3162" s="89"/>
      <c r="F3162" s="37">
        <v>19800</v>
      </c>
      <c r="G3162" s="34"/>
      <c r="H3162" s="37">
        <v>19800</v>
      </c>
      <c r="I3162" s="34"/>
      <c r="J3162" s="38" t="s">
        <v>578</v>
      </c>
      <c r="K3162" s="34"/>
    </row>
    <row r="3163" spans="1:11" ht="30" x14ac:dyDescent="0.25">
      <c r="A3163" s="91" t="s">
        <v>599</v>
      </c>
      <c r="B3163" s="23" t="s">
        <v>559</v>
      </c>
      <c r="C3163" s="36" t="s">
        <v>4759</v>
      </c>
      <c r="D3163" s="88"/>
      <c r="E3163" s="89"/>
      <c r="F3163" s="37">
        <v>19800</v>
      </c>
      <c r="G3163" s="34"/>
      <c r="H3163" s="37">
        <v>19800</v>
      </c>
      <c r="I3163" s="34"/>
      <c r="J3163" s="38" t="s">
        <v>578</v>
      </c>
      <c r="K3163" s="34"/>
    </row>
    <row r="3164" spans="1:11" ht="30" x14ac:dyDescent="0.25">
      <c r="A3164" s="91" t="s">
        <v>602</v>
      </c>
      <c r="B3164" s="23" t="s">
        <v>559</v>
      </c>
      <c r="C3164" s="36" t="s">
        <v>4760</v>
      </c>
      <c r="D3164" s="88"/>
      <c r="E3164" s="89"/>
      <c r="F3164" s="37">
        <v>19800</v>
      </c>
      <c r="G3164" s="34"/>
      <c r="H3164" s="37">
        <v>19800</v>
      </c>
      <c r="I3164" s="34"/>
      <c r="J3164" s="38" t="s">
        <v>578</v>
      </c>
      <c r="K3164" s="34"/>
    </row>
    <row r="3165" spans="1:11" x14ac:dyDescent="0.25">
      <c r="A3165" s="90" t="s">
        <v>607</v>
      </c>
      <c r="B3165" s="23" t="s">
        <v>559</v>
      </c>
      <c r="C3165" s="36" t="s">
        <v>4761</v>
      </c>
      <c r="D3165" s="88"/>
      <c r="E3165" s="89"/>
      <c r="F3165" s="37">
        <v>19800</v>
      </c>
      <c r="G3165" s="34"/>
      <c r="H3165" s="37">
        <v>19800</v>
      </c>
      <c r="I3165" s="34"/>
      <c r="J3165" s="38" t="s">
        <v>578</v>
      </c>
      <c r="K3165" s="34"/>
    </row>
    <row r="3166" spans="1:11" ht="69" x14ac:dyDescent="0.25">
      <c r="A3166" s="90" t="s">
        <v>8653</v>
      </c>
      <c r="B3166" s="23" t="s">
        <v>559</v>
      </c>
      <c r="C3166" s="36" t="s">
        <v>4762</v>
      </c>
      <c r="D3166" s="88"/>
      <c r="E3166" s="89"/>
      <c r="F3166" s="37">
        <v>228509.88</v>
      </c>
      <c r="G3166" s="34"/>
      <c r="H3166" s="37">
        <v>228509.88</v>
      </c>
      <c r="I3166" s="34"/>
      <c r="J3166" s="38" t="s">
        <v>578</v>
      </c>
      <c r="K3166" s="34"/>
    </row>
    <row r="3167" spans="1:11" ht="24" customHeight="1" x14ac:dyDescent="0.25">
      <c r="A3167" s="91" t="s">
        <v>599</v>
      </c>
      <c r="B3167" s="23" t="s">
        <v>559</v>
      </c>
      <c r="C3167" s="36" t="s">
        <v>4763</v>
      </c>
      <c r="D3167" s="88"/>
      <c r="E3167" s="89"/>
      <c r="F3167" s="37">
        <v>228509.88</v>
      </c>
      <c r="G3167" s="34"/>
      <c r="H3167" s="37">
        <v>228509.88</v>
      </c>
      <c r="I3167" s="34"/>
      <c r="J3167" s="38" t="s">
        <v>578</v>
      </c>
      <c r="K3167" s="34"/>
    </row>
    <row r="3168" spans="1:11" ht="30" x14ac:dyDescent="0.25">
      <c r="A3168" s="91" t="s">
        <v>602</v>
      </c>
      <c r="B3168" s="23" t="s">
        <v>559</v>
      </c>
      <c r="C3168" s="36" t="s">
        <v>4764</v>
      </c>
      <c r="D3168" s="88"/>
      <c r="E3168" s="89"/>
      <c r="F3168" s="37">
        <v>228509.88</v>
      </c>
      <c r="G3168" s="34"/>
      <c r="H3168" s="37">
        <v>228509.88</v>
      </c>
      <c r="I3168" s="34"/>
      <c r="J3168" s="38" t="s">
        <v>578</v>
      </c>
      <c r="K3168" s="34"/>
    </row>
    <row r="3169" spans="1:11" x14ac:dyDescent="0.25">
      <c r="A3169" s="90" t="s">
        <v>607</v>
      </c>
      <c r="B3169" s="23" t="s">
        <v>559</v>
      </c>
      <c r="C3169" s="36" t="s">
        <v>4765</v>
      </c>
      <c r="D3169" s="88"/>
      <c r="E3169" s="89"/>
      <c r="F3169" s="37">
        <v>228509.88</v>
      </c>
      <c r="G3169" s="34"/>
      <c r="H3169" s="37">
        <v>228509.88</v>
      </c>
      <c r="I3169" s="34"/>
      <c r="J3169" s="38" t="s">
        <v>578</v>
      </c>
      <c r="K3169" s="34"/>
    </row>
    <row r="3170" spans="1:11" x14ac:dyDescent="0.25">
      <c r="A3170" s="90" t="s">
        <v>4766</v>
      </c>
      <c r="B3170" s="23" t="s">
        <v>559</v>
      </c>
      <c r="C3170" s="36" t="s">
        <v>4767</v>
      </c>
      <c r="D3170" s="88"/>
      <c r="E3170" s="89"/>
      <c r="F3170" s="37">
        <v>423782318.56999999</v>
      </c>
      <c r="G3170" s="34"/>
      <c r="H3170" s="37">
        <v>423163530.02999997</v>
      </c>
      <c r="I3170" s="34"/>
      <c r="J3170" s="38" t="s">
        <v>4768</v>
      </c>
      <c r="K3170" s="34"/>
    </row>
    <row r="3171" spans="1:11" ht="20.25" x14ac:dyDescent="0.25">
      <c r="A3171" s="90" t="s">
        <v>4215</v>
      </c>
      <c r="B3171" s="23" t="s">
        <v>559</v>
      </c>
      <c r="C3171" s="36" t="s">
        <v>4769</v>
      </c>
      <c r="D3171" s="88"/>
      <c r="E3171" s="89"/>
      <c r="F3171" s="37">
        <v>12571621.210000001</v>
      </c>
      <c r="G3171" s="34"/>
      <c r="H3171" s="37">
        <v>12555241.210000001</v>
      </c>
      <c r="I3171" s="34"/>
      <c r="J3171" s="38" t="s">
        <v>4770</v>
      </c>
      <c r="K3171" s="34"/>
    </row>
    <row r="3172" spans="1:11" ht="30" x14ac:dyDescent="0.25">
      <c r="A3172" s="91" t="s">
        <v>8092</v>
      </c>
      <c r="B3172" s="23" t="s">
        <v>559</v>
      </c>
      <c r="C3172" s="36" t="s">
        <v>4771</v>
      </c>
      <c r="D3172" s="88"/>
      <c r="E3172" s="89"/>
      <c r="F3172" s="37">
        <v>12571621.210000001</v>
      </c>
      <c r="G3172" s="34"/>
      <c r="H3172" s="37">
        <v>12555241.210000001</v>
      </c>
      <c r="I3172" s="34"/>
      <c r="J3172" s="38" t="s">
        <v>4770</v>
      </c>
      <c r="K3172" s="34"/>
    </row>
    <row r="3173" spans="1:11" ht="30" x14ac:dyDescent="0.25">
      <c r="A3173" s="91" t="s">
        <v>8095</v>
      </c>
      <c r="B3173" s="23" t="s">
        <v>559</v>
      </c>
      <c r="C3173" s="36" t="s">
        <v>4772</v>
      </c>
      <c r="D3173" s="88"/>
      <c r="E3173" s="89"/>
      <c r="F3173" s="35">
        <v>12571621.210000001</v>
      </c>
      <c r="G3173" s="34"/>
      <c r="H3173" s="35">
        <v>12555241.210000001</v>
      </c>
      <c r="I3173" s="34"/>
      <c r="J3173" s="38" t="s">
        <v>4770</v>
      </c>
      <c r="K3173" s="34"/>
    </row>
    <row r="3174" spans="1:11" ht="117.75" x14ac:dyDescent="0.25">
      <c r="A3174" s="90" t="s">
        <v>8549</v>
      </c>
      <c r="B3174" s="23" t="s">
        <v>559</v>
      </c>
      <c r="C3174" s="36" t="s">
        <v>4773</v>
      </c>
      <c r="D3174" s="88"/>
      <c r="E3174" s="89"/>
      <c r="F3174" s="37">
        <v>12571621.210000001</v>
      </c>
      <c r="G3174" s="34"/>
      <c r="H3174" s="37">
        <v>12555241.210000001</v>
      </c>
      <c r="I3174" s="34"/>
      <c r="J3174" s="38" t="s">
        <v>4770</v>
      </c>
      <c r="K3174" s="34"/>
    </row>
    <row r="3175" spans="1:11" ht="30" x14ac:dyDescent="0.25">
      <c r="A3175" s="91" t="s">
        <v>987</v>
      </c>
      <c r="B3175" s="23" t="s">
        <v>559</v>
      </c>
      <c r="C3175" s="36" t="s">
        <v>4774</v>
      </c>
      <c r="D3175" s="88"/>
      <c r="E3175" s="89"/>
      <c r="F3175" s="37">
        <v>12571621.210000001</v>
      </c>
      <c r="G3175" s="34"/>
      <c r="H3175" s="37">
        <v>12555241.210000001</v>
      </c>
      <c r="I3175" s="34"/>
      <c r="J3175" s="38" t="s">
        <v>4770</v>
      </c>
      <c r="K3175" s="34"/>
    </row>
    <row r="3176" spans="1:11" x14ac:dyDescent="0.25">
      <c r="A3176" s="91" t="s">
        <v>989</v>
      </c>
      <c r="B3176" s="23" t="s">
        <v>559</v>
      </c>
      <c r="C3176" s="36" t="s">
        <v>4775</v>
      </c>
      <c r="D3176" s="88"/>
      <c r="E3176" s="89"/>
      <c r="F3176" s="37">
        <v>12571621.210000001</v>
      </c>
      <c r="G3176" s="34"/>
      <c r="H3176" s="37">
        <v>12555241.210000001</v>
      </c>
      <c r="I3176" s="34"/>
      <c r="J3176" s="38" t="s">
        <v>4770</v>
      </c>
      <c r="K3176" s="34"/>
    </row>
    <row r="3177" spans="1:11" ht="16.5" customHeight="1" x14ac:dyDescent="0.25">
      <c r="A3177" s="90" t="s">
        <v>1567</v>
      </c>
      <c r="B3177" s="23" t="s">
        <v>559</v>
      </c>
      <c r="C3177" s="36" t="s">
        <v>4776</v>
      </c>
      <c r="D3177" s="88"/>
      <c r="E3177" s="89"/>
      <c r="F3177" s="37">
        <v>12571621.210000001</v>
      </c>
      <c r="G3177" s="34"/>
      <c r="H3177" s="37">
        <v>12555241.210000001</v>
      </c>
      <c r="I3177" s="34"/>
      <c r="J3177" s="38" t="s">
        <v>4770</v>
      </c>
      <c r="K3177" s="34"/>
    </row>
    <row r="3178" spans="1:11" ht="30" x14ac:dyDescent="0.25">
      <c r="A3178" s="90" t="s">
        <v>8172</v>
      </c>
      <c r="B3178" s="23" t="s">
        <v>559</v>
      </c>
      <c r="C3178" s="36" t="s">
        <v>4777</v>
      </c>
      <c r="D3178" s="88"/>
      <c r="E3178" s="89"/>
      <c r="F3178" s="37">
        <v>21811466</v>
      </c>
      <c r="G3178" s="34"/>
      <c r="H3178" s="37">
        <v>21811466</v>
      </c>
      <c r="I3178" s="34"/>
      <c r="J3178" s="38" t="s">
        <v>578</v>
      </c>
      <c r="K3178" s="34"/>
    </row>
    <row r="3179" spans="1:11" ht="30" x14ac:dyDescent="0.25">
      <c r="A3179" s="91" t="s">
        <v>7639</v>
      </c>
      <c r="B3179" s="23" t="s">
        <v>559</v>
      </c>
      <c r="C3179" s="36" t="s">
        <v>4778</v>
      </c>
      <c r="D3179" s="88"/>
      <c r="E3179" s="89"/>
      <c r="F3179" s="37">
        <v>21811466</v>
      </c>
      <c r="G3179" s="34"/>
      <c r="H3179" s="37">
        <v>21811466</v>
      </c>
      <c r="I3179" s="34"/>
      <c r="J3179" s="38" t="s">
        <v>578</v>
      </c>
      <c r="K3179" s="34"/>
    </row>
    <row r="3180" spans="1:11" ht="39.75" x14ac:dyDescent="0.25">
      <c r="A3180" s="91" t="s">
        <v>8173</v>
      </c>
      <c r="B3180" s="23" t="s">
        <v>559</v>
      </c>
      <c r="C3180" s="36" t="s">
        <v>4779</v>
      </c>
      <c r="D3180" s="88"/>
      <c r="E3180" s="89"/>
      <c r="F3180" s="35">
        <v>21811466</v>
      </c>
      <c r="G3180" s="34"/>
      <c r="H3180" s="35">
        <v>21811466</v>
      </c>
      <c r="I3180" s="34"/>
      <c r="J3180" s="38" t="s">
        <v>578</v>
      </c>
      <c r="K3180" s="34"/>
    </row>
    <row r="3181" spans="1:11" ht="127.5" x14ac:dyDescent="0.25">
      <c r="A3181" s="90" t="s">
        <v>8654</v>
      </c>
      <c r="B3181" s="23" t="s">
        <v>559</v>
      </c>
      <c r="C3181" s="36" t="s">
        <v>4780</v>
      </c>
      <c r="D3181" s="88"/>
      <c r="E3181" s="89"/>
      <c r="F3181" s="37">
        <v>21811466</v>
      </c>
      <c r="G3181" s="34"/>
      <c r="H3181" s="37">
        <v>21811466</v>
      </c>
      <c r="I3181" s="34"/>
      <c r="J3181" s="38" t="s">
        <v>578</v>
      </c>
      <c r="K3181" s="34"/>
    </row>
    <row r="3182" spans="1:11" ht="30" x14ac:dyDescent="0.25">
      <c r="A3182" s="91" t="s">
        <v>987</v>
      </c>
      <c r="B3182" s="23" t="s">
        <v>559</v>
      </c>
      <c r="C3182" s="36" t="s">
        <v>4781</v>
      </c>
      <c r="D3182" s="88"/>
      <c r="E3182" s="89"/>
      <c r="F3182" s="37">
        <v>21811466</v>
      </c>
      <c r="G3182" s="34"/>
      <c r="H3182" s="37">
        <v>21811466</v>
      </c>
      <c r="I3182" s="34"/>
      <c r="J3182" s="38" t="s">
        <v>578</v>
      </c>
      <c r="K3182" s="34"/>
    </row>
    <row r="3183" spans="1:11" x14ac:dyDescent="0.25">
      <c r="A3183" s="91" t="s">
        <v>989</v>
      </c>
      <c r="B3183" s="23" t="s">
        <v>559</v>
      </c>
      <c r="C3183" s="36" t="s">
        <v>4782</v>
      </c>
      <c r="D3183" s="88"/>
      <c r="E3183" s="89"/>
      <c r="F3183" s="37">
        <v>21811466</v>
      </c>
      <c r="G3183" s="34"/>
      <c r="H3183" s="37">
        <v>21811466</v>
      </c>
      <c r="I3183" s="34"/>
      <c r="J3183" s="38" t="s">
        <v>578</v>
      </c>
      <c r="K3183" s="34"/>
    </row>
    <row r="3184" spans="1:11" ht="15" customHeight="1" x14ac:dyDescent="0.25">
      <c r="A3184" s="90" t="s">
        <v>1567</v>
      </c>
      <c r="B3184" s="23" t="s">
        <v>559</v>
      </c>
      <c r="C3184" s="36" t="s">
        <v>4783</v>
      </c>
      <c r="D3184" s="88"/>
      <c r="E3184" s="89"/>
      <c r="F3184" s="37">
        <v>21811466</v>
      </c>
      <c r="G3184" s="34"/>
      <c r="H3184" s="37">
        <v>21811466</v>
      </c>
      <c r="I3184" s="34"/>
      <c r="J3184" s="38" t="s">
        <v>578</v>
      </c>
      <c r="K3184" s="34"/>
    </row>
    <row r="3185" spans="1:11" ht="39.75" x14ac:dyDescent="0.25">
      <c r="A3185" s="90" t="s">
        <v>7850</v>
      </c>
      <c r="B3185" s="23" t="s">
        <v>559</v>
      </c>
      <c r="C3185" s="36" t="s">
        <v>4784</v>
      </c>
      <c r="D3185" s="88"/>
      <c r="E3185" s="89"/>
      <c r="F3185" s="37">
        <v>389399231.36000001</v>
      </c>
      <c r="G3185" s="34"/>
      <c r="H3185" s="37">
        <v>388796822.81999999</v>
      </c>
      <c r="I3185" s="34"/>
      <c r="J3185" s="38" t="s">
        <v>4785</v>
      </c>
      <c r="K3185" s="34"/>
    </row>
    <row r="3186" spans="1:11" ht="30" x14ac:dyDescent="0.25">
      <c r="A3186" s="91" t="s">
        <v>8187</v>
      </c>
      <c r="B3186" s="23" t="s">
        <v>559</v>
      </c>
      <c r="C3186" s="36" t="s">
        <v>4786</v>
      </c>
      <c r="D3186" s="88"/>
      <c r="E3186" s="89"/>
      <c r="F3186" s="37">
        <v>58609469.299999997</v>
      </c>
      <c r="G3186" s="34"/>
      <c r="H3186" s="37">
        <v>58609450.899999999</v>
      </c>
      <c r="I3186" s="34"/>
      <c r="J3186" s="38" t="s">
        <v>4787</v>
      </c>
      <c r="K3186" s="34"/>
    </row>
    <row r="3187" spans="1:11" ht="30" x14ac:dyDescent="0.25">
      <c r="A3187" s="91" t="s">
        <v>8187</v>
      </c>
      <c r="B3187" s="23" t="s">
        <v>559</v>
      </c>
      <c r="C3187" s="36" t="s">
        <v>4788</v>
      </c>
      <c r="D3187" s="88"/>
      <c r="E3187" s="89"/>
      <c r="F3187" s="35">
        <v>2502154.7400000002</v>
      </c>
      <c r="G3187" s="34"/>
      <c r="H3187" s="35">
        <v>2502154.7400000002</v>
      </c>
      <c r="I3187" s="34"/>
      <c r="J3187" s="38" t="s">
        <v>578</v>
      </c>
      <c r="K3187" s="34"/>
    </row>
    <row r="3188" spans="1:11" ht="127.5" x14ac:dyDescent="0.25">
      <c r="A3188" s="90" t="s">
        <v>8655</v>
      </c>
      <c r="B3188" s="23" t="s">
        <v>559</v>
      </c>
      <c r="C3188" s="36" t="s">
        <v>4789</v>
      </c>
      <c r="D3188" s="88"/>
      <c r="E3188" s="89"/>
      <c r="F3188" s="37">
        <v>2502154.7400000002</v>
      </c>
      <c r="G3188" s="34"/>
      <c r="H3188" s="37">
        <v>2502154.7400000002</v>
      </c>
      <c r="I3188" s="34"/>
      <c r="J3188" s="38" t="s">
        <v>578</v>
      </c>
      <c r="K3188" s="34"/>
    </row>
    <row r="3189" spans="1:11" ht="20.25" x14ac:dyDescent="0.25">
      <c r="A3189" s="91" t="s">
        <v>854</v>
      </c>
      <c r="B3189" s="23" t="s">
        <v>559</v>
      </c>
      <c r="C3189" s="36" t="s">
        <v>4790</v>
      </c>
      <c r="D3189" s="88"/>
      <c r="E3189" s="89"/>
      <c r="F3189" s="37">
        <v>420000</v>
      </c>
      <c r="G3189" s="34"/>
      <c r="H3189" s="37">
        <v>420000</v>
      </c>
      <c r="I3189" s="34"/>
      <c r="J3189" s="38" t="s">
        <v>578</v>
      </c>
      <c r="K3189" s="34"/>
    </row>
    <row r="3190" spans="1:11" ht="20.25" x14ac:dyDescent="0.25">
      <c r="A3190" s="91" t="s">
        <v>857</v>
      </c>
      <c r="B3190" s="23" t="s">
        <v>559</v>
      </c>
      <c r="C3190" s="36" t="s">
        <v>4791</v>
      </c>
      <c r="D3190" s="88"/>
      <c r="E3190" s="89"/>
      <c r="F3190" s="37">
        <v>420000</v>
      </c>
      <c r="G3190" s="34"/>
      <c r="H3190" s="37">
        <v>420000</v>
      </c>
      <c r="I3190" s="34"/>
      <c r="J3190" s="38" t="s">
        <v>578</v>
      </c>
      <c r="K3190" s="34"/>
    </row>
    <row r="3191" spans="1:11" ht="30" x14ac:dyDescent="0.25">
      <c r="A3191" s="90" t="s">
        <v>859</v>
      </c>
      <c r="B3191" s="23" t="s">
        <v>559</v>
      </c>
      <c r="C3191" s="36" t="s">
        <v>4792</v>
      </c>
      <c r="D3191" s="88"/>
      <c r="E3191" s="89"/>
      <c r="F3191" s="37">
        <v>420000</v>
      </c>
      <c r="G3191" s="34"/>
      <c r="H3191" s="37">
        <v>420000</v>
      </c>
      <c r="I3191" s="34"/>
      <c r="J3191" s="38" t="s">
        <v>578</v>
      </c>
      <c r="K3191" s="34"/>
    </row>
    <row r="3192" spans="1:11" ht="30" x14ac:dyDescent="0.25">
      <c r="A3192" s="91" t="s">
        <v>987</v>
      </c>
      <c r="B3192" s="23" t="s">
        <v>559</v>
      </c>
      <c r="C3192" s="36" t="s">
        <v>4793</v>
      </c>
      <c r="D3192" s="88"/>
      <c r="E3192" s="89"/>
      <c r="F3192" s="37">
        <v>2082154.74</v>
      </c>
      <c r="G3192" s="34"/>
      <c r="H3192" s="37">
        <v>2082154.74</v>
      </c>
      <c r="I3192" s="34"/>
      <c r="J3192" s="38" t="s">
        <v>578</v>
      </c>
      <c r="K3192" s="34"/>
    </row>
    <row r="3193" spans="1:11" x14ac:dyDescent="0.25">
      <c r="A3193" s="91" t="s">
        <v>989</v>
      </c>
      <c r="B3193" s="23" t="s">
        <v>559</v>
      </c>
      <c r="C3193" s="36" t="s">
        <v>4794</v>
      </c>
      <c r="D3193" s="88"/>
      <c r="E3193" s="89"/>
      <c r="F3193" s="37">
        <v>820000</v>
      </c>
      <c r="G3193" s="34"/>
      <c r="H3193" s="37">
        <v>820000</v>
      </c>
      <c r="I3193" s="34"/>
      <c r="J3193" s="38" t="s">
        <v>578</v>
      </c>
      <c r="K3193" s="34"/>
    </row>
    <row r="3194" spans="1:11" ht="14.25" customHeight="1" x14ac:dyDescent="0.25">
      <c r="A3194" s="90" t="s">
        <v>1567</v>
      </c>
      <c r="B3194" s="23" t="s">
        <v>559</v>
      </c>
      <c r="C3194" s="36" t="s">
        <v>4795</v>
      </c>
      <c r="D3194" s="88"/>
      <c r="E3194" s="89"/>
      <c r="F3194" s="37">
        <v>820000</v>
      </c>
      <c r="G3194" s="34"/>
      <c r="H3194" s="37">
        <v>820000</v>
      </c>
      <c r="I3194" s="34"/>
      <c r="J3194" s="38" t="s">
        <v>578</v>
      </c>
      <c r="K3194" s="34"/>
    </row>
    <row r="3195" spans="1:11" x14ac:dyDescent="0.25">
      <c r="A3195" s="91" t="s">
        <v>1441</v>
      </c>
      <c r="B3195" s="23" t="s">
        <v>559</v>
      </c>
      <c r="C3195" s="36" t="s">
        <v>4796</v>
      </c>
      <c r="D3195" s="88"/>
      <c r="E3195" s="89"/>
      <c r="F3195" s="37">
        <v>862154.74</v>
      </c>
      <c r="G3195" s="34"/>
      <c r="H3195" s="37">
        <v>862154.74</v>
      </c>
      <c r="I3195" s="34"/>
      <c r="J3195" s="38" t="s">
        <v>578</v>
      </c>
      <c r="K3195" s="34"/>
    </row>
    <row r="3196" spans="1:11" ht="13.5" customHeight="1" x14ac:dyDescent="0.25">
      <c r="A3196" s="90" t="s">
        <v>1443</v>
      </c>
      <c r="B3196" s="23" t="s">
        <v>559</v>
      </c>
      <c r="C3196" s="36" t="s">
        <v>4797</v>
      </c>
      <c r="D3196" s="88"/>
      <c r="E3196" s="89"/>
      <c r="F3196" s="37">
        <v>862154.74</v>
      </c>
      <c r="G3196" s="34"/>
      <c r="H3196" s="37">
        <v>862154.74</v>
      </c>
      <c r="I3196" s="34"/>
      <c r="J3196" s="38" t="s">
        <v>578</v>
      </c>
      <c r="K3196" s="34"/>
    </row>
    <row r="3197" spans="1:11" ht="30" x14ac:dyDescent="0.25">
      <c r="A3197" s="91" t="s">
        <v>1138</v>
      </c>
      <c r="B3197" s="23" t="s">
        <v>559</v>
      </c>
      <c r="C3197" s="36" t="s">
        <v>4798</v>
      </c>
      <c r="D3197" s="88"/>
      <c r="E3197" s="89"/>
      <c r="F3197" s="37">
        <v>400000</v>
      </c>
      <c r="G3197" s="34"/>
      <c r="H3197" s="37">
        <v>400000</v>
      </c>
      <c r="I3197" s="34"/>
      <c r="J3197" s="38" t="s">
        <v>578</v>
      </c>
      <c r="K3197" s="34"/>
    </row>
    <row r="3198" spans="1:11" ht="58.5" customHeight="1" x14ac:dyDescent="0.25">
      <c r="A3198" s="90" t="s">
        <v>1140</v>
      </c>
      <c r="B3198" s="23" t="s">
        <v>559</v>
      </c>
      <c r="C3198" s="36" t="s">
        <v>4799</v>
      </c>
      <c r="D3198" s="88"/>
      <c r="E3198" s="89"/>
      <c r="F3198" s="37">
        <v>400000</v>
      </c>
      <c r="G3198" s="34"/>
      <c r="H3198" s="37">
        <v>400000</v>
      </c>
      <c r="I3198" s="34"/>
      <c r="J3198" s="38" t="s">
        <v>578</v>
      </c>
      <c r="K3198" s="34"/>
    </row>
    <row r="3199" spans="1:11" ht="39.75" x14ac:dyDescent="0.25">
      <c r="A3199" s="91" t="s">
        <v>8188</v>
      </c>
      <c r="B3199" s="23" t="s">
        <v>559</v>
      </c>
      <c r="C3199" s="36" t="s">
        <v>4800</v>
      </c>
      <c r="D3199" s="88"/>
      <c r="E3199" s="89"/>
      <c r="F3199" s="35">
        <v>12529563.25</v>
      </c>
      <c r="G3199" s="34"/>
      <c r="H3199" s="35">
        <v>12529544.85</v>
      </c>
      <c r="I3199" s="34"/>
      <c r="J3199" s="38" t="s">
        <v>4787</v>
      </c>
      <c r="K3199" s="34"/>
    </row>
    <row r="3200" spans="1:11" ht="127.5" x14ac:dyDescent="0.25">
      <c r="A3200" s="90" t="s">
        <v>8656</v>
      </c>
      <c r="B3200" s="23" t="s">
        <v>559</v>
      </c>
      <c r="C3200" s="36" t="s">
        <v>4801</v>
      </c>
      <c r="D3200" s="88"/>
      <c r="E3200" s="89"/>
      <c r="F3200" s="37">
        <v>12529563.25</v>
      </c>
      <c r="G3200" s="34"/>
      <c r="H3200" s="37">
        <v>12529544.85</v>
      </c>
      <c r="I3200" s="34"/>
      <c r="J3200" s="38" t="s">
        <v>4787</v>
      </c>
      <c r="K3200" s="34"/>
    </row>
    <row r="3201" spans="1:11" ht="30" x14ac:dyDescent="0.25">
      <c r="A3201" s="91" t="s">
        <v>987</v>
      </c>
      <c r="B3201" s="23" t="s">
        <v>559</v>
      </c>
      <c r="C3201" s="36" t="s">
        <v>4802</v>
      </c>
      <c r="D3201" s="88"/>
      <c r="E3201" s="89"/>
      <c r="F3201" s="37">
        <v>12529563.25</v>
      </c>
      <c r="G3201" s="34"/>
      <c r="H3201" s="37">
        <v>12529544.85</v>
      </c>
      <c r="I3201" s="34"/>
      <c r="J3201" s="38" t="s">
        <v>4787</v>
      </c>
      <c r="K3201" s="34"/>
    </row>
    <row r="3202" spans="1:11" x14ac:dyDescent="0.25">
      <c r="A3202" s="91" t="s">
        <v>989</v>
      </c>
      <c r="B3202" s="23" t="s">
        <v>559</v>
      </c>
      <c r="C3202" s="36" t="s">
        <v>4803</v>
      </c>
      <c r="D3202" s="88"/>
      <c r="E3202" s="89"/>
      <c r="F3202" s="37">
        <v>6969563.25</v>
      </c>
      <c r="G3202" s="34"/>
      <c r="H3202" s="37">
        <v>6969544.8499999996</v>
      </c>
      <c r="I3202" s="34"/>
      <c r="J3202" s="38" t="s">
        <v>4787</v>
      </c>
      <c r="K3202" s="34"/>
    </row>
    <row r="3203" spans="1:11" ht="16.5" customHeight="1" x14ac:dyDescent="0.25">
      <c r="A3203" s="90" t="s">
        <v>1567</v>
      </c>
      <c r="B3203" s="23" t="s">
        <v>559</v>
      </c>
      <c r="C3203" s="36" t="s">
        <v>4804</v>
      </c>
      <c r="D3203" s="88"/>
      <c r="E3203" s="89"/>
      <c r="F3203" s="37">
        <v>6969563.25</v>
      </c>
      <c r="G3203" s="34"/>
      <c r="H3203" s="37">
        <v>6969544.8499999996</v>
      </c>
      <c r="I3203" s="34"/>
      <c r="J3203" s="38" t="s">
        <v>4787</v>
      </c>
      <c r="K3203" s="34"/>
    </row>
    <row r="3204" spans="1:11" x14ac:dyDescent="0.25">
      <c r="A3204" s="91" t="s">
        <v>1441</v>
      </c>
      <c r="B3204" s="23" t="s">
        <v>559</v>
      </c>
      <c r="C3204" s="36" t="s">
        <v>4805</v>
      </c>
      <c r="D3204" s="88"/>
      <c r="E3204" s="89"/>
      <c r="F3204" s="37">
        <v>1560000</v>
      </c>
      <c r="G3204" s="34"/>
      <c r="H3204" s="37">
        <v>1560000</v>
      </c>
      <c r="I3204" s="34"/>
      <c r="J3204" s="38" t="s">
        <v>578</v>
      </c>
      <c r="K3204" s="34"/>
    </row>
    <row r="3205" spans="1:11" ht="16.5" customHeight="1" x14ac:dyDescent="0.25">
      <c r="A3205" s="90" t="s">
        <v>1443</v>
      </c>
      <c r="B3205" s="23" t="s">
        <v>559</v>
      </c>
      <c r="C3205" s="36" t="s">
        <v>4806</v>
      </c>
      <c r="D3205" s="88"/>
      <c r="E3205" s="89"/>
      <c r="F3205" s="37">
        <v>1560000</v>
      </c>
      <c r="G3205" s="34"/>
      <c r="H3205" s="37">
        <v>1560000</v>
      </c>
      <c r="I3205" s="34"/>
      <c r="J3205" s="38" t="s">
        <v>578</v>
      </c>
      <c r="K3205" s="34"/>
    </row>
    <row r="3206" spans="1:11" ht="30" x14ac:dyDescent="0.25">
      <c r="A3206" s="91" t="s">
        <v>1138</v>
      </c>
      <c r="B3206" s="23" t="s">
        <v>559</v>
      </c>
      <c r="C3206" s="36" t="s">
        <v>4807</v>
      </c>
      <c r="D3206" s="88"/>
      <c r="E3206" s="89"/>
      <c r="F3206" s="37">
        <v>4000000</v>
      </c>
      <c r="G3206" s="34"/>
      <c r="H3206" s="37">
        <v>4000000</v>
      </c>
      <c r="I3206" s="34"/>
      <c r="J3206" s="38" t="s">
        <v>578</v>
      </c>
      <c r="K3206" s="34"/>
    </row>
    <row r="3207" spans="1:11" ht="61.5" customHeight="1" x14ac:dyDescent="0.25">
      <c r="A3207" s="90" t="s">
        <v>1140</v>
      </c>
      <c r="B3207" s="23" t="s">
        <v>559</v>
      </c>
      <c r="C3207" s="36" t="s">
        <v>4808</v>
      </c>
      <c r="D3207" s="88"/>
      <c r="E3207" s="89"/>
      <c r="F3207" s="37">
        <v>4000000</v>
      </c>
      <c r="G3207" s="34"/>
      <c r="H3207" s="37">
        <v>4000000</v>
      </c>
      <c r="I3207" s="34"/>
      <c r="J3207" s="38" t="s">
        <v>578</v>
      </c>
      <c r="K3207" s="34"/>
    </row>
    <row r="3208" spans="1:11" ht="20.25" x14ac:dyDescent="0.25">
      <c r="A3208" s="91" t="s">
        <v>8189</v>
      </c>
      <c r="B3208" s="23" t="s">
        <v>559</v>
      </c>
      <c r="C3208" s="36" t="s">
        <v>4809</v>
      </c>
      <c r="D3208" s="88"/>
      <c r="E3208" s="89"/>
      <c r="F3208" s="35">
        <v>250000</v>
      </c>
      <c r="G3208" s="34"/>
      <c r="H3208" s="35">
        <v>250000</v>
      </c>
      <c r="I3208" s="34"/>
      <c r="J3208" s="38" t="s">
        <v>578</v>
      </c>
      <c r="K3208" s="34"/>
    </row>
    <row r="3209" spans="1:11" ht="105" customHeight="1" x14ac:dyDescent="0.25">
      <c r="A3209" s="90" t="s">
        <v>4810</v>
      </c>
      <c r="B3209" s="23" t="s">
        <v>559</v>
      </c>
      <c r="C3209" s="36" t="s">
        <v>4811</v>
      </c>
      <c r="D3209" s="88"/>
      <c r="E3209" s="89"/>
      <c r="F3209" s="37">
        <v>250000</v>
      </c>
      <c r="G3209" s="34"/>
      <c r="H3209" s="37">
        <v>250000</v>
      </c>
      <c r="I3209" s="34"/>
      <c r="J3209" s="38" t="s">
        <v>578</v>
      </c>
      <c r="K3209" s="34"/>
    </row>
    <row r="3210" spans="1:11" ht="30" x14ac:dyDescent="0.25">
      <c r="A3210" s="91" t="s">
        <v>987</v>
      </c>
      <c r="B3210" s="23" t="s">
        <v>559</v>
      </c>
      <c r="C3210" s="36" t="s">
        <v>4812</v>
      </c>
      <c r="D3210" s="88"/>
      <c r="E3210" s="89"/>
      <c r="F3210" s="37">
        <v>250000</v>
      </c>
      <c r="G3210" s="34"/>
      <c r="H3210" s="37">
        <v>250000</v>
      </c>
      <c r="I3210" s="34"/>
      <c r="J3210" s="38" t="s">
        <v>578</v>
      </c>
      <c r="K3210" s="34"/>
    </row>
    <row r="3211" spans="1:11" x14ac:dyDescent="0.25">
      <c r="A3211" s="91" t="s">
        <v>989</v>
      </c>
      <c r="B3211" s="23" t="s">
        <v>559</v>
      </c>
      <c r="C3211" s="36" t="s">
        <v>4813</v>
      </c>
      <c r="D3211" s="88"/>
      <c r="E3211" s="89"/>
      <c r="F3211" s="37">
        <v>250000</v>
      </c>
      <c r="G3211" s="34"/>
      <c r="H3211" s="37">
        <v>250000</v>
      </c>
      <c r="I3211" s="34"/>
      <c r="J3211" s="38" t="s">
        <v>578</v>
      </c>
      <c r="K3211" s="34"/>
    </row>
    <row r="3212" spans="1:11" ht="20.25" x14ac:dyDescent="0.25">
      <c r="A3212" s="90" t="s">
        <v>1567</v>
      </c>
      <c r="B3212" s="23" t="s">
        <v>559</v>
      </c>
      <c r="C3212" s="36" t="s">
        <v>4814</v>
      </c>
      <c r="D3212" s="88"/>
      <c r="E3212" s="89"/>
      <c r="F3212" s="37">
        <v>250000</v>
      </c>
      <c r="G3212" s="34"/>
      <c r="H3212" s="37">
        <v>250000</v>
      </c>
      <c r="I3212" s="34"/>
      <c r="J3212" s="38" t="s">
        <v>578</v>
      </c>
      <c r="K3212" s="34"/>
    </row>
    <row r="3213" spans="1:11" ht="30" x14ac:dyDescent="0.25">
      <c r="A3213" s="91" t="s">
        <v>8190</v>
      </c>
      <c r="B3213" s="23" t="s">
        <v>559</v>
      </c>
      <c r="C3213" s="36" t="s">
        <v>4815</v>
      </c>
      <c r="D3213" s="88"/>
      <c r="E3213" s="89"/>
      <c r="F3213" s="35">
        <v>43327751.310000002</v>
      </c>
      <c r="G3213" s="34"/>
      <c r="H3213" s="35">
        <v>43327751.310000002</v>
      </c>
      <c r="I3213" s="34"/>
      <c r="J3213" s="38" t="s">
        <v>578</v>
      </c>
      <c r="K3213" s="34"/>
    </row>
    <row r="3214" spans="1:11" ht="117.75" x14ac:dyDescent="0.25">
      <c r="A3214" s="90" t="s">
        <v>8657</v>
      </c>
      <c r="B3214" s="23" t="s">
        <v>559</v>
      </c>
      <c r="C3214" s="36" t="s">
        <v>4816</v>
      </c>
      <c r="D3214" s="88"/>
      <c r="E3214" s="89"/>
      <c r="F3214" s="37">
        <v>43327751.310000002</v>
      </c>
      <c r="G3214" s="34"/>
      <c r="H3214" s="37">
        <v>43327751.310000002</v>
      </c>
      <c r="I3214" s="34"/>
      <c r="J3214" s="38" t="s">
        <v>578</v>
      </c>
      <c r="K3214" s="34"/>
    </row>
    <row r="3215" spans="1:11" ht="30" x14ac:dyDescent="0.25">
      <c r="A3215" s="91" t="s">
        <v>987</v>
      </c>
      <c r="B3215" s="23" t="s">
        <v>559</v>
      </c>
      <c r="C3215" s="36" t="s">
        <v>4817</v>
      </c>
      <c r="D3215" s="88"/>
      <c r="E3215" s="89"/>
      <c r="F3215" s="37">
        <v>43327751.310000002</v>
      </c>
      <c r="G3215" s="34"/>
      <c r="H3215" s="37">
        <v>43327751.310000002</v>
      </c>
      <c r="I3215" s="34"/>
      <c r="J3215" s="38" t="s">
        <v>578</v>
      </c>
      <c r="K3215" s="34"/>
    </row>
    <row r="3216" spans="1:11" x14ac:dyDescent="0.25">
      <c r="A3216" s="91" t="s">
        <v>1441</v>
      </c>
      <c r="B3216" s="23" t="s">
        <v>559</v>
      </c>
      <c r="C3216" s="36" t="s">
        <v>4818</v>
      </c>
      <c r="D3216" s="88"/>
      <c r="E3216" s="89"/>
      <c r="F3216" s="37">
        <v>43327751.310000002</v>
      </c>
      <c r="G3216" s="34"/>
      <c r="H3216" s="37">
        <v>43327751.310000002</v>
      </c>
      <c r="I3216" s="34"/>
      <c r="J3216" s="38" t="s">
        <v>578</v>
      </c>
      <c r="K3216" s="34"/>
    </row>
    <row r="3217" spans="1:11" ht="49.5" x14ac:dyDescent="0.25">
      <c r="A3217" s="90" t="s">
        <v>2922</v>
      </c>
      <c r="B3217" s="23" t="s">
        <v>559</v>
      </c>
      <c r="C3217" s="36" t="s">
        <v>4819</v>
      </c>
      <c r="D3217" s="88"/>
      <c r="E3217" s="89"/>
      <c r="F3217" s="37">
        <v>17980205.309999999</v>
      </c>
      <c r="G3217" s="34"/>
      <c r="H3217" s="37">
        <v>17980205.309999999</v>
      </c>
      <c r="I3217" s="34"/>
      <c r="J3217" s="38" t="s">
        <v>578</v>
      </c>
      <c r="K3217" s="34"/>
    </row>
    <row r="3218" spans="1:11" ht="15.75" customHeight="1" x14ac:dyDescent="0.25">
      <c r="A3218" s="90" t="s">
        <v>1443</v>
      </c>
      <c r="B3218" s="23" t="s">
        <v>559</v>
      </c>
      <c r="C3218" s="36" t="s">
        <v>4820</v>
      </c>
      <c r="D3218" s="88"/>
      <c r="E3218" s="89"/>
      <c r="F3218" s="37">
        <v>25347546</v>
      </c>
      <c r="G3218" s="34"/>
      <c r="H3218" s="37">
        <v>25347546</v>
      </c>
      <c r="I3218" s="34"/>
      <c r="J3218" s="38" t="s">
        <v>578</v>
      </c>
      <c r="K3218" s="34"/>
    </row>
    <row r="3219" spans="1:11" ht="30" x14ac:dyDescent="0.25">
      <c r="A3219" s="91" t="s">
        <v>8192</v>
      </c>
      <c r="B3219" s="23" t="s">
        <v>559</v>
      </c>
      <c r="C3219" s="36" t="s">
        <v>4821</v>
      </c>
      <c r="D3219" s="88"/>
      <c r="E3219" s="89"/>
      <c r="F3219" s="37">
        <v>330789762.06</v>
      </c>
      <c r="G3219" s="34"/>
      <c r="H3219" s="37">
        <v>330187371.92000002</v>
      </c>
      <c r="I3219" s="34"/>
      <c r="J3219" s="38" t="s">
        <v>4822</v>
      </c>
      <c r="K3219" s="34"/>
    </row>
    <row r="3220" spans="1:11" ht="39.75" x14ac:dyDescent="0.25">
      <c r="A3220" s="91" t="s">
        <v>8193</v>
      </c>
      <c r="B3220" s="23" t="s">
        <v>559</v>
      </c>
      <c r="C3220" s="36" t="s">
        <v>4823</v>
      </c>
      <c r="D3220" s="88"/>
      <c r="E3220" s="89"/>
      <c r="F3220" s="35">
        <v>238465178.33000001</v>
      </c>
      <c r="G3220" s="34"/>
      <c r="H3220" s="35">
        <v>237912120.93000001</v>
      </c>
      <c r="I3220" s="34"/>
      <c r="J3220" s="38" t="s">
        <v>4824</v>
      </c>
      <c r="K3220" s="34"/>
    </row>
    <row r="3221" spans="1:11" ht="137.25" x14ac:dyDescent="0.25">
      <c r="A3221" s="90" t="s">
        <v>8658</v>
      </c>
      <c r="B3221" s="23" t="s">
        <v>559</v>
      </c>
      <c r="C3221" s="36" t="s">
        <v>4825</v>
      </c>
      <c r="D3221" s="88"/>
      <c r="E3221" s="89"/>
      <c r="F3221" s="37">
        <v>136237735.19</v>
      </c>
      <c r="G3221" s="34"/>
      <c r="H3221" s="37">
        <v>135860631.27000001</v>
      </c>
      <c r="I3221" s="34"/>
      <c r="J3221" s="38" t="s">
        <v>4826</v>
      </c>
      <c r="K3221" s="34"/>
    </row>
    <row r="3222" spans="1:11" ht="30" x14ac:dyDescent="0.25">
      <c r="A3222" s="91" t="s">
        <v>987</v>
      </c>
      <c r="B3222" s="23" t="s">
        <v>559</v>
      </c>
      <c r="C3222" s="36" t="s">
        <v>4827</v>
      </c>
      <c r="D3222" s="88"/>
      <c r="E3222" s="89"/>
      <c r="F3222" s="37">
        <v>43790317.240000002</v>
      </c>
      <c r="G3222" s="34"/>
      <c r="H3222" s="37">
        <v>43662693.32</v>
      </c>
      <c r="I3222" s="34"/>
      <c r="J3222" s="38" t="s">
        <v>4828</v>
      </c>
      <c r="K3222" s="34"/>
    </row>
    <row r="3223" spans="1:11" x14ac:dyDescent="0.25">
      <c r="A3223" s="91" t="s">
        <v>989</v>
      </c>
      <c r="B3223" s="23" t="s">
        <v>559</v>
      </c>
      <c r="C3223" s="36" t="s">
        <v>4829</v>
      </c>
      <c r="D3223" s="88"/>
      <c r="E3223" s="89"/>
      <c r="F3223" s="37">
        <v>11622147.210000001</v>
      </c>
      <c r="G3223" s="34"/>
      <c r="H3223" s="37">
        <v>11622147.189999999</v>
      </c>
      <c r="I3223" s="34"/>
      <c r="J3223" s="38" t="s">
        <v>669</v>
      </c>
      <c r="K3223" s="34"/>
    </row>
    <row r="3224" spans="1:11" ht="16.5" customHeight="1" x14ac:dyDescent="0.25">
      <c r="A3224" s="90" t="s">
        <v>1567</v>
      </c>
      <c r="B3224" s="23" t="s">
        <v>559</v>
      </c>
      <c r="C3224" s="36" t="s">
        <v>4830</v>
      </c>
      <c r="D3224" s="88"/>
      <c r="E3224" s="89"/>
      <c r="F3224" s="37">
        <v>11622147.210000001</v>
      </c>
      <c r="G3224" s="34"/>
      <c r="H3224" s="37">
        <v>11622147.189999999</v>
      </c>
      <c r="I3224" s="34"/>
      <c r="J3224" s="38" t="s">
        <v>669</v>
      </c>
      <c r="K3224" s="34"/>
    </row>
    <row r="3225" spans="1:11" x14ac:dyDescent="0.25">
      <c r="A3225" s="91" t="s">
        <v>1441</v>
      </c>
      <c r="B3225" s="23" t="s">
        <v>559</v>
      </c>
      <c r="C3225" s="36" t="s">
        <v>4831</v>
      </c>
      <c r="D3225" s="88"/>
      <c r="E3225" s="89"/>
      <c r="F3225" s="37">
        <v>26074714.030000001</v>
      </c>
      <c r="G3225" s="34"/>
      <c r="H3225" s="37">
        <v>25947090.129999999</v>
      </c>
      <c r="I3225" s="34"/>
      <c r="J3225" s="38" t="s">
        <v>4832</v>
      </c>
      <c r="K3225" s="34"/>
    </row>
    <row r="3226" spans="1:11" ht="17.25" customHeight="1" x14ac:dyDescent="0.25">
      <c r="A3226" s="90" t="s">
        <v>1443</v>
      </c>
      <c r="B3226" s="23" t="s">
        <v>559</v>
      </c>
      <c r="C3226" s="36" t="s">
        <v>4833</v>
      </c>
      <c r="D3226" s="88"/>
      <c r="E3226" s="89"/>
      <c r="F3226" s="37">
        <v>26074714.030000001</v>
      </c>
      <c r="G3226" s="34"/>
      <c r="H3226" s="37">
        <v>25947090.129999999</v>
      </c>
      <c r="I3226" s="34"/>
      <c r="J3226" s="38" t="s">
        <v>4832</v>
      </c>
      <c r="K3226" s="34"/>
    </row>
    <row r="3227" spans="1:11" ht="30" x14ac:dyDescent="0.25">
      <c r="A3227" s="91" t="s">
        <v>1138</v>
      </c>
      <c r="B3227" s="23" t="s">
        <v>559</v>
      </c>
      <c r="C3227" s="36" t="s">
        <v>4834</v>
      </c>
      <c r="D3227" s="88"/>
      <c r="E3227" s="89"/>
      <c r="F3227" s="37">
        <v>6093456</v>
      </c>
      <c r="G3227" s="34"/>
      <c r="H3227" s="37">
        <v>6093456</v>
      </c>
      <c r="I3227" s="34"/>
      <c r="J3227" s="38" t="s">
        <v>578</v>
      </c>
      <c r="K3227" s="34"/>
    </row>
    <row r="3228" spans="1:11" ht="61.5" customHeight="1" x14ac:dyDescent="0.25">
      <c r="A3228" s="90" t="s">
        <v>1140</v>
      </c>
      <c r="B3228" s="23" t="s">
        <v>559</v>
      </c>
      <c r="C3228" s="36" t="s">
        <v>4835</v>
      </c>
      <c r="D3228" s="88"/>
      <c r="E3228" s="89"/>
      <c r="F3228" s="37">
        <v>6093456</v>
      </c>
      <c r="G3228" s="34"/>
      <c r="H3228" s="37">
        <v>6093456</v>
      </c>
      <c r="I3228" s="34"/>
      <c r="J3228" s="38" t="s">
        <v>578</v>
      </c>
      <c r="K3228" s="34"/>
    </row>
    <row r="3229" spans="1:11" x14ac:dyDescent="0.25">
      <c r="A3229" s="91" t="s">
        <v>610</v>
      </c>
      <c r="B3229" s="23" t="s">
        <v>559</v>
      </c>
      <c r="C3229" s="36" t="s">
        <v>4836</v>
      </c>
      <c r="D3229" s="88"/>
      <c r="E3229" s="89"/>
      <c r="F3229" s="37">
        <v>92447417.950000003</v>
      </c>
      <c r="G3229" s="34"/>
      <c r="H3229" s="37">
        <v>92197937.950000003</v>
      </c>
      <c r="I3229" s="34"/>
      <c r="J3229" s="38" t="s">
        <v>4837</v>
      </c>
      <c r="K3229" s="34"/>
    </row>
    <row r="3230" spans="1:11" ht="45" customHeight="1" x14ac:dyDescent="0.25">
      <c r="A3230" s="91" t="s">
        <v>1129</v>
      </c>
      <c r="B3230" s="23" t="s">
        <v>559</v>
      </c>
      <c r="C3230" s="36" t="s">
        <v>4838</v>
      </c>
      <c r="D3230" s="88"/>
      <c r="E3230" s="89"/>
      <c r="F3230" s="37">
        <v>92447417.950000003</v>
      </c>
      <c r="G3230" s="34"/>
      <c r="H3230" s="37">
        <v>92197937.950000003</v>
      </c>
      <c r="I3230" s="34"/>
      <c r="J3230" s="38" t="s">
        <v>4837</v>
      </c>
      <c r="K3230" s="34"/>
    </row>
    <row r="3231" spans="1:11" ht="79.5" customHeight="1" x14ac:dyDescent="0.25">
      <c r="A3231" s="90" t="s">
        <v>1133</v>
      </c>
      <c r="B3231" s="23" t="s">
        <v>559</v>
      </c>
      <c r="C3231" s="36" t="s">
        <v>4839</v>
      </c>
      <c r="D3231" s="88"/>
      <c r="E3231" s="89"/>
      <c r="F3231" s="37">
        <v>92447417.950000003</v>
      </c>
      <c r="G3231" s="34"/>
      <c r="H3231" s="37">
        <v>92197937.950000003</v>
      </c>
      <c r="I3231" s="34"/>
      <c r="J3231" s="38" t="s">
        <v>4837</v>
      </c>
      <c r="K3231" s="34"/>
    </row>
    <row r="3232" spans="1:11" ht="147" x14ac:dyDescent="0.25">
      <c r="A3232" s="90" t="s">
        <v>8659</v>
      </c>
      <c r="B3232" s="23" t="s">
        <v>559</v>
      </c>
      <c r="C3232" s="36" t="s">
        <v>4840</v>
      </c>
      <c r="D3232" s="88"/>
      <c r="E3232" s="89"/>
      <c r="F3232" s="37">
        <v>11452404.99</v>
      </c>
      <c r="G3232" s="34"/>
      <c r="H3232" s="37">
        <v>11445156.210000001</v>
      </c>
      <c r="I3232" s="34"/>
      <c r="J3232" s="38" t="s">
        <v>4841</v>
      </c>
      <c r="K3232" s="34"/>
    </row>
    <row r="3233" spans="1:11" ht="30" x14ac:dyDescent="0.25">
      <c r="A3233" s="91" t="s">
        <v>987</v>
      </c>
      <c r="B3233" s="23" t="s">
        <v>559</v>
      </c>
      <c r="C3233" s="36" t="s">
        <v>4842</v>
      </c>
      <c r="D3233" s="88"/>
      <c r="E3233" s="89"/>
      <c r="F3233" s="37">
        <v>11452404.99</v>
      </c>
      <c r="G3233" s="34"/>
      <c r="H3233" s="37">
        <v>11445156.210000001</v>
      </c>
      <c r="I3233" s="34"/>
      <c r="J3233" s="38" t="s">
        <v>4841</v>
      </c>
      <c r="K3233" s="34"/>
    </row>
    <row r="3234" spans="1:11" x14ac:dyDescent="0.25">
      <c r="A3234" s="91" t="s">
        <v>989</v>
      </c>
      <c r="B3234" s="23" t="s">
        <v>559</v>
      </c>
      <c r="C3234" s="36" t="s">
        <v>4843</v>
      </c>
      <c r="D3234" s="88"/>
      <c r="E3234" s="89"/>
      <c r="F3234" s="37">
        <v>11452404.99</v>
      </c>
      <c r="G3234" s="34"/>
      <c r="H3234" s="37">
        <v>11445156.210000001</v>
      </c>
      <c r="I3234" s="34"/>
      <c r="J3234" s="38" t="s">
        <v>4841</v>
      </c>
      <c r="K3234" s="34"/>
    </row>
    <row r="3235" spans="1:11" ht="49.5" x14ac:dyDescent="0.25">
      <c r="A3235" s="90" t="s">
        <v>991</v>
      </c>
      <c r="B3235" s="23" t="s">
        <v>559</v>
      </c>
      <c r="C3235" s="36" t="s">
        <v>4844</v>
      </c>
      <c r="D3235" s="88"/>
      <c r="E3235" s="89"/>
      <c r="F3235" s="37">
        <v>11068367.210000001</v>
      </c>
      <c r="G3235" s="34"/>
      <c r="H3235" s="37">
        <v>11068367.210000001</v>
      </c>
      <c r="I3235" s="34"/>
      <c r="J3235" s="38" t="s">
        <v>578</v>
      </c>
      <c r="K3235" s="34"/>
    </row>
    <row r="3236" spans="1:11" ht="20.25" x14ac:dyDescent="0.25">
      <c r="A3236" s="90" t="s">
        <v>1567</v>
      </c>
      <c r="B3236" s="23" t="s">
        <v>559</v>
      </c>
      <c r="C3236" s="36" t="s">
        <v>4845</v>
      </c>
      <c r="D3236" s="88"/>
      <c r="E3236" s="89"/>
      <c r="F3236" s="37">
        <v>384037.78</v>
      </c>
      <c r="G3236" s="34"/>
      <c r="H3236" s="37">
        <v>376789</v>
      </c>
      <c r="I3236" s="34"/>
      <c r="J3236" s="38" t="s">
        <v>4841</v>
      </c>
      <c r="K3236" s="34"/>
    </row>
    <row r="3237" spans="1:11" ht="147" x14ac:dyDescent="0.25">
      <c r="A3237" s="90" t="s">
        <v>8660</v>
      </c>
      <c r="B3237" s="23" t="s">
        <v>559</v>
      </c>
      <c r="C3237" s="36" t="s">
        <v>4846</v>
      </c>
      <c r="D3237" s="88"/>
      <c r="E3237" s="89"/>
      <c r="F3237" s="37">
        <v>90775038.150000006</v>
      </c>
      <c r="G3237" s="34"/>
      <c r="H3237" s="37">
        <v>90606333.450000003</v>
      </c>
      <c r="I3237" s="34"/>
      <c r="J3237" s="38" t="s">
        <v>4847</v>
      </c>
      <c r="K3237" s="34"/>
    </row>
    <row r="3238" spans="1:11" x14ac:dyDescent="0.25">
      <c r="A3238" s="91" t="s">
        <v>1191</v>
      </c>
      <c r="B3238" s="23" t="s">
        <v>559</v>
      </c>
      <c r="C3238" s="36" t="s">
        <v>4848</v>
      </c>
      <c r="D3238" s="88"/>
      <c r="E3238" s="89"/>
      <c r="F3238" s="37">
        <v>90775038.150000006</v>
      </c>
      <c r="G3238" s="34"/>
      <c r="H3238" s="37">
        <v>90606333.450000003</v>
      </c>
      <c r="I3238" s="34"/>
      <c r="J3238" s="38" t="s">
        <v>4847</v>
      </c>
      <c r="K3238" s="34"/>
    </row>
    <row r="3239" spans="1:11" x14ac:dyDescent="0.25">
      <c r="A3239" s="91" t="s">
        <v>1193</v>
      </c>
      <c r="B3239" s="23" t="s">
        <v>559</v>
      </c>
      <c r="C3239" s="36" t="s">
        <v>4849</v>
      </c>
      <c r="D3239" s="88"/>
      <c r="E3239" s="89"/>
      <c r="F3239" s="37">
        <v>90775038.150000006</v>
      </c>
      <c r="G3239" s="34"/>
      <c r="H3239" s="37">
        <v>90606333.450000003</v>
      </c>
      <c r="I3239" s="34"/>
      <c r="J3239" s="38" t="s">
        <v>4847</v>
      </c>
      <c r="K3239" s="34"/>
    </row>
    <row r="3240" spans="1:11" ht="39.75" x14ac:dyDescent="0.25">
      <c r="A3240" s="90" t="s">
        <v>1195</v>
      </c>
      <c r="B3240" s="23" t="s">
        <v>559</v>
      </c>
      <c r="C3240" s="36" t="s">
        <v>4850</v>
      </c>
      <c r="D3240" s="88"/>
      <c r="E3240" s="89"/>
      <c r="F3240" s="37">
        <v>90775038.150000006</v>
      </c>
      <c r="G3240" s="34"/>
      <c r="H3240" s="37">
        <v>90606333.450000003</v>
      </c>
      <c r="I3240" s="34"/>
      <c r="J3240" s="38" t="s">
        <v>4847</v>
      </c>
      <c r="K3240" s="34"/>
    </row>
    <row r="3241" spans="1:11" ht="62.25" customHeight="1" x14ac:dyDescent="0.25">
      <c r="A3241" s="91" t="s">
        <v>8194</v>
      </c>
      <c r="B3241" s="23" t="s">
        <v>559</v>
      </c>
      <c r="C3241" s="36" t="s">
        <v>4851</v>
      </c>
      <c r="D3241" s="88"/>
      <c r="E3241" s="89"/>
      <c r="F3241" s="35">
        <v>91603178.420000002</v>
      </c>
      <c r="G3241" s="34"/>
      <c r="H3241" s="35">
        <v>91553845.680000007</v>
      </c>
      <c r="I3241" s="34"/>
      <c r="J3241" s="38" t="s">
        <v>4852</v>
      </c>
      <c r="K3241" s="34"/>
    </row>
    <row r="3242" spans="1:11" ht="166.5" x14ac:dyDescent="0.25">
      <c r="A3242" s="90" t="s">
        <v>8661</v>
      </c>
      <c r="B3242" s="23" t="s">
        <v>559</v>
      </c>
      <c r="C3242" s="36" t="s">
        <v>4853</v>
      </c>
      <c r="D3242" s="88"/>
      <c r="E3242" s="89"/>
      <c r="F3242" s="37">
        <v>91603178.420000002</v>
      </c>
      <c r="G3242" s="34"/>
      <c r="H3242" s="37">
        <v>91553845.680000007</v>
      </c>
      <c r="I3242" s="34"/>
      <c r="J3242" s="38" t="s">
        <v>4852</v>
      </c>
      <c r="K3242" s="34"/>
    </row>
    <row r="3243" spans="1:11" ht="20.25" x14ac:dyDescent="0.25">
      <c r="A3243" s="91" t="s">
        <v>854</v>
      </c>
      <c r="B3243" s="23" t="s">
        <v>559</v>
      </c>
      <c r="C3243" s="36" t="s">
        <v>4854</v>
      </c>
      <c r="D3243" s="88"/>
      <c r="E3243" s="89"/>
      <c r="F3243" s="37">
        <v>63300633.350000001</v>
      </c>
      <c r="G3243" s="34"/>
      <c r="H3243" s="37">
        <v>63300633.350000001</v>
      </c>
      <c r="I3243" s="34"/>
      <c r="J3243" s="38" t="s">
        <v>578</v>
      </c>
      <c r="K3243" s="34"/>
    </row>
    <row r="3244" spans="1:11" ht="20.25" x14ac:dyDescent="0.25">
      <c r="A3244" s="91" t="s">
        <v>857</v>
      </c>
      <c r="B3244" s="23" t="s">
        <v>559</v>
      </c>
      <c r="C3244" s="36" t="s">
        <v>4855</v>
      </c>
      <c r="D3244" s="88"/>
      <c r="E3244" s="89"/>
      <c r="F3244" s="37">
        <v>63300633.350000001</v>
      </c>
      <c r="G3244" s="34"/>
      <c r="H3244" s="37">
        <v>63300633.350000001</v>
      </c>
      <c r="I3244" s="34"/>
      <c r="J3244" s="38" t="s">
        <v>578</v>
      </c>
      <c r="K3244" s="34"/>
    </row>
    <row r="3245" spans="1:11" ht="20.25" x14ac:dyDescent="0.25">
      <c r="A3245" s="90" t="s">
        <v>4856</v>
      </c>
      <c r="B3245" s="23" t="s">
        <v>559</v>
      </c>
      <c r="C3245" s="36" t="s">
        <v>4857</v>
      </c>
      <c r="D3245" s="88"/>
      <c r="E3245" s="89"/>
      <c r="F3245" s="37">
        <v>63300633.350000001</v>
      </c>
      <c r="G3245" s="34"/>
      <c r="H3245" s="37">
        <v>63300633.350000001</v>
      </c>
      <c r="I3245" s="34"/>
      <c r="J3245" s="38" t="s">
        <v>578</v>
      </c>
      <c r="K3245" s="34"/>
    </row>
    <row r="3246" spans="1:11" ht="30" x14ac:dyDescent="0.25">
      <c r="A3246" s="91" t="s">
        <v>987</v>
      </c>
      <c r="B3246" s="23" t="s">
        <v>559</v>
      </c>
      <c r="C3246" s="36" t="s">
        <v>4858</v>
      </c>
      <c r="D3246" s="88"/>
      <c r="E3246" s="89"/>
      <c r="F3246" s="37">
        <v>28302545.07</v>
      </c>
      <c r="G3246" s="34"/>
      <c r="H3246" s="37">
        <v>28253212.329999998</v>
      </c>
      <c r="I3246" s="34"/>
      <c r="J3246" s="38" t="s">
        <v>4852</v>
      </c>
      <c r="K3246" s="34"/>
    </row>
    <row r="3247" spans="1:11" x14ac:dyDescent="0.25">
      <c r="A3247" s="91" t="s">
        <v>989</v>
      </c>
      <c r="B3247" s="23" t="s">
        <v>559</v>
      </c>
      <c r="C3247" s="36" t="s">
        <v>4859</v>
      </c>
      <c r="D3247" s="88"/>
      <c r="E3247" s="89"/>
      <c r="F3247" s="37">
        <v>14946047.33</v>
      </c>
      <c r="G3247" s="34"/>
      <c r="H3247" s="37">
        <v>14902747.33</v>
      </c>
      <c r="I3247" s="34"/>
      <c r="J3247" s="38" t="s">
        <v>4860</v>
      </c>
      <c r="K3247" s="34"/>
    </row>
    <row r="3248" spans="1:11" ht="15" customHeight="1" x14ac:dyDescent="0.25">
      <c r="A3248" s="90" t="s">
        <v>1567</v>
      </c>
      <c r="B3248" s="23" t="s">
        <v>559</v>
      </c>
      <c r="C3248" s="36" t="s">
        <v>4861</v>
      </c>
      <c r="D3248" s="88"/>
      <c r="E3248" s="89"/>
      <c r="F3248" s="37">
        <v>14946047.33</v>
      </c>
      <c r="G3248" s="34"/>
      <c r="H3248" s="37">
        <v>14902747.33</v>
      </c>
      <c r="I3248" s="34"/>
      <c r="J3248" s="38" t="s">
        <v>4860</v>
      </c>
      <c r="K3248" s="34"/>
    </row>
    <row r="3249" spans="1:11" x14ac:dyDescent="0.25">
      <c r="A3249" s="91" t="s">
        <v>1441</v>
      </c>
      <c r="B3249" s="23" t="s">
        <v>559</v>
      </c>
      <c r="C3249" s="36" t="s">
        <v>4862</v>
      </c>
      <c r="D3249" s="88"/>
      <c r="E3249" s="89"/>
      <c r="F3249" s="37">
        <v>9809997.7400000002</v>
      </c>
      <c r="G3249" s="34"/>
      <c r="H3249" s="37">
        <v>9803965</v>
      </c>
      <c r="I3249" s="34"/>
      <c r="J3249" s="38" t="s">
        <v>4863</v>
      </c>
      <c r="K3249" s="34"/>
    </row>
    <row r="3250" spans="1:11" ht="14.25" customHeight="1" x14ac:dyDescent="0.25">
      <c r="A3250" s="90" t="s">
        <v>1443</v>
      </c>
      <c r="B3250" s="23" t="s">
        <v>559</v>
      </c>
      <c r="C3250" s="36" t="s">
        <v>4864</v>
      </c>
      <c r="D3250" s="88"/>
      <c r="E3250" s="89"/>
      <c r="F3250" s="37">
        <v>9809997.7400000002</v>
      </c>
      <c r="G3250" s="34"/>
      <c r="H3250" s="37">
        <v>9803965</v>
      </c>
      <c r="I3250" s="34"/>
      <c r="J3250" s="38" t="s">
        <v>4863</v>
      </c>
      <c r="K3250" s="34"/>
    </row>
    <row r="3251" spans="1:11" ht="30" x14ac:dyDescent="0.25">
      <c r="A3251" s="91" t="s">
        <v>1138</v>
      </c>
      <c r="B3251" s="23" t="s">
        <v>559</v>
      </c>
      <c r="C3251" s="36" t="s">
        <v>4865</v>
      </c>
      <c r="D3251" s="88"/>
      <c r="E3251" s="89"/>
      <c r="F3251" s="37">
        <v>3546500</v>
      </c>
      <c r="G3251" s="34"/>
      <c r="H3251" s="37">
        <v>3546500</v>
      </c>
      <c r="I3251" s="34"/>
      <c r="J3251" s="38" t="s">
        <v>578</v>
      </c>
      <c r="K3251" s="34"/>
    </row>
    <row r="3252" spans="1:11" ht="64.5" customHeight="1" x14ac:dyDescent="0.25">
      <c r="A3252" s="90" t="s">
        <v>1140</v>
      </c>
      <c r="B3252" s="23" t="s">
        <v>559</v>
      </c>
      <c r="C3252" s="36" t="s">
        <v>4866</v>
      </c>
      <c r="D3252" s="88"/>
      <c r="E3252" s="89"/>
      <c r="F3252" s="37">
        <v>3546500</v>
      </c>
      <c r="G3252" s="34"/>
      <c r="H3252" s="37">
        <v>3546500</v>
      </c>
      <c r="I3252" s="34"/>
      <c r="J3252" s="38" t="s">
        <v>578</v>
      </c>
      <c r="K3252" s="34"/>
    </row>
    <row r="3253" spans="1:11" ht="39.75" customHeight="1" x14ac:dyDescent="0.25">
      <c r="A3253" s="91" t="s">
        <v>8195</v>
      </c>
      <c r="B3253" s="23" t="s">
        <v>559</v>
      </c>
      <c r="C3253" s="36" t="s">
        <v>4867</v>
      </c>
      <c r="D3253" s="88"/>
      <c r="E3253" s="89"/>
      <c r="F3253" s="35">
        <v>289368.90999999997</v>
      </c>
      <c r="G3253" s="34"/>
      <c r="H3253" s="35">
        <v>289368.90999999997</v>
      </c>
      <c r="I3253" s="34"/>
      <c r="J3253" s="38" t="s">
        <v>578</v>
      </c>
      <c r="K3253" s="34"/>
    </row>
    <row r="3254" spans="1:11" ht="147" x14ac:dyDescent="0.25">
      <c r="A3254" s="90" t="s">
        <v>8662</v>
      </c>
      <c r="B3254" s="23" t="s">
        <v>559</v>
      </c>
      <c r="C3254" s="36" t="s">
        <v>4868</v>
      </c>
      <c r="D3254" s="88"/>
      <c r="E3254" s="89"/>
      <c r="F3254" s="37">
        <v>289368.90999999997</v>
      </c>
      <c r="G3254" s="34"/>
      <c r="H3254" s="37">
        <v>289368.90999999997</v>
      </c>
      <c r="I3254" s="34"/>
      <c r="J3254" s="38" t="s">
        <v>578</v>
      </c>
      <c r="K3254" s="34"/>
    </row>
    <row r="3255" spans="1:11" ht="30" x14ac:dyDescent="0.25">
      <c r="A3255" s="91" t="s">
        <v>987</v>
      </c>
      <c r="B3255" s="23" t="s">
        <v>559</v>
      </c>
      <c r="C3255" s="36" t="s">
        <v>4869</v>
      </c>
      <c r="D3255" s="88"/>
      <c r="E3255" s="89"/>
      <c r="F3255" s="37">
        <v>289368.90999999997</v>
      </c>
      <c r="G3255" s="34"/>
      <c r="H3255" s="37">
        <v>289368.90999999997</v>
      </c>
      <c r="I3255" s="34"/>
      <c r="J3255" s="38" t="s">
        <v>578</v>
      </c>
      <c r="K3255" s="34"/>
    </row>
    <row r="3256" spans="1:11" x14ac:dyDescent="0.25">
      <c r="A3256" s="91" t="s">
        <v>1441</v>
      </c>
      <c r="B3256" s="23" t="s">
        <v>559</v>
      </c>
      <c r="C3256" s="36" t="s">
        <v>4870</v>
      </c>
      <c r="D3256" s="88"/>
      <c r="E3256" s="89"/>
      <c r="F3256" s="37">
        <v>289368.90999999997</v>
      </c>
      <c r="G3256" s="34"/>
      <c r="H3256" s="37">
        <v>289368.90999999997</v>
      </c>
      <c r="I3256" s="34"/>
      <c r="J3256" s="38" t="s">
        <v>578</v>
      </c>
      <c r="K3256" s="34"/>
    </row>
    <row r="3257" spans="1:11" ht="15.75" customHeight="1" x14ac:dyDescent="0.25">
      <c r="A3257" s="90" t="s">
        <v>1443</v>
      </c>
      <c r="B3257" s="23" t="s">
        <v>559</v>
      </c>
      <c r="C3257" s="36" t="s">
        <v>4871</v>
      </c>
      <c r="D3257" s="88"/>
      <c r="E3257" s="89"/>
      <c r="F3257" s="37">
        <v>289368.90999999997</v>
      </c>
      <c r="G3257" s="34"/>
      <c r="H3257" s="37">
        <v>289368.90999999997</v>
      </c>
      <c r="I3257" s="34"/>
      <c r="J3257" s="38" t="s">
        <v>578</v>
      </c>
      <c r="K3257" s="34"/>
    </row>
    <row r="3258" spans="1:11" ht="39.75" x14ac:dyDescent="0.25">
      <c r="A3258" s="91" t="s">
        <v>8196</v>
      </c>
      <c r="B3258" s="23" t="s">
        <v>559</v>
      </c>
      <c r="C3258" s="36" t="s">
        <v>4872</v>
      </c>
      <c r="D3258" s="88"/>
      <c r="E3258" s="89"/>
      <c r="F3258" s="35">
        <v>432036.4</v>
      </c>
      <c r="G3258" s="34"/>
      <c r="H3258" s="35">
        <v>432036.4</v>
      </c>
      <c r="I3258" s="34"/>
      <c r="J3258" s="38" t="s">
        <v>578</v>
      </c>
      <c r="K3258" s="34"/>
    </row>
    <row r="3259" spans="1:11" ht="137.25" x14ac:dyDescent="0.25">
      <c r="A3259" s="90" t="s">
        <v>8663</v>
      </c>
      <c r="B3259" s="23" t="s">
        <v>559</v>
      </c>
      <c r="C3259" s="36" t="s">
        <v>4873</v>
      </c>
      <c r="D3259" s="88"/>
      <c r="E3259" s="89"/>
      <c r="F3259" s="37">
        <v>432036.4</v>
      </c>
      <c r="G3259" s="34"/>
      <c r="H3259" s="37">
        <v>432036.4</v>
      </c>
      <c r="I3259" s="34"/>
      <c r="J3259" s="38" t="s">
        <v>578</v>
      </c>
      <c r="K3259" s="34"/>
    </row>
    <row r="3260" spans="1:11" ht="30" x14ac:dyDescent="0.25">
      <c r="A3260" s="91" t="s">
        <v>987</v>
      </c>
      <c r="B3260" s="23" t="s">
        <v>559</v>
      </c>
      <c r="C3260" s="36" t="s">
        <v>4874</v>
      </c>
      <c r="D3260" s="88"/>
      <c r="E3260" s="89"/>
      <c r="F3260" s="37">
        <v>432036.4</v>
      </c>
      <c r="G3260" s="34"/>
      <c r="H3260" s="37">
        <v>432036.4</v>
      </c>
      <c r="I3260" s="34"/>
      <c r="J3260" s="38" t="s">
        <v>578</v>
      </c>
      <c r="K3260" s="34"/>
    </row>
    <row r="3261" spans="1:11" x14ac:dyDescent="0.25">
      <c r="A3261" s="91" t="s">
        <v>989</v>
      </c>
      <c r="B3261" s="23" t="s">
        <v>559</v>
      </c>
      <c r="C3261" s="36" t="s">
        <v>4875</v>
      </c>
      <c r="D3261" s="88"/>
      <c r="E3261" s="89"/>
      <c r="F3261" s="37">
        <v>51700</v>
      </c>
      <c r="G3261" s="34"/>
      <c r="H3261" s="37">
        <v>51700</v>
      </c>
      <c r="I3261" s="34"/>
      <c r="J3261" s="38" t="s">
        <v>578</v>
      </c>
      <c r="K3261" s="34"/>
    </row>
    <row r="3262" spans="1:11" ht="18" customHeight="1" x14ac:dyDescent="0.25">
      <c r="A3262" s="90" t="s">
        <v>1567</v>
      </c>
      <c r="B3262" s="23" t="s">
        <v>559</v>
      </c>
      <c r="C3262" s="36" t="s">
        <v>4876</v>
      </c>
      <c r="D3262" s="88"/>
      <c r="E3262" s="89"/>
      <c r="F3262" s="37">
        <v>51700</v>
      </c>
      <c r="G3262" s="34"/>
      <c r="H3262" s="37">
        <v>51700</v>
      </c>
      <c r="I3262" s="34"/>
      <c r="J3262" s="38" t="s">
        <v>578</v>
      </c>
      <c r="K3262" s="34"/>
    </row>
    <row r="3263" spans="1:11" x14ac:dyDescent="0.25">
      <c r="A3263" s="91" t="s">
        <v>1441</v>
      </c>
      <c r="B3263" s="23" t="s">
        <v>559</v>
      </c>
      <c r="C3263" s="36" t="s">
        <v>4877</v>
      </c>
      <c r="D3263" s="88"/>
      <c r="E3263" s="89"/>
      <c r="F3263" s="37">
        <v>380336.4</v>
      </c>
      <c r="G3263" s="34"/>
      <c r="H3263" s="37">
        <v>380336.4</v>
      </c>
      <c r="I3263" s="34"/>
      <c r="J3263" s="38" t="s">
        <v>578</v>
      </c>
      <c r="K3263" s="34"/>
    </row>
    <row r="3264" spans="1:11" ht="15" customHeight="1" x14ac:dyDescent="0.25">
      <c r="A3264" s="90" t="s">
        <v>1443</v>
      </c>
      <c r="B3264" s="23" t="s">
        <v>559</v>
      </c>
      <c r="C3264" s="36" t="s">
        <v>4878</v>
      </c>
      <c r="D3264" s="88"/>
      <c r="E3264" s="89"/>
      <c r="F3264" s="37">
        <v>380336.4</v>
      </c>
      <c r="G3264" s="34"/>
      <c r="H3264" s="37">
        <v>380336.4</v>
      </c>
      <c r="I3264" s="34"/>
      <c r="J3264" s="38" t="s">
        <v>578</v>
      </c>
      <c r="K3264" s="34"/>
    </row>
    <row r="3265" spans="1:11" x14ac:dyDescent="0.25">
      <c r="A3265" s="90" t="s">
        <v>4879</v>
      </c>
      <c r="B3265" s="23" t="s">
        <v>559</v>
      </c>
      <c r="C3265" s="36" t="s">
        <v>4880</v>
      </c>
      <c r="D3265" s="88"/>
      <c r="E3265" s="89"/>
      <c r="F3265" s="37">
        <v>679663010.51999998</v>
      </c>
      <c r="G3265" s="34"/>
      <c r="H3265" s="37">
        <v>673344718.16999996</v>
      </c>
      <c r="I3265" s="34"/>
      <c r="J3265" s="38" t="s">
        <v>4881</v>
      </c>
      <c r="K3265" s="34"/>
    </row>
    <row r="3266" spans="1:11" ht="20.25" x14ac:dyDescent="0.25">
      <c r="A3266" s="90" t="s">
        <v>4215</v>
      </c>
      <c r="B3266" s="23" t="s">
        <v>559</v>
      </c>
      <c r="C3266" s="36" t="s">
        <v>4882</v>
      </c>
      <c r="D3266" s="88"/>
      <c r="E3266" s="89"/>
      <c r="F3266" s="37">
        <v>567152426.83000004</v>
      </c>
      <c r="G3266" s="34"/>
      <c r="H3266" s="37">
        <v>563798607.5</v>
      </c>
      <c r="I3266" s="34"/>
      <c r="J3266" s="38" t="s">
        <v>4883</v>
      </c>
      <c r="K3266" s="34"/>
    </row>
    <row r="3267" spans="1:11" ht="30" x14ac:dyDescent="0.25">
      <c r="A3267" s="91" t="s">
        <v>8092</v>
      </c>
      <c r="B3267" s="23" t="s">
        <v>559</v>
      </c>
      <c r="C3267" s="36" t="s">
        <v>4884</v>
      </c>
      <c r="D3267" s="88"/>
      <c r="E3267" s="89"/>
      <c r="F3267" s="37">
        <v>253959697.53</v>
      </c>
      <c r="G3267" s="34"/>
      <c r="H3267" s="37">
        <v>252441020.59999999</v>
      </c>
      <c r="I3267" s="34"/>
      <c r="J3267" s="38" t="s">
        <v>4885</v>
      </c>
      <c r="K3267" s="34"/>
    </row>
    <row r="3268" spans="1:11" ht="20.25" x14ac:dyDescent="0.25">
      <c r="A3268" s="91" t="s">
        <v>8093</v>
      </c>
      <c r="B3268" s="23" t="s">
        <v>559</v>
      </c>
      <c r="C3268" s="36" t="s">
        <v>4886</v>
      </c>
      <c r="D3268" s="88"/>
      <c r="E3268" s="89"/>
      <c r="F3268" s="35">
        <v>50000</v>
      </c>
      <c r="G3268" s="34"/>
      <c r="H3268" s="35">
        <v>50000</v>
      </c>
      <c r="I3268" s="34"/>
      <c r="J3268" s="38" t="s">
        <v>578</v>
      </c>
      <c r="K3268" s="34"/>
    </row>
    <row r="3269" spans="1:11" ht="108" x14ac:dyDescent="0.25">
      <c r="A3269" s="90" t="s">
        <v>8664</v>
      </c>
      <c r="B3269" s="23" t="s">
        <v>559</v>
      </c>
      <c r="C3269" s="36" t="s">
        <v>4887</v>
      </c>
      <c r="D3269" s="88"/>
      <c r="E3269" s="89"/>
      <c r="F3269" s="37">
        <v>50000</v>
      </c>
      <c r="G3269" s="34"/>
      <c r="H3269" s="37">
        <v>50000</v>
      </c>
      <c r="I3269" s="34"/>
      <c r="J3269" s="38" t="s">
        <v>578</v>
      </c>
      <c r="K3269" s="34"/>
    </row>
    <row r="3270" spans="1:11" ht="30" x14ac:dyDescent="0.25">
      <c r="A3270" s="91" t="s">
        <v>987</v>
      </c>
      <c r="B3270" s="23" t="s">
        <v>559</v>
      </c>
      <c r="C3270" s="36" t="s">
        <v>4888</v>
      </c>
      <c r="D3270" s="88"/>
      <c r="E3270" s="89"/>
      <c r="F3270" s="37">
        <v>50000</v>
      </c>
      <c r="G3270" s="34"/>
      <c r="H3270" s="37">
        <v>50000</v>
      </c>
      <c r="I3270" s="34"/>
      <c r="J3270" s="38" t="s">
        <v>578</v>
      </c>
      <c r="K3270" s="34"/>
    </row>
    <row r="3271" spans="1:11" x14ac:dyDescent="0.25">
      <c r="A3271" s="91" t="s">
        <v>1441</v>
      </c>
      <c r="B3271" s="23" t="s">
        <v>559</v>
      </c>
      <c r="C3271" s="36" t="s">
        <v>4889</v>
      </c>
      <c r="D3271" s="88"/>
      <c r="E3271" s="89"/>
      <c r="F3271" s="37">
        <v>50000</v>
      </c>
      <c r="G3271" s="34"/>
      <c r="H3271" s="37">
        <v>50000</v>
      </c>
      <c r="I3271" s="34"/>
      <c r="J3271" s="38" t="s">
        <v>578</v>
      </c>
      <c r="K3271" s="34"/>
    </row>
    <row r="3272" spans="1:11" ht="15.75" customHeight="1" x14ac:dyDescent="0.25">
      <c r="A3272" s="90" t="s">
        <v>1443</v>
      </c>
      <c r="B3272" s="23" t="s">
        <v>559</v>
      </c>
      <c r="C3272" s="36" t="s">
        <v>4890</v>
      </c>
      <c r="D3272" s="88"/>
      <c r="E3272" s="89"/>
      <c r="F3272" s="37">
        <v>50000</v>
      </c>
      <c r="G3272" s="34"/>
      <c r="H3272" s="37">
        <v>50000</v>
      </c>
      <c r="I3272" s="34"/>
      <c r="J3272" s="38" t="s">
        <v>578</v>
      </c>
      <c r="K3272" s="34"/>
    </row>
    <row r="3273" spans="1:11" ht="20.25" x14ac:dyDescent="0.25">
      <c r="A3273" s="91" t="s">
        <v>8094</v>
      </c>
      <c r="B3273" s="23" t="s">
        <v>559</v>
      </c>
      <c r="C3273" s="36" t="s">
        <v>4891</v>
      </c>
      <c r="D3273" s="88"/>
      <c r="E3273" s="89"/>
      <c r="F3273" s="35">
        <v>3073993.55</v>
      </c>
      <c r="G3273" s="34"/>
      <c r="H3273" s="35">
        <v>3073993.55</v>
      </c>
      <c r="I3273" s="34"/>
      <c r="J3273" s="38" t="s">
        <v>578</v>
      </c>
      <c r="K3273" s="34"/>
    </row>
    <row r="3274" spans="1:11" ht="108" x14ac:dyDescent="0.25">
      <c r="A3274" s="90" t="s">
        <v>8620</v>
      </c>
      <c r="B3274" s="23" t="s">
        <v>559</v>
      </c>
      <c r="C3274" s="36" t="s">
        <v>4892</v>
      </c>
      <c r="D3274" s="88"/>
      <c r="E3274" s="89"/>
      <c r="F3274" s="37">
        <v>3073993.55</v>
      </c>
      <c r="G3274" s="34"/>
      <c r="H3274" s="37">
        <v>3073993.55</v>
      </c>
      <c r="I3274" s="34"/>
      <c r="J3274" s="38" t="s">
        <v>578</v>
      </c>
      <c r="K3274" s="34"/>
    </row>
    <row r="3275" spans="1:11" ht="30" x14ac:dyDescent="0.25">
      <c r="A3275" s="91" t="s">
        <v>987</v>
      </c>
      <c r="B3275" s="23" t="s">
        <v>559</v>
      </c>
      <c r="C3275" s="36" t="s">
        <v>4893</v>
      </c>
      <c r="D3275" s="88"/>
      <c r="E3275" s="89"/>
      <c r="F3275" s="37">
        <v>3073993.55</v>
      </c>
      <c r="G3275" s="34"/>
      <c r="H3275" s="37">
        <v>3073993.55</v>
      </c>
      <c r="I3275" s="34"/>
      <c r="J3275" s="38" t="s">
        <v>578</v>
      </c>
      <c r="K3275" s="34"/>
    </row>
    <row r="3276" spans="1:11" x14ac:dyDescent="0.25">
      <c r="A3276" s="91" t="s">
        <v>1441</v>
      </c>
      <c r="B3276" s="23" t="s">
        <v>559</v>
      </c>
      <c r="C3276" s="36" t="s">
        <v>4894</v>
      </c>
      <c r="D3276" s="88"/>
      <c r="E3276" s="89"/>
      <c r="F3276" s="37">
        <v>3073993.55</v>
      </c>
      <c r="G3276" s="34"/>
      <c r="H3276" s="37">
        <v>3073993.55</v>
      </c>
      <c r="I3276" s="34"/>
      <c r="J3276" s="38" t="s">
        <v>578</v>
      </c>
      <c r="K3276" s="34"/>
    </row>
    <row r="3277" spans="1:11" ht="20.25" x14ac:dyDescent="0.25">
      <c r="A3277" s="90" t="s">
        <v>1443</v>
      </c>
      <c r="B3277" s="23" t="s">
        <v>559</v>
      </c>
      <c r="C3277" s="36" t="s">
        <v>4895</v>
      </c>
      <c r="D3277" s="88"/>
      <c r="E3277" s="89"/>
      <c r="F3277" s="37">
        <v>3073993.55</v>
      </c>
      <c r="G3277" s="34"/>
      <c r="H3277" s="37">
        <v>3073993.55</v>
      </c>
      <c r="I3277" s="34"/>
      <c r="J3277" s="38" t="s">
        <v>578</v>
      </c>
      <c r="K3277" s="34"/>
    </row>
    <row r="3278" spans="1:11" ht="30" x14ac:dyDescent="0.25">
      <c r="A3278" s="91" t="s">
        <v>8095</v>
      </c>
      <c r="B3278" s="23" t="s">
        <v>559</v>
      </c>
      <c r="C3278" s="36" t="s">
        <v>4896</v>
      </c>
      <c r="D3278" s="88"/>
      <c r="E3278" s="89"/>
      <c r="F3278" s="35">
        <v>95055121.969999999</v>
      </c>
      <c r="G3278" s="34"/>
      <c r="H3278" s="35">
        <v>94172891.5</v>
      </c>
      <c r="I3278" s="34"/>
      <c r="J3278" s="38" t="s">
        <v>4897</v>
      </c>
      <c r="K3278" s="34"/>
    </row>
    <row r="3279" spans="1:11" ht="117.75" x14ac:dyDescent="0.25">
      <c r="A3279" s="90" t="s">
        <v>8549</v>
      </c>
      <c r="B3279" s="23" t="s">
        <v>559</v>
      </c>
      <c r="C3279" s="36" t="s">
        <v>4898</v>
      </c>
      <c r="D3279" s="88"/>
      <c r="E3279" s="89"/>
      <c r="F3279" s="37">
        <v>24209660.899999999</v>
      </c>
      <c r="G3279" s="34"/>
      <c r="H3279" s="37">
        <v>23327430.43</v>
      </c>
      <c r="I3279" s="34"/>
      <c r="J3279" s="38" t="s">
        <v>4897</v>
      </c>
      <c r="K3279" s="34"/>
    </row>
    <row r="3280" spans="1:11" ht="22.5" customHeight="1" x14ac:dyDescent="0.25">
      <c r="A3280" s="91" t="s">
        <v>599</v>
      </c>
      <c r="B3280" s="23" t="s">
        <v>559</v>
      </c>
      <c r="C3280" s="36" t="s">
        <v>4899</v>
      </c>
      <c r="D3280" s="88"/>
      <c r="E3280" s="89"/>
      <c r="F3280" s="37">
        <v>750</v>
      </c>
      <c r="G3280" s="34"/>
      <c r="H3280" s="37">
        <v>750</v>
      </c>
      <c r="I3280" s="34"/>
      <c r="J3280" s="38" t="s">
        <v>578</v>
      </c>
      <c r="K3280" s="34"/>
    </row>
    <row r="3281" spans="1:11" ht="30" x14ac:dyDescent="0.25">
      <c r="A3281" s="91" t="s">
        <v>602</v>
      </c>
      <c r="B3281" s="23" t="s">
        <v>559</v>
      </c>
      <c r="C3281" s="36" t="s">
        <v>4900</v>
      </c>
      <c r="D3281" s="88"/>
      <c r="E3281" s="89"/>
      <c r="F3281" s="37">
        <v>750</v>
      </c>
      <c r="G3281" s="34"/>
      <c r="H3281" s="37">
        <v>750</v>
      </c>
      <c r="I3281" s="34"/>
      <c r="J3281" s="38" t="s">
        <v>578</v>
      </c>
      <c r="K3281" s="34"/>
    </row>
    <row r="3282" spans="1:11" x14ac:dyDescent="0.25">
      <c r="A3282" s="90" t="s">
        <v>607</v>
      </c>
      <c r="B3282" s="23" t="s">
        <v>559</v>
      </c>
      <c r="C3282" s="36" t="s">
        <v>4901</v>
      </c>
      <c r="D3282" s="88"/>
      <c r="E3282" s="89"/>
      <c r="F3282" s="37">
        <v>750</v>
      </c>
      <c r="G3282" s="34"/>
      <c r="H3282" s="37">
        <v>750</v>
      </c>
      <c r="I3282" s="34"/>
      <c r="J3282" s="38" t="s">
        <v>578</v>
      </c>
      <c r="K3282" s="34"/>
    </row>
    <row r="3283" spans="1:11" ht="20.25" x14ac:dyDescent="0.25">
      <c r="A3283" s="91" t="s">
        <v>854</v>
      </c>
      <c r="B3283" s="23" t="s">
        <v>559</v>
      </c>
      <c r="C3283" s="36" t="s">
        <v>4902</v>
      </c>
      <c r="D3283" s="88"/>
      <c r="E3283" s="89"/>
      <c r="F3283" s="37">
        <v>4849250</v>
      </c>
      <c r="G3283" s="34"/>
      <c r="H3283" s="37">
        <v>4800000</v>
      </c>
      <c r="I3283" s="34"/>
      <c r="J3283" s="38" t="s">
        <v>4903</v>
      </c>
      <c r="K3283" s="34"/>
    </row>
    <row r="3284" spans="1:11" ht="20.25" x14ac:dyDescent="0.25">
      <c r="A3284" s="91" t="s">
        <v>857</v>
      </c>
      <c r="B3284" s="23" t="s">
        <v>559</v>
      </c>
      <c r="C3284" s="36" t="s">
        <v>4904</v>
      </c>
      <c r="D3284" s="88"/>
      <c r="E3284" s="89"/>
      <c r="F3284" s="37">
        <v>4849250</v>
      </c>
      <c r="G3284" s="34"/>
      <c r="H3284" s="37">
        <v>4800000</v>
      </c>
      <c r="I3284" s="34"/>
      <c r="J3284" s="38" t="s">
        <v>4903</v>
      </c>
      <c r="K3284" s="34"/>
    </row>
    <row r="3285" spans="1:11" ht="30" x14ac:dyDescent="0.25">
      <c r="A3285" s="90" t="s">
        <v>859</v>
      </c>
      <c r="B3285" s="23" t="s">
        <v>559</v>
      </c>
      <c r="C3285" s="36" t="s">
        <v>4905</v>
      </c>
      <c r="D3285" s="88"/>
      <c r="E3285" s="89"/>
      <c r="F3285" s="37">
        <v>4849250</v>
      </c>
      <c r="G3285" s="34"/>
      <c r="H3285" s="37">
        <v>4800000</v>
      </c>
      <c r="I3285" s="34"/>
      <c r="J3285" s="38" t="s">
        <v>4903</v>
      </c>
      <c r="K3285" s="34"/>
    </row>
    <row r="3286" spans="1:11" ht="30" x14ac:dyDescent="0.25">
      <c r="A3286" s="91" t="s">
        <v>987</v>
      </c>
      <c r="B3286" s="23" t="s">
        <v>559</v>
      </c>
      <c r="C3286" s="36" t="s">
        <v>4906</v>
      </c>
      <c r="D3286" s="88"/>
      <c r="E3286" s="89"/>
      <c r="F3286" s="37">
        <v>19359660.899999999</v>
      </c>
      <c r="G3286" s="34"/>
      <c r="H3286" s="37">
        <v>18526680.43</v>
      </c>
      <c r="I3286" s="34"/>
      <c r="J3286" s="38" t="s">
        <v>4907</v>
      </c>
      <c r="K3286" s="34"/>
    </row>
    <row r="3287" spans="1:11" x14ac:dyDescent="0.25">
      <c r="A3287" s="91" t="s">
        <v>989</v>
      </c>
      <c r="B3287" s="23" t="s">
        <v>559</v>
      </c>
      <c r="C3287" s="36" t="s">
        <v>4908</v>
      </c>
      <c r="D3287" s="88"/>
      <c r="E3287" s="89"/>
      <c r="F3287" s="37">
        <v>13290173.300000001</v>
      </c>
      <c r="G3287" s="34"/>
      <c r="H3287" s="37">
        <v>13290173.300000001</v>
      </c>
      <c r="I3287" s="34"/>
      <c r="J3287" s="38" t="s">
        <v>578</v>
      </c>
      <c r="K3287" s="34"/>
    </row>
    <row r="3288" spans="1:11" ht="15.75" customHeight="1" x14ac:dyDescent="0.25">
      <c r="A3288" s="90" t="s">
        <v>1567</v>
      </c>
      <c r="B3288" s="23" t="s">
        <v>559</v>
      </c>
      <c r="C3288" s="36" t="s">
        <v>4909</v>
      </c>
      <c r="D3288" s="88"/>
      <c r="E3288" s="89"/>
      <c r="F3288" s="37">
        <v>13290173.300000001</v>
      </c>
      <c r="G3288" s="34"/>
      <c r="H3288" s="37">
        <v>13290173.300000001</v>
      </c>
      <c r="I3288" s="34"/>
      <c r="J3288" s="38" t="s">
        <v>578</v>
      </c>
      <c r="K3288" s="34"/>
    </row>
    <row r="3289" spans="1:11" x14ac:dyDescent="0.25">
      <c r="A3289" s="91" t="s">
        <v>1441</v>
      </c>
      <c r="B3289" s="23" t="s">
        <v>559</v>
      </c>
      <c r="C3289" s="36" t="s">
        <v>4910</v>
      </c>
      <c r="D3289" s="88"/>
      <c r="E3289" s="89"/>
      <c r="F3289" s="37">
        <v>6069487.5999999996</v>
      </c>
      <c r="G3289" s="34"/>
      <c r="H3289" s="37">
        <v>5236507.13</v>
      </c>
      <c r="I3289" s="34"/>
      <c r="J3289" s="38" t="s">
        <v>4907</v>
      </c>
      <c r="K3289" s="34"/>
    </row>
    <row r="3290" spans="1:11" ht="16.5" customHeight="1" x14ac:dyDescent="0.25">
      <c r="A3290" s="90" t="s">
        <v>1443</v>
      </c>
      <c r="B3290" s="23" t="s">
        <v>559</v>
      </c>
      <c r="C3290" s="36" t="s">
        <v>4911</v>
      </c>
      <c r="D3290" s="88"/>
      <c r="E3290" s="89"/>
      <c r="F3290" s="37">
        <v>6069487.5999999996</v>
      </c>
      <c r="G3290" s="34"/>
      <c r="H3290" s="37">
        <v>5236507.13</v>
      </c>
      <c r="I3290" s="34"/>
      <c r="J3290" s="38" t="s">
        <v>4907</v>
      </c>
      <c r="K3290" s="34"/>
    </row>
    <row r="3291" spans="1:11" ht="127.5" x14ac:dyDescent="0.25">
      <c r="A3291" s="90" t="s">
        <v>8632</v>
      </c>
      <c r="B3291" s="23" t="s">
        <v>559</v>
      </c>
      <c r="C3291" s="36" t="s">
        <v>4912</v>
      </c>
      <c r="D3291" s="88"/>
      <c r="E3291" s="89"/>
      <c r="F3291" s="37">
        <v>70845461.069999993</v>
      </c>
      <c r="G3291" s="34"/>
      <c r="H3291" s="37">
        <v>70845461.069999993</v>
      </c>
      <c r="I3291" s="34"/>
      <c r="J3291" s="38" t="s">
        <v>578</v>
      </c>
      <c r="K3291" s="34"/>
    </row>
    <row r="3292" spans="1:11" ht="30" x14ac:dyDescent="0.25">
      <c r="A3292" s="91" t="s">
        <v>987</v>
      </c>
      <c r="B3292" s="23" t="s">
        <v>559</v>
      </c>
      <c r="C3292" s="36" t="s">
        <v>4913</v>
      </c>
      <c r="D3292" s="88"/>
      <c r="E3292" s="89"/>
      <c r="F3292" s="37">
        <v>70845461.069999993</v>
      </c>
      <c r="G3292" s="34"/>
      <c r="H3292" s="37">
        <v>70845461.069999993</v>
      </c>
      <c r="I3292" s="34"/>
      <c r="J3292" s="38" t="s">
        <v>578</v>
      </c>
      <c r="K3292" s="34"/>
    </row>
    <row r="3293" spans="1:11" x14ac:dyDescent="0.25">
      <c r="A3293" s="91" t="s">
        <v>1441</v>
      </c>
      <c r="B3293" s="23" t="s">
        <v>559</v>
      </c>
      <c r="C3293" s="36" t="s">
        <v>4914</v>
      </c>
      <c r="D3293" s="88"/>
      <c r="E3293" s="89"/>
      <c r="F3293" s="37">
        <v>70845461.069999993</v>
      </c>
      <c r="G3293" s="34"/>
      <c r="H3293" s="37">
        <v>70845461.069999993</v>
      </c>
      <c r="I3293" s="34"/>
      <c r="J3293" s="38" t="s">
        <v>578</v>
      </c>
      <c r="K3293" s="34"/>
    </row>
    <row r="3294" spans="1:11" ht="49.5" x14ac:dyDescent="0.25">
      <c r="A3294" s="90" t="s">
        <v>2922</v>
      </c>
      <c r="B3294" s="23" t="s">
        <v>559</v>
      </c>
      <c r="C3294" s="36" t="s">
        <v>4915</v>
      </c>
      <c r="D3294" s="88"/>
      <c r="E3294" s="89"/>
      <c r="F3294" s="37">
        <v>70845461.069999993</v>
      </c>
      <c r="G3294" s="34"/>
      <c r="H3294" s="37">
        <v>70845461.069999993</v>
      </c>
      <c r="I3294" s="34"/>
      <c r="J3294" s="38" t="s">
        <v>578</v>
      </c>
      <c r="K3294" s="34"/>
    </row>
    <row r="3295" spans="1:11" ht="30" x14ac:dyDescent="0.25">
      <c r="A3295" s="91" t="s">
        <v>4916</v>
      </c>
      <c r="B3295" s="23" t="s">
        <v>559</v>
      </c>
      <c r="C3295" s="36" t="s">
        <v>4917</v>
      </c>
      <c r="D3295" s="88"/>
      <c r="E3295" s="89"/>
      <c r="F3295" s="35">
        <v>7958564.7000000002</v>
      </c>
      <c r="G3295" s="34"/>
      <c r="H3295" s="35">
        <v>7958564.7000000002</v>
      </c>
      <c r="I3295" s="34"/>
      <c r="J3295" s="38" t="s">
        <v>578</v>
      </c>
      <c r="K3295" s="34"/>
    </row>
    <row r="3296" spans="1:11" ht="117.75" x14ac:dyDescent="0.25">
      <c r="A3296" s="90" t="s">
        <v>4918</v>
      </c>
      <c r="B3296" s="23" t="s">
        <v>559</v>
      </c>
      <c r="C3296" s="36" t="s">
        <v>4919</v>
      </c>
      <c r="D3296" s="88"/>
      <c r="E3296" s="89"/>
      <c r="F3296" s="37">
        <v>7958564.7000000002</v>
      </c>
      <c r="G3296" s="34"/>
      <c r="H3296" s="37">
        <v>7958564.7000000002</v>
      </c>
      <c r="I3296" s="34"/>
      <c r="J3296" s="38" t="s">
        <v>578</v>
      </c>
      <c r="K3296" s="34"/>
    </row>
    <row r="3297" spans="1:11" ht="20.25" x14ac:dyDescent="0.25">
      <c r="A3297" s="91" t="s">
        <v>854</v>
      </c>
      <c r="B3297" s="23" t="s">
        <v>559</v>
      </c>
      <c r="C3297" s="36" t="s">
        <v>4920</v>
      </c>
      <c r="D3297" s="88"/>
      <c r="E3297" s="89"/>
      <c r="F3297" s="37">
        <v>210000</v>
      </c>
      <c r="G3297" s="34"/>
      <c r="H3297" s="37">
        <v>210000</v>
      </c>
      <c r="I3297" s="34"/>
      <c r="J3297" s="38" t="s">
        <v>578</v>
      </c>
      <c r="K3297" s="34"/>
    </row>
    <row r="3298" spans="1:11" x14ac:dyDescent="0.25">
      <c r="A3298" s="91" t="s">
        <v>1438</v>
      </c>
      <c r="B3298" s="23" t="s">
        <v>559</v>
      </c>
      <c r="C3298" s="36" t="s">
        <v>4921</v>
      </c>
      <c r="D3298" s="88"/>
      <c r="E3298" s="89"/>
      <c r="F3298" s="37">
        <v>210000</v>
      </c>
      <c r="G3298" s="34"/>
      <c r="H3298" s="37">
        <v>210000</v>
      </c>
      <c r="I3298" s="34"/>
      <c r="J3298" s="38" t="s">
        <v>578</v>
      </c>
      <c r="K3298" s="34"/>
    </row>
    <row r="3299" spans="1:11" ht="30" x14ac:dyDescent="0.25">
      <c r="A3299" s="91" t="s">
        <v>987</v>
      </c>
      <c r="B3299" s="23" t="s">
        <v>559</v>
      </c>
      <c r="C3299" s="36" t="s">
        <v>4922</v>
      </c>
      <c r="D3299" s="88"/>
      <c r="E3299" s="89"/>
      <c r="F3299" s="37">
        <v>7748564.7000000002</v>
      </c>
      <c r="G3299" s="34"/>
      <c r="H3299" s="37">
        <v>7748564.7000000002</v>
      </c>
      <c r="I3299" s="34"/>
      <c r="J3299" s="38" t="s">
        <v>578</v>
      </c>
      <c r="K3299" s="34"/>
    </row>
    <row r="3300" spans="1:11" x14ac:dyDescent="0.25">
      <c r="A3300" s="91" t="s">
        <v>989</v>
      </c>
      <c r="B3300" s="23" t="s">
        <v>559</v>
      </c>
      <c r="C3300" s="36" t="s">
        <v>4923</v>
      </c>
      <c r="D3300" s="88"/>
      <c r="E3300" s="89"/>
      <c r="F3300" s="37">
        <v>1950320.7</v>
      </c>
      <c r="G3300" s="34"/>
      <c r="H3300" s="37">
        <v>1950320.7</v>
      </c>
      <c r="I3300" s="34"/>
      <c r="J3300" s="38" t="s">
        <v>578</v>
      </c>
      <c r="K3300" s="34"/>
    </row>
    <row r="3301" spans="1:11" ht="15.75" customHeight="1" x14ac:dyDescent="0.25">
      <c r="A3301" s="90" t="s">
        <v>1567</v>
      </c>
      <c r="B3301" s="23" t="s">
        <v>559</v>
      </c>
      <c r="C3301" s="36" t="s">
        <v>4924</v>
      </c>
      <c r="D3301" s="88"/>
      <c r="E3301" s="89"/>
      <c r="F3301" s="37">
        <v>1950320.7</v>
      </c>
      <c r="G3301" s="34"/>
      <c r="H3301" s="37">
        <v>1950320.7</v>
      </c>
      <c r="I3301" s="34"/>
      <c r="J3301" s="38" t="s">
        <v>578</v>
      </c>
      <c r="K3301" s="34"/>
    </row>
    <row r="3302" spans="1:11" x14ac:dyDescent="0.25">
      <c r="A3302" s="91" t="s">
        <v>1441</v>
      </c>
      <c r="B3302" s="23" t="s">
        <v>559</v>
      </c>
      <c r="C3302" s="36" t="s">
        <v>4925</v>
      </c>
      <c r="D3302" s="88"/>
      <c r="E3302" s="89"/>
      <c r="F3302" s="37">
        <v>5798244</v>
      </c>
      <c r="G3302" s="34"/>
      <c r="H3302" s="37">
        <v>5798244</v>
      </c>
      <c r="I3302" s="34"/>
      <c r="J3302" s="38" t="s">
        <v>578</v>
      </c>
      <c r="K3302" s="34"/>
    </row>
    <row r="3303" spans="1:11" ht="15" customHeight="1" x14ac:dyDescent="0.25">
      <c r="A3303" s="90" t="s">
        <v>1443</v>
      </c>
      <c r="B3303" s="23" t="s">
        <v>559</v>
      </c>
      <c r="C3303" s="36" t="s">
        <v>4926</v>
      </c>
      <c r="D3303" s="88"/>
      <c r="E3303" s="89"/>
      <c r="F3303" s="37">
        <v>5798244</v>
      </c>
      <c r="G3303" s="34"/>
      <c r="H3303" s="37">
        <v>5798244</v>
      </c>
      <c r="I3303" s="34"/>
      <c r="J3303" s="38" t="s">
        <v>578</v>
      </c>
      <c r="K3303" s="34"/>
    </row>
    <row r="3304" spans="1:11" ht="49.5" customHeight="1" x14ac:dyDescent="0.25">
      <c r="A3304" s="91" t="s">
        <v>8096</v>
      </c>
      <c r="B3304" s="23" t="s">
        <v>559</v>
      </c>
      <c r="C3304" s="36" t="s">
        <v>4927</v>
      </c>
      <c r="D3304" s="88"/>
      <c r="E3304" s="89"/>
      <c r="F3304" s="35">
        <v>7215000</v>
      </c>
      <c r="G3304" s="34"/>
      <c r="H3304" s="35">
        <v>7092000</v>
      </c>
      <c r="I3304" s="34"/>
      <c r="J3304" s="38" t="s">
        <v>4928</v>
      </c>
      <c r="K3304" s="34"/>
    </row>
    <row r="3305" spans="1:11" ht="147" x14ac:dyDescent="0.25">
      <c r="A3305" s="90" t="s">
        <v>8665</v>
      </c>
      <c r="B3305" s="23" t="s">
        <v>559</v>
      </c>
      <c r="C3305" s="36" t="s">
        <v>4929</v>
      </c>
      <c r="D3305" s="88"/>
      <c r="E3305" s="89"/>
      <c r="F3305" s="37">
        <v>7215000</v>
      </c>
      <c r="G3305" s="34"/>
      <c r="H3305" s="37">
        <v>7092000</v>
      </c>
      <c r="I3305" s="34"/>
      <c r="J3305" s="38" t="s">
        <v>4928</v>
      </c>
      <c r="K3305" s="34"/>
    </row>
    <row r="3306" spans="1:11" ht="20.25" x14ac:dyDescent="0.25">
      <c r="A3306" s="91" t="s">
        <v>854</v>
      </c>
      <c r="B3306" s="23" t="s">
        <v>559</v>
      </c>
      <c r="C3306" s="36" t="s">
        <v>4930</v>
      </c>
      <c r="D3306" s="88"/>
      <c r="E3306" s="89"/>
      <c r="F3306" s="37">
        <v>1885000</v>
      </c>
      <c r="G3306" s="34"/>
      <c r="H3306" s="37">
        <v>1765000</v>
      </c>
      <c r="I3306" s="34"/>
      <c r="J3306" s="38" t="s">
        <v>4931</v>
      </c>
      <c r="K3306" s="34"/>
    </row>
    <row r="3307" spans="1:11" x14ac:dyDescent="0.25">
      <c r="A3307" s="91" t="s">
        <v>1438</v>
      </c>
      <c r="B3307" s="23" t="s">
        <v>559</v>
      </c>
      <c r="C3307" s="36" t="s">
        <v>4932</v>
      </c>
      <c r="D3307" s="88"/>
      <c r="E3307" s="89"/>
      <c r="F3307" s="37">
        <v>1885000</v>
      </c>
      <c r="G3307" s="34"/>
      <c r="H3307" s="37">
        <v>1765000</v>
      </c>
      <c r="I3307" s="34"/>
      <c r="J3307" s="38" t="s">
        <v>4931</v>
      </c>
      <c r="K3307" s="34"/>
    </row>
    <row r="3308" spans="1:11" ht="30" x14ac:dyDescent="0.25">
      <c r="A3308" s="91" t="s">
        <v>987</v>
      </c>
      <c r="B3308" s="23" t="s">
        <v>559</v>
      </c>
      <c r="C3308" s="36" t="s">
        <v>4933</v>
      </c>
      <c r="D3308" s="88"/>
      <c r="E3308" s="89"/>
      <c r="F3308" s="37">
        <v>5330000</v>
      </c>
      <c r="G3308" s="34"/>
      <c r="H3308" s="37">
        <v>5327000</v>
      </c>
      <c r="I3308" s="34"/>
      <c r="J3308" s="38" t="s">
        <v>2511</v>
      </c>
      <c r="K3308" s="34"/>
    </row>
    <row r="3309" spans="1:11" x14ac:dyDescent="0.25">
      <c r="A3309" s="91" t="s">
        <v>989</v>
      </c>
      <c r="B3309" s="23" t="s">
        <v>559</v>
      </c>
      <c r="C3309" s="36" t="s">
        <v>4934</v>
      </c>
      <c r="D3309" s="88"/>
      <c r="E3309" s="89"/>
      <c r="F3309" s="37">
        <v>1875000</v>
      </c>
      <c r="G3309" s="34"/>
      <c r="H3309" s="37">
        <v>1872000</v>
      </c>
      <c r="I3309" s="34"/>
      <c r="J3309" s="38" t="s">
        <v>2511</v>
      </c>
      <c r="K3309" s="34"/>
    </row>
    <row r="3310" spans="1:11" ht="14.25" customHeight="1" x14ac:dyDescent="0.25">
      <c r="A3310" s="90" t="s">
        <v>1567</v>
      </c>
      <c r="B3310" s="23" t="s">
        <v>559</v>
      </c>
      <c r="C3310" s="36" t="s">
        <v>4935</v>
      </c>
      <c r="D3310" s="88"/>
      <c r="E3310" s="89"/>
      <c r="F3310" s="37">
        <v>1875000</v>
      </c>
      <c r="G3310" s="34"/>
      <c r="H3310" s="37">
        <v>1872000</v>
      </c>
      <c r="I3310" s="34"/>
      <c r="J3310" s="38" t="s">
        <v>2511</v>
      </c>
      <c r="K3310" s="34"/>
    </row>
    <row r="3311" spans="1:11" x14ac:dyDescent="0.25">
      <c r="A3311" s="91" t="s">
        <v>1441</v>
      </c>
      <c r="B3311" s="23" t="s">
        <v>559</v>
      </c>
      <c r="C3311" s="36" t="s">
        <v>4936</v>
      </c>
      <c r="D3311" s="88"/>
      <c r="E3311" s="89"/>
      <c r="F3311" s="37">
        <v>3455000</v>
      </c>
      <c r="G3311" s="34"/>
      <c r="H3311" s="37">
        <v>3455000</v>
      </c>
      <c r="I3311" s="34"/>
      <c r="J3311" s="38" t="s">
        <v>578</v>
      </c>
      <c r="K3311" s="34"/>
    </row>
    <row r="3312" spans="1:11" ht="20.25" x14ac:dyDescent="0.25">
      <c r="A3312" s="90" t="s">
        <v>1443</v>
      </c>
      <c r="B3312" s="23" t="s">
        <v>559</v>
      </c>
      <c r="C3312" s="36" t="s">
        <v>4937</v>
      </c>
      <c r="D3312" s="88"/>
      <c r="E3312" s="89"/>
      <c r="F3312" s="37">
        <v>3455000</v>
      </c>
      <c r="G3312" s="34"/>
      <c r="H3312" s="37">
        <v>3455000</v>
      </c>
      <c r="I3312" s="34"/>
      <c r="J3312" s="38" t="s">
        <v>578</v>
      </c>
      <c r="K3312" s="34"/>
    </row>
    <row r="3313" spans="1:11" ht="20.25" customHeight="1" x14ac:dyDescent="0.25">
      <c r="A3313" s="91" t="s">
        <v>8097</v>
      </c>
      <c r="B3313" s="23" t="s">
        <v>559</v>
      </c>
      <c r="C3313" s="36" t="s">
        <v>4938</v>
      </c>
      <c r="D3313" s="88"/>
      <c r="E3313" s="89"/>
      <c r="F3313" s="35">
        <v>135613089.61000001</v>
      </c>
      <c r="G3313" s="34"/>
      <c r="H3313" s="35">
        <v>135099643.15000001</v>
      </c>
      <c r="I3313" s="34"/>
      <c r="J3313" s="38" t="s">
        <v>4939</v>
      </c>
      <c r="K3313" s="34"/>
    </row>
    <row r="3314" spans="1:11" ht="117.75" x14ac:dyDescent="0.25">
      <c r="A3314" s="90" t="s">
        <v>4940</v>
      </c>
      <c r="B3314" s="23" t="s">
        <v>559</v>
      </c>
      <c r="C3314" s="36" t="s">
        <v>4941</v>
      </c>
      <c r="D3314" s="88"/>
      <c r="E3314" s="89"/>
      <c r="F3314" s="37">
        <v>1770000</v>
      </c>
      <c r="G3314" s="34"/>
      <c r="H3314" s="37">
        <v>1770000</v>
      </c>
      <c r="I3314" s="34"/>
      <c r="J3314" s="38" t="s">
        <v>578</v>
      </c>
      <c r="K3314" s="34"/>
    </row>
    <row r="3315" spans="1:11" ht="30" x14ac:dyDescent="0.25">
      <c r="A3315" s="91" t="s">
        <v>987</v>
      </c>
      <c r="B3315" s="23" t="s">
        <v>559</v>
      </c>
      <c r="C3315" s="36" t="s">
        <v>4942</v>
      </c>
      <c r="D3315" s="88"/>
      <c r="E3315" s="89"/>
      <c r="F3315" s="37">
        <v>1770000</v>
      </c>
      <c r="G3315" s="34"/>
      <c r="H3315" s="37">
        <v>1770000</v>
      </c>
      <c r="I3315" s="34"/>
      <c r="J3315" s="38" t="s">
        <v>578</v>
      </c>
      <c r="K3315" s="34"/>
    </row>
    <row r="3316" spans="1:11" x14ac:dyDescent="0.25">
      <c r="A3316" s="91" t="s">
        <v>989</v>
      </c>
      <c r="B3316" s="23" t="s">
        <v>559</v>
      </c>
      <c r="C3316" s="36" t="s">
        <v>4943</v>
      </c>
      <c r="D3316" s="88"/>
      <c r="E3316" s="89"/>
      <c r="F3316" s="37">
        <v>55000</v>
      </c>
      <c r="G3316" s="34"/>
      <c r="H3316" s="37">
        <v>55000</v>
      </c>
      <c r="I3316" s="34"/>
      <c r="J3316" s="38" t="s">
        <v>578</v>
      </c>
      <c r="K3316" s="34"/>
    </row>
    <row r="3317" spans="1:11" ht="15.75" customHeight="1" x14ac:dyDescent="0.25">
      <c r="A3317" s="90" t="s">
        <v>1567</v>
      </c>
      <c r="B3317" s="23" t="s">
        <v>559</v>
      </c>
      <c r="C3317" s="36" t="s">
        <v>4944</v>
      </c>
      <c r="D3317" s="88"/>
      <c r="E3317" s="89"/>
      <c r="F3317" s="37">
        <v>55000</v>
      </c>
      <c r="G3317" s="34"/>
      <c r="H3317" s="37">
        <v>55000</v>
      </c>
      <c r="I3317" s="34"/>
      <c r="J3317" s="38" t="s">
        <v>578</v>
      </c>
      <c r="K3317" s="34"/>
    </row>
    <row r="3318" spans="1:11" x14ac:dyDescent="0.25">
      <c r="A3318" s="91" t="s">
        <v>1441</v>
      </c>
      <c r="B3318" s="23" t="s">
        <v>559</v>
      </c>
      <c r="C3318" s="36" t="s">
        <v>4945</v>
      </c>
      <c r="D3318" s="88"/>
      <c r="E3318" s="89"/>
      <c r="F3318" s="37">
        <v>1715000</v>
      </c>
      <c r="G3318" s="34"/>
      <c r="H3318" s="37">
        <v>1715000</v>
      </c>
      <c r="I3318" s="34"/>
      <c r="J3318" s="38" t="s">
        <v>578</v>
      </c>
      <c r="K3318" s="34"/>
    </row>
    <row r="3319" spans="1:11" ht="14.25" customHeight="1" x14ac:dyDescent="0.25">
      <c r="A3319" s="90" t="s">
        <v>1443</v>
      </c>
      <c r="B3319" s="23" t="s">
        <v>559</v>
      </c>
      <c r="C3319" s="36" t="s">
        <v>4946</v>
      </c>
      <c r="D3319" s="88"/>
      <c r="E3319" s="89"/>
      <c r="F3319" s="37">
        <v>1715000</v>
      </c>
      <c r="G3319" s="34"/>
      <c r="H3319" s="37">
        <v>1715000</v>
      </c>
      <c r="I3319" s="34"/>
      <c r="J3319" s="38" t="s">
        <v>578</v>
      </c>
      <c r="K3319" s="34"/>
    </row>
    <row r="3320" spans="1:11" ht="127.5" x14ac:dyDescent="0.25">
      <c r="A3320" s="90" t="s">
        <v>4947</v>
      </c>
      <c r="B3320" s="23" t="s">
        <v>559</v>
      </c>
      <c r="C3320" s="36" t="s">
        <v>4948</v>
      </c>
      <c r="D3320" s="88"/>
      <c r="E3320" s="89"/>
      <c r="F3320" s="37">
        <v>133843089.61</v>
      </c>
      <c r="G3320" s="34"/>
      <c r="H3320" s="37">
        <v>133329643.15000001</v>
      </c>
      <c r="I3320" s="34"/>
      <c r="J3320" s="38" t="s">
        <v>4939</v>
      </c>
      <c r="K3320" s="34"/>
    </row>
    <row r="3321" spans="1:11" x14ac:dyDescent="0.25">
      <c r="A3321" s="91" t="s">
        <v>1191</v>
      </c>
      <c r="B3321" s="23" t="s">
        <v>559</v>
      </c>
      <c r="C3321" s="36" t="s">
        <v>4949</v>
      </c>
      <c r="D3321" s="88"/>
      <c r="E3321" s="89"/>
      <c r="F3321" s="37">
        <v>133843089.61</v>
      </c>
      <c r="G3321" s="34"/>
      <c r="H3321" s="37">
        <v>133329643.15000001</v>
      </c>
      <c r="I3321" s="34"/>
      <c r="J3321" s="38" t="s">
        <v>4939</v>
      </c>
      <c r="K3321" s="34"/>
    </row>
    <row r="3322" spans="1:11" x14ac:dyDescent="0.25">
      <c r="A3322" s="91" t="s">
        <v>1193</v>
      </c>
      <c r="B3322" s="23" t="s">
        <v>559</v>
      </c>
      <c r="C3322" s="36" t="s">
        <v>4950</v>
      </c>
      <c r="D3322" s="88"/>
      <c r="E3322" s="89"/>
      <c r="F3322" s="37">
        <v>133843089.61</v>
      </c>
      <c r="G3322" s="34"/>
      <c r="H3322" s="37">
        <v>133329643.15000001</v>
      </c>
      <c r="I3322" s="34"/>
      <c r="J3322" s="38" t="s">
        <v>4939</v>
      </c>
      <c r="K3322" s="34"/>
    </row>
    <row r="3323" spans="1:11" ht="39.75" x14ac:dyDescent="0.25">
      <c r="A3323" s="90" t="s">
        <v>1195</v>
      </c>
      <c r="B3323" s="23" t="s">
        <v>559</v>
      </c>
      <c r="C3323" s="36" t="s">
        <v>4951</v>
      </c>
      <c r="D3323" s="88"/>
      <c r="E3323" s="89"/>
      <c r="F3323" s="37">
        <v>133843089.61</v>
      </c>
      <c r="G3323" s="34"/>
      <c r="H3323" s="37">
        <v>133329643.15000001</v>
      </c>
      <c r="I3323" s="34"/>
      <c r="J3323" s="38" t="s">
        <v>4939</v>
      </c>
      <c r="K3323" s="34"/>
    </row>
    <row r="3324" spans="1:11" ht="39.75" x14ac:dyDescent="0.25">
      <c r="A3324" s="91" t="s">
        <v>8098</v>
      </c>
      <c r="B3324" s="23" t="s">
        <v>559</v>
      </c>
      <c r="C3324" s="36" t="s">
        <v>4952</v>
      </c>
      <c r="D3324" s="88"/>
      <c r="E3324" s="89"/>
      <c r="F3324" s="35">
        <v>3447251</v>
      </c>
      <c r="G3324" s="34"/>
      <c r="H3324" s="35">
        <v>3447251</v>
      </c>
      <c r="I3324" s="34"/>
      <c r="J3324" s="38" t="s">
        <v>578</v>
      </c>
      <c r="K3324" s="34"/>
    </row>
    <row r="3325" spans="1:11" ht="127.5" x14ac:dyDescent="0.25">
      <c r="A3325" s="90" t="s">
        <v>8627</v>
      </c>
      <c r="B3325" s="23" t="s">
        <v>559</v>
      </c>
      <c r="C3325" s="36" t="s">
        <v>4953</v>
      </c>
      <c r="D3325" s="88"/>
      <c r="E3325" s="89"/>
      <c r="F3325" s="37">
        <v>3447251</v>
      </c>
      <c r="G3325" s="34"/>
      <c r="H3325" s="37">
        <v>3447251</v>
      </c>
      <c r="I3325" s="34"/>
      <c r="J3325" s="38" t="s">
        <v>578</v>
      </c>
      <c r="K3325" s="34"/>
    </row>
    <row r="3326" spans="1:11" ht="30" x14ac:dyDescent="0.25">
      <c r="A3326" s="91" t="s">
        <v>987</v>
      </c>
      <c r="B3326" s="23" t="s">
        <v>559</v>
      </c>
      <c r="C3326" s="36" t="s">
        <v>4954</v>
      </c>
      <c r="D3326" s="88"/>
      <c r="E3326" s="89"/>
      <c r="F3326" s="37">
        <v>3447251</v>
      </c>
      <c r="G3326" s="34"/>
      <c r="H3326" s="37">
        <v>3447251</v>
      </c>
      <c r="I3326" s="34"/>
      <c r="J3326" s="38" t="s">
        <v>578</v>
      </c>
      <c r="K3326" s="34"/>
    </row>
    <row r="3327" spans="1:11" x14ac:dyDescent="0.25">
      <c r="A3327" s="91" t="s">
        <v>1441</v>
      </c>
      <c r="B3327" s="23" t="s">
        <v>559</v>
      </c>
      <c r="C3327" s="36" t="s">
        <v>4955</v>
      </c>
      <c r="D3327" s="88"/>
      <c r="E3327" s="89"/>
      <c r="F3327" s="37">
        <v>3447251</v>
      </c>
      <c r="G3327" s="34"/>
      <c r="H3327" s="37">
        <v>3447251</v>
      </c>
      <c r="I3327" s="34"/>
      <c r="J3327" s="38" t="s">
        <v>578</v>
      </c>
      <c r="K3327" s="34"/>
    </row>
    <row r="3328" spans="1:11" ht="15.75" customHeight="1" x14ac:dyDescent="0.25">
      <c r="A3328" s="90" t="s">
        <v>1443</v>
      </c>
      <c r="B3328" s="23" t="s">
        <v>559</v>
      </c>
      <c r="C3328" s="36" t="s">
        <v>4956</v>
      </c>
      <c r="D3328" s="88"/>
      <c r="E3328" s="89"/>
      <c r="F3328" s="37">
        <v>3447251</v>
      </c>
      <c r="G3328" s="34"/>
      <c r="H3328" s="37">
        <v>3447251</v>
      </c>
      <c r="I3328" s="34"/>
      <c r="J3328" s="38" t="s">
        <v>578</v>
      </c>
      <c r="K3328" s="34"/>
    </row>
    <row r="3329" spans="1:11" ht="127.5" x14ac:dyDescent="0.25">
      <c r="A3329" s="90" t="s">
        <v>8630</v>
      </c>
      <c r="B3329" s="23" t="s">
        <v>559</v>
      </c>
      <c r="C3329" s="36" t="s">
        <v>4957</v>
      </c>
      <c r="D3329" s="88"/>
      <c r="E3329" s="89"/>
      <c r="F3329" s="37">
        <v>1546676.7</v>
      </c>
      <c r="G3329" s="34"/>
      <c r="H3329" s="37">
        <v>1546676.7</v>
      </c>
      <c r="I3329" s="34"/>
      <c r="J3329" s="38" t="s">
        <v>578</v>
      </c>
      <c r="K3329" s="34"/>
    </row>
    <row r="3330" spans="1:11" ht="30" x14ac:dyDescent="0.25">
      <c r="A3330" s="91" t="s">
        <v>987</v>
      </c>
      <c r="B3330" s="23" t="s">
        <v>559</v>
      </c>
      <c r="C3330" s="36" t="s">
        <v>4958</v>
      </c>
      <c r="D3330" s="88"/>
      <c r="E3330" s="89"/>
      <c r="F3330" s="37">
        <v>1546676.7</v>
      </c>
      <c r="G3330" s="34"/>
      <c r="H3330" s="37">
        <v>1546676.7</v>
      </c>
      <c r="I3330" s="34"/>
      <c r="J3330" s="38" t="s">
        <v>578</v>
      </c>
      <c r="K3330" s="34"/>
    </row>
    <row r="3331" spans="1:11" x14ac:dyDescent="0.25">
      <c r="A3331" s="91" t="s">
        <v>1441</v>
      </c>
      <c r="B3331" s="23" t="s">
        <v>559</v>
      </c>
      <c r="C3331" s="36" t="s">
        <v>4959</v>
      </c>
      <c r="D3331" s="88"/>
      <c r="E3331" s="89"/>
      <c r="F3331" s="37">
        <v>1546676.7</v>
      </c>
      <c r="G3331" s="34"/>
      <c r="H3331" s="37">
        <v>1546676.7</v>
      </c>
      <c r="I3331" s="34"/>
      <c r="J3331" s="38" t="s">
        <v>578</v>
      </c>
      <c r="K3331" s="34"/>
    </row>
    <row r="3332" spans="1:11" ht="16.5" customHeight="1" x14ac:dyDescent="0.25">
      <c r="A3332" s="90" t="s">
        <v>1443</v>
      </c>
      <c r="B3332" s="23" t="s">
        <v>559</v>
      </c>
      <c r="C3332" s="36" t="s">
        <v>4960</v>
      </c>
      <c r="D3332" s="88"/>
      <c r="E3332" s="89"/>
      <c r="F3332" s="37">
        <v>1546676.7</v>
      </c>
      <c r="G3332" s="34"/>
      <c r="H3332" s="37">
        <v>1546676.7</v>
      </c>
      <c r="I3332" s="34"/>
      <c r="J3332" s="38" t="s">
        <v>578</v>
      </c>
      <c r="K3332" s="34"/>
    </row>
    <row r="3333" spans="1:11" ht="20.25" x14ac:dyDescent="0.25">
      <c r="A3333" s="91" t="s">
        <v>8100</v>
      </c>
      <c r="B3333" s="23" t="s">
        <v>559</v>
      </c>
      <c r="C3333" s="36" t="s">
        <v>4961</v>
      </c>
      <c r="D3333" s="88"/>
      <c r="E3333" s="89"/>
      <c r="F3333" s="37">
        <v>41269795.640000001</v>
      </c>
      <c r="G3333" s="34"/>
      <c r="H3333" s="37">
        <v>40327558.770000003</v>
      </c>
      <c r="I3333" s="34"/>
      <c r="J3333" s="38" t="s">
        <v>4962</v>
      </c>
      <c r="K3333" s="34"/>
    </row>
    <row r="3334" spans="1:11" ht="60" customHeight="1" x14ac:dyDescent="0.25">
      <c r="A3334" s="91" t="s">
        <v>8102</v>
      </c>
      <c r="B3334" s="23" t="s">
        <v>559</v>
      </c>
      <c r="C3334" s="36" t="s">
        <v>4963</v>
      </c>
      <c r="D3334" s="88"/>
      <c r="E3334" s="89"/>
      <c r="F3334" s="35">
        <v>4100000</v>
      </c>
      <c r="G3334" s="34"/>
      <c r="H3334" s="35">
        <v>4100000</v>
      </c>
      <c r="I3334" s="34"/>
      <c r="J3334" s="38" t="s">
        <v>578</v>
      </c>
      <c r="K3334" s="34"/>
    </row>
    <row r="3335" spans="1:11" ht="147" x14ac:dyDescent="0.25">
      <c r="A3335" s="90" t="s">
        <v>4964</v>
      </c>
      <c r="B3335" s="23" t="s">
        <v>559</v>
      </c>
      <c r="C3335" s="36" t="s">
        <v>4965</v>
      </c>
      <c r="D3335" s="88"/>
      <c r="E3335" s="89"/>
      <c r="F3335" s="37">
        <v>1600000</v>
      </c>
      <c r="G3335" s="34"/>
      <c r="H3335" s="37">
        <v>1600000</v>
      </c>
      <c r="I3335" s="34"/>
      <c r="J3335" s="38" t="s">
        <v>578</v>
      </c>
      <c r="K3335" s="34"/>
    </row>
    <row r="3336" spans="1:11" ht="30" x14ac:dyDescent="0.25">
      <c r="A3336" s="91" t="s">
        <v>987</v>
      </c>
      <c r="B3336" s="23" t="s">
        <v>559</v>
      </c>
      <c r="C3336" s="36" t="s">
        <v>4966</v>
      </c>
      <c r="D3336" s="88"/>
      <c r="E3336" s="89"/>
      <c r="F3336" s="37">
        <v>1600000</v>
      </c>
      <c r="G3336" s="34"/>
      <c r="H3336" s="37">
        <v>1600000</v>
      </c>
      <c r="I3336" s="34"/>
      <c r="J3336" s="38" t="s">
        <v>578</v>
      </c>
      <c r="K3336" s="34"/>
    </row>
    <row r="3337" spans="1:11" x14ac:dyDescent="0.25">
      <c r="A3337" s="91" t="s">
        <v>1441</v>
      </c>
      <c r="B3337" s="23" t="s">
        <v>559</v>
      </c>
      <c r="C3337" s="36" t="s">
        <v>4967</v>
      </c>
      <c r="D3337" s="88"/>
      <c r="E3337" s="89"/>
      <c r="F3337" s="37">
        <v>1600000</v>
      </c>
      <c r="G3337" s="34"/>
      <c r="H3337" s="37">
        <v>1600000</v>
      </c>
      <c r="I3337" s="34"/>
      <c r="J3337" s="38" t="s">
        <v>578</v>
      </c>
      <c r="K3337" s="34"/>
    </row>
    <row r="3338" spans="1:11" ht="15" customHeight="1" x14ac:dyDescent="0.25">
      <c r="A3338" s="90" t="s">
        <v>1443</v>
      </c>
      <c r="B3338" s="23" t="s">
        <v>559</v>
      </c>
      <c r="C3338" s="36" t="s">
        <v>4968</v>
      </c>
      <c r="D3338" s="88"/>
      <c r="E3338" s="89"/>
      <c r="F3338" s="37">
        <v>1600000</v>
      </c>
      <c r="G3338" s="34"/>
      <c r="H3338" s="37">
        <v>1600000</v>
      </c>
      <c r="I3338" s="34"/>
      <c r="J3338" s="38" t="s">
        <v>578</v>
      </c>
      <c r="K3338" s="34"/>
    </row>
    <row r="3339" spans="1:11" ht="156.75" x14ac:dyDescent="0.25">
      <c r="A3339" s="90" t="s">
        <v>4969</v>
      </c>
      <c r="B3339" s="23" t="s">
        <v>559</v>
      </c>
      <c r="C3339" s="36" t="s">
        <v>4970</v>
      </c>
      <c r="D3339" s="88"/>
      <c r="E3339" s="89"/>
      <c r="F3339" s="37">
        <v>2500000</v>
      </c>
      <c r="G3339" s="34"/>
      <c r="H3339" s="37">
        <v>2500000</v>
      </c>
      <c r="I3339" s="34"/>
      <c r="J3339" s="38" t="s">
        <v>578</v>
      </c>
      <c r="K3339" s="34"/>
    </row>
    <row r="3340" spans="1:11" ht="30" x14ac:dyDescent="0.25">
      <c r="A3340" s="91" t="s">
        <v>987</v>
      </c>
      <c r="B3340" s="23" t="s">
        <v>559</v>
      </c>
      <c r="C3340" s="36" t="s">
        <v>4971</v>
      </c>
      <c r="D3340" s="88"/>
      <c r="E3340" s="89"/>
      <c r="F3340" s="37">
        <v>2500000</v>
      </c>
      <c r="G3340" s="34"/>
      <c r="H3340" s="37">
        <v>2500000</v>
      </c>
      <c r="I3340" s="34"/>
      <c r="J3340" s="38" t="s">
        <v>578</v>
      </c>
      <c r="K3340" s="34"/>
    </row>
    <row r="3341" spans="1:11" x14ac:dyDescent="0.25">
      <c r="A3341" s="91" t="s">
        <v>1441</v>
      </c>
      <c r="B3341" s="23" t="s">
        <v>559</v>
      </c>
      <c r="C3341" s="36" t="s">
        <v>4972</v>
      </c>
      <c r="D3341" s="88"/>
      <c r="E3341" s="89"/>
      <c r="F3341" s="37">
        <v>2500000</v>
      </c>
      <c r="G3341" s="34"/>
      <c r="H3341" s="37">
        <v>2500000</v>
      </c>
      <c r="I3341" s="34"/>
      <c r="J3341" s="38" t="s">
        <v>578</v>
      </c>
      <c r="K3341" s="34"/>
    </row>
    <row r="3342" spans="1:11" ht="20.25" x14ac:dyDescent="0.25">
      <c r="A3342" s="90" t="s">
        <v>1443</v>
      </c>
      <c r="B3342" s="23" t="s">
        <v>559</v>
      </c>
      <c r="C3342" s="36" t="s">
        <v>4973</v>
      </c>
      <c r="D3342" s="88"/>
      <c r="E3342" s="89"/>
      <c r="F3342" s="37">
        <v>2500000</v>
      </c>
      <c r="G3342" s="34"/>
      <c r="H3342" s="37">
        <v>2500000</v>
      </c>
      <c r="I3342" s="34"/>
      <c r="J3342" s="38" t="s">
        <v>578</v>
      </c>
      <c r="K3342" s="34"/>
    </row>
    <row r="3343" spans="1:11" ht="39.75" x14ac:dyDescent="0.25">
      <c r="A3343" s="91" t="s">
        <v>8103</v>
      </c>
      <c r="B3343" s="23" t="s">
        <v>559</v>
      </c>
      <c r="C3343" s="36" t="s">
        <v>4974</v>
      </c>
      <c r="D3343" s="88"/>
      <c r="E3343" s="89"/>
      <c r="F3343" s="35">
        <v>20701061.57</v>
      </c>
      <c r="G3343" s="34"/>
      <c r="H3343" s="35">
        <v>20523824.699999999</v>
      </c>
      <c r="I3343" s="34"/>
      <c r="J3343" s="38" t="s">
        <v>4975</v>
      </c>
      <c r="K3343" s="34"/>
    </row>
    <row r="3344" spans="1:11" ht="117.75" x14ac:dyDescent="0.25">
      <c r="A3344" s="90" t="s">
        <v>8666</v>
      </c>
      <c r="B3344" s="23" t="s">
        <v>559</v>
      </c>
      <c r="C3344" s="36" t="s">
        <v>4976</v>
      </c>
      <c r="D3344" s="88"/>
      <c r="E3344" s="89"/>
      <c r="F3344" s="37">
        <v>20701061.57</v>
      </c>
      <c r="G3344" s="34"/>
      <c r="H3344" s="37">
        <v>20523824.699999999</v>
      </c>
      <c r="I3344" s="34"/>
      <c r="J3344" s="38" t="s">
        <v>4975</v>
      </c>
      <c r="K3344" s="34"/>
    </row>
    <row r="3345" spans="1:11" ht="30" x14ac:dyDescent="0.25">
      <c r="A3345" s="91" t="s">
        <v>987</v>
      </c>
      <c r="B3345" s="23" t="s">
        <v>559</v>
      </c>
      <c r="C3345" s="36" t="s">
        <v>4977</v>
      </c>
      <c r="D3345" s="88"/>
      <c r="E3345" s="89"/>
      <c r="F3345" s="37">
        <v>20701061.57</v>
      </c>
      <c r="G3345" s="34"/>
      <c r="H3345" s="37">
        <v>20523824.699999999</v>
      </c>
      <c r="I3345" s="34"/>
      <c r="J3345" s="38" t="s">
        <v>4975</v>
      </c>
      <c r="K3345" s="34"/>
    </row>
    <row r="3346" spans="1:11" x14ac:dyDescent="0.25">
      <c r="A3346" s="91" t="s">
        <v>989</v>
      </c>
      <c r="B3346" s="23" t="s">
        <v>559</v>
      </c>
      <c r="C3346" s="36" t="s">
        <v>4978</v>
      </c>
      <c r="D3346" s="88"/>
      <c r="E3346" s="89"/>
      <c r="F3346" s="37">
        <v>4900000</v>
      </c>
      <c r="G3346" s="34"/>
      <c r="H3346" s="37">
        <v>4900000</v>
      </c>
      <c r="I3346" s="34"/>
      <c r="J3346" s="38" t="s">
        <v>578</v>
      </c>
      <c r="K3346" s="34"/>
    </row>
    <row r="3347" spans="1:11" ht="12.75" customHeight="1" x14ac:dyDescent="0.25">
      <c r="A3347" s="90" t="s">
        <v>1567</v>
      </c>
      <c r="B3347" s="23" t="s">
        <v>559</v>
      </c>
      <c r="C3347" s="36" t="s">
        <v>4979</v>
      </c>
      <c r="D3347" s="88"/>
      <c r="E3347" s="89"/>
      <c r="F3347" s="37">
        <v>4900000</v>
      </c>
      <c r="G3347" s="34"/>
      <c r="H3347" s="37">
        <v>4900000</v>
      </c>
      <c r="I3347" s="34"/>
      <c r="J3347" s="38" t="s">
        <v>578</v>
      </c>
      <c r="K3347" s="34"/>
    </row>
    <row r="3348" spans="1:11" x14ac:dyDescent="0.25">
      <c r="A3348" s="91" t="s">
        <v>1441</v>
      </c>
      <c r="B3348" s="23" t="s">
        <v>559</v>
      </c>
      <c r="C3348" s="36" t="s">
        <v>4980</v>
      </c>
      <c r="D3348" s="88"/>
      <c r="E3348" s="89"/>
      <c r="F3348" s="37">
        <v>15623824.699999999</v>
      </c>
      <c r="G3348" s="34"/>
      <c r="H3348" s="37">
        <v>15623824.699999999</v>
      </c>
      <c r="I3348" s="34"/>
      <c r="J3348" s="38" t="s">
        <v>578</v>
      </c>
      <c r="K3348" s="34"/>
    </row>
    <row r="3349" spans="1:11" ht="13.5" customHeight="1" x14ac:dyDescent="0.25">
      <c r="A3349" s="90" t="s">
        <v>1443</v>
      </c>
      <c r="B3349" s="23" t="s">
        <v>559</v>
      </c>
      <c r="C3349" s="36" t="s">
        <v>4981</v>
      </c>
      <c r="D3349" s="88"/>
      <c r="E3349" s="89"/>
      <c r="F3349" s="37">
        <v>15623824.699999999</v>
      </c>
      <c r="G3349" s="34"/>
      <c r="H3349" s="37">
        <v>15623824.699999999</v>
      </c>
      <c r="I3349" s="34"/>
      <c r="J3349" s="38" t="s">
        <v>578</v>
      </c>
      <c r="K3349" s="34"/>
    </row>
    <row r="3350" spans="1:11" ht="30" x14ac:dyDescent="0.25">
      <c r="A3350" s="91" t="s">
        <v>1138</v>
      </c>
      <c r="B3350" s="23" t="s">
        <v>559</v>
      </c>
      <c r="C3350" s="36" t="s">
        <v>4982</v>
      </c>
      <c r="D3350" s="88"/>
      <c r="E3350" s="89"/>
      <c r="F3350" s="37">
        <v>177236.87</v>
      </c>
      <c r="G3350" s="34"/>
      <c r="H3350" s="38" t="s">
        <v>32</v>
      </c>
      <c r="I3350" s="34"/>
      <c r="J3350" s="38" t="s">
        <v>4975</v>
      </c>
      <c r="K3350" s="34"/>
    </row>
    <row r="3351" spans="1:11" ht="60.75" customHeight="1" x14ac:dyDescent="0.25">
      <c r="A3351" s="90" t="s">
        <v>1140</v>
      </c>
      <c r="B3351" s="23" t="s">
        <v>559</v>
      </c>
      <c r="C3351" s="36" t="s">
        <v>4983</v>
      </c>
      <c r="D3351" s="88"/>
      <c r="E3351" s="89"/>
      <c r="F3351" s="37">
        <v>177236.87</v>
      </c>
      <c r="G3351" s="34"/>
      <c r="H3351" s="38" t="s">
        <v>32</v>
      </c>
      <c r="I3351" s="34"/>
      <c r="J3351" s="38" t="s">
        <v>4975</v>
      </c>
      <c r="K3351" s="34"/>
    </row>
    <row r="3352" spans="1:11" ht="30" x14ac:dyDescent="0.25">
      <c r="A3352" s="91" t="s">
        <v>8104</v>
      </c>
      <c r="B3352" s="23" t="s">
        <v>559</v>
      </c>
      <c r="C3352" s="36" t="s">
        <v>4984</v>
      </c>
      <c r="D3352" s="88"/>
      <c r="E3352" s="89"/>
      <c r="F3352" s="35">
        <v>1708734.07</v>
      </c>
      <c r="G3352" s="34"/>
      <c r="H3352" s="35">
        <v>1708734.07</v>
      </c>
      <c r="I3352" s="34"/>
      <c r="J3352" s="38" t="s">
        <v>578</v>
      </c>
      <c r="K3352" s="34"/>
    </row>
    <row r="3353" spans="1:11" ht="117.75" x14ac:dyDescent="0.25">
      <c r="A3353" s="90" t="s">
        <v>8667</v>
      </c>
      <c r="B3353" s="23" t="s">
        <v>559</v>
      </c>
      <c r="C3353" s="36" t="s">
        <v>4985</v>
      </c>
      <c r="D3353" s="88"/>
      <c r="E3353" s="89"/>
      <c r="F3353" s="37">
        <v>1708734.07</v>
      </c>
      <c r="G3353" s="34"/>
      <c r="H3353" s="37">
        <v>1708734.07</v>
      </c>
      <c r="I3353" s="34"/>
      <c r="J3353" s="38" t="s">
        <v>578</v>
      </c>
      <c r="K3353" s="34"/>
    </row>
    <row r="3354" spans="1:11" ht="30" x14ac:dyDescent="0.25">
      <c r="A3354" s="91" t="s">
        <v>987</v>
      </c>
      <c r="B3354" s="23" t="s">
        <v>559</v>
      </c>
      <c r="C3354" s="36" t="s">
        <v>4986</v>
      </c>
      <c r="D3354" s="88"/>
      <c r="E3354" s="89"/>
      <c r="F3354" s="37">
        <v>1708734.07</v>
      </c>
      <c r="G3354" s="34"/>
      <c r="H3354" s="37">
        <v>1708734.07</v>
      </c>
      <c r="I3354" s="34"/>
      <c r="J3354" s="38" t="s">
        <v>578</v>
      </c>
      <c r="K3354" s="34"/>
    </row>
    <row r="3355" spans="1:11" x14ac:dyDescent="0.25">
      <c r="A3355" s="91" t="s">
        <v>989</v>
      </c>
      <c r="B3355" s="23" t="s">
        <v>559</v>
      </c>
      <c r="C3355" s="36" t="s">
        <v>4987</v>
      </c>
      <c r="D3355" s="88"/>
      <c r="E3355" s="89"/>
      <c r="F3355" s="37">
        <v>1708734.07</v>
      </c>
      <c r="G3355" s="34"/>
      <c r="H3355" s="37">
        <v>1708734.07</v>
      </c>
      <c r="I3355" s="34"/>
      <c r="J3355" s="38" t="s">
        <v>578</v>
      </c>
      <c r="K3355" s="34"/>
    </row>
    <row r="3356" spans="1:11" ht="11.25" customHeight="1" x14ac:dyDescent="0.25">
      <c r="A3356" s="90" t="s">
        <v>1567</v>
      </c>
      <c r="B3356" s="23" t="s">
        <v>559</v>
      </c>
      <c r="C3356" s="36" t="s">
        <v>4988</v>
      </c>
      <c r="D3356" s="88"/>
      <c r="E3356" s="89"/>
      <c r="F3356" s="37">
        <v>1708734.07</v>
      </c>
      <c r="G3356" s="34"/>
      <c r="H3356" s="37">
        <v>1708734.07</v>
      </c>
      <c r="I3356" s="34"/>
      <c r="J3356" s="38" t="s">
        <v>578</v>
      </c>
      <c r="K3356" s="34"/>
    </row>
    <row r="3357" spans="1:11" ht="30" x14ac:dyDescent="0.25">
      <c r="A3357" s="91" t="s">
        <v>8107</v>
      </c>
      <c r="B3357" s="23" t="s">
        <v>559</v>
      </c>
      <c r="C3357" s="36" t="s">
        <v>4989</v>
      </c>
      <c r="D3357" s="88"/>
      <c r="E3357" s="89"/>
      <c r="F3357" s="35">
        <v>14760000</v>
      </c>
      <c r="G3357" s="34"/>
      <c r="H3357" s="35">
        <v>13995000</v>
      </c>
      <c r="I3357" s="34"/>
      <c r="J3357" s="38" t="s">
        <v>4990</v>
      </c>
      <c r="K3357" s="34"/>
    </row>
    <row r="3358" spans="1:11" ht="108" x14ac:dyDescent="0.25">
      <c r="A3358" s="90" t="s">
        <v>4991</v>
      </c>
      <c r="B3358" s="23" t="s">
        <v>559</v>
      </c>
      <c r="C3358" s="36" t="s">
        <v>4992</v>
      </c>
      <c r="D3358" s="88"/>
      <c r="E3358" s="89"/>
      <c r="F3358" s="37">
        <v>14760000</v>
      </c>
      <c r="G3358" s="34"/>
      <c r="H3358" s="37">
        <v>13995000</v>
      </c>
      <c r="I3358" s="34"/>
      <c r="J3358" s="38" t="s">
        <v>4990</v>
      </c>
      <c r="K3358" s="34"/>
    </row>
    <row r="3359" spans="1:11" ht="30" x14ac:dyDescent="0.25">
      <c r="A3359" s="91" t="s">
        <v>987</v>
      </c>
      <c r="B3359" s="23" t="s">
        <v>559</v>
      </c>
      <c r="C3359" s="36" t="s">
        <v>4993</v>
      </c>
      <c r="D3359" s="88"/>
      <c r="E3359" s="89"/>
      <c r="F3359" s="37">
        <v>14760000</v>
      </c>
      <c r="G3359" s="34"/>
      <c r="H3359" s="37">
        <v>13995000</v>
      </c>
      <c r="I3359" s="34"/>
      <c r="J3359" s="38" t="s">
        <v>4990</v>
      </c>
      <c r="K3359" s="34"/>
    </row>
    <row r="3360" spans="1:11" x14ac:dyDescent="0.25">
      <c r="A3360" s="91" t="s">
        <v>989</v>
      </c>
      <c r="B3360" s="23" t="s">
        <v>559</v>
      </c>
      <c r="C3360" s="36" t="s">
        <v>4994</v>
      </c>
      <c r="D3360" s="88"/>
      <c r="E3360" s="89"/>
      <c r="F3360" s="37">
        <v>5260000</v>
      </c>
      <c r="G3360" s="34"/>
      <c r="H3360" s="37">
        <v>5260000</v>
      </c>
      <c r="I3360" s="34"/>
      <c r="J3360" s="38" t="s">
        <v>578</v>
      </c>
      <c r="K3360" s="34"/>
    </row>
    <row r="3361" spans="1:11" ht="20.25" x14ac:dyDescent="0.25">
      <c r="A3361" s="90" t="s">
        <v>1567</v>
      </c>
      <c r="B3361" s="23" t="s">
        <v>559</v>
      </c>
      <c r="C3361" s="36" t="s">
        <v>4995</v>
      </c>
      <c r="D3361" s="88"/>
      <c r="E3361" s="89"/>
      <c r="F3361" s="37">
        <v>5260000</v>
      </c>
      <c r="G3361" s="34"/>
      <c r="H3361" s="37">
        <v>5260000</v>
      </c>
      <c r="I3361" s="34"/>
      <c r="J3361" s="38" t="s">
        <v>578</v>
      </c>
      <c r="K3361" s="34"/>
    </row>
    <row r="3362" spans="1:11" x14ac:dyDescent="0.25">
      <c r="A3362" s="91" t="s">
        <v>1441</v>
      </c>
      <c r="B3362" s="23" t="s">
        <v>559</v>
      </c>
      <c r="C3362" s="36" t="s">
        <v>4996</v>
      </c>
      <c r="D3362" s="88"/>
      <c r="E3362" s="89"/>
      <c r="F3362" s="37">
        <v>9500000</v>
      </c>
      <c r="G3362" s="34"/>
      <c r="H3362" s="37">
        <v>8735000</v>
      </c>
      <c r="I3362" s="34"/>
      <c r="J3362" s="38" t="s">
        <v>4990</v>
      </c>
      <c r="K3362" s="34"/>
    </row>
    <row r="3363" spans="1:11" ht="16.5" customHeight="1" x14ac:dyDescent="0.25">
      <c r="A3363" s="90" t="s">
        <v>1443</v>
      </c>
      <c r="B3363" s="23" t="s">
        <v>559</v>
      </c>
      <c r="C3363" s="36" t="s">
        <v>4997</v>
      </c>
      <c r="D3363" s="88"/>
      <c r="E3363" s="89"/>
      <c r="F3363" s="37">
        <v>9500000</v>
      </c>
      <c r="G3363" s="34"/>
      <c r="H3363" s="37">
        <v>8735000</v>
      </c>
      <c r="I3363" s="34"/>
      <c r="J3363" s="38" t="s">
        <v>4990</v>
      </c>
      <c r="K3363" s="34"/>
    </row>
    <row r="3364" spans="1:11" ht="39.75" x14ac:dyDescent="0.25">
      <c r="A3364" s="91" t="s">
        <v>8110</v>
      </c>
      <c r="B3364" s="23" t="s">
        <v>559</v>
      </c>
      <c r="C3364" s="36" t="s">
        <v>4998</v>
      </c>
      <c r="D3364" s="88"/>
      <c r="E3364" s="89"/>
      <c r="F3364" s="37">
        <v>116027086.22</v>
      </c>
      <c r="G3364" s="34"/>
      <c r="H3364" s="37">
        <v>116027086.22</v>
      </c>
      <c r="I3364" s="34"/>
      <c r="J3364" s="38" t="s">
        <v>578</v>
      </c>
      <c r="K3364" s="34"/>
    </row>
    <row r="3365" spans="1:11" ht="39.75" x14ac:dyDescent="0.25">
      <c r="A3365" s="91" t="s">
        <v>8111</v>
      </c>
      <c r="B3365" s="23" t="s">
        <v>559</v>
      </c>
      <c r="C3365" s="36" t="s">
        <v>4999</v>
      </c>
      <c r="D3365" s="88"/>
      <c r="E3365" s="89"/>
      <c r="F3365" s="35">
        <v>5967500</v>
      </c>
      <c r="G3365" s="34"/>
      <c r="H3365" s="35">
        <v>5967500</v>
      </c>
      <c r="I3365" s="34"/>
      <c r="J3365" s="38" t="s">
        <v>578</v>
      </c>
      <c r="K3365" s="34"/>
    </row>
    <row r="3366" spans="1:11" ht="147" x14ac:dyDescent="0.25">
      <c r="A3366" s="90" t="s">
        <v>8668</v>
      </c>
      <c r="B3366" s="23" t="s">
        <v>559</v>
      </c>
      <c r="C3366" s="36" t="s">
        <v>5000</v>
      </c>
      <c r="D3366" s="88"/>
      <c r="E3366" s="89"/>
      <c r="F3366" s="37">
        <v>5967500</v>
      </c>
      <c r="G3366" s="34"/>
      <c r="H3366" s="37">
        <v>5967500</v>
      </c>
      <c r="I3366" s="34"/>
      <c r="J3366" s="38" t="s">
        <v>578</v>
      </c>
      <c r="K3366" s="34"/>
    </row>
    <row r="3367" spans="1:11" ht="51" customHeight="1" x14ac:dyDescent="0.25">
      <c r="A3367" s="91" t="s">
        <v>570</v>
      </c>
      <c r="B3367" s="23" t="s">
        <v>559</v>
      </c>
      <c r="C3367" s="36" t="s">
        <v>5001</v>
      </c>
      <c r="D3367" s="88"/>
      <c r="E3367" s="89"/>
      <c r="F3367" s="37">
        <v>5762524.3300000001</v>
      </c>
      <c r="G3367" s="34"/>
      <c r="H3367" s="37">
        <v>5762524.3300000001</v>
      </c>
      <c r="I3367" s="34"/>
      <c r="J3367" s="38" t="s">
        <v>578</v>
      </c>
      <c r="K3367" s="34"/>
    </row>
    <row r="3368" spans="1:11" ht="20.25" x14ac:dyDescent="0.25">
      <c r="A3368" s="91" t="s">
        <v>572</v>
      </c>
      <c r="B3368" s="23" t="s">
        <v>559</v>
      </c>
      <c r="C3368" s="36" t="s">
        <v>5002</v>
      </c>
      <c r="D3368" s="88"/>
      <c r="E3368" s="89"/>
      <c r="F3368" s="37">
        <v>5762524.3300000001</v>
      </c>
      <c r="G3368" s="34"/>
      <c r="H3368" s="37">
        <v>5762524.3300000001</v>
      </c>
      <c r="I3368" s="34"/>
      <c r="J3368" s="38" t="s">
        <v>578</v>
      </c>
      <c r="K3368" s="34"/>
    </row>
    <row r="3369" spans="1:11" ht="20.25" x14ac:dyDescent="0.25">
      <c r="A3369" s="90" t="s">
        <v>574</v>
      </c>
      <c r="B3369" s="23" t="s">
        <v>559</v>
      </c>
      <c r="C3369" s="36" t="s">
        <v>5003</v>
      </c>
      <c r="D3369" s="88"/>
      <c r="E3369" s="89"/>
      <c r="F3369" s="37">
        <v>4509158.41</v>
      </c>
      <c r="G3369" s="34"/>
      <c r="H3369" s="37">
        <v>4509158.41</v>
      </c>
      <c r="I3369" s="34"/>
      <c r="J3369" s="38" t="s">
        <v>578</v>
      </c>
      <c r="K3369" s="34"/>
    </row>
    <row r="3370" spans="1:11" ht="30" x14ac:dyDescent="0.25">
      <c r="A3370" s="90" t="s">
        <v>591</v>
      </c>
      <c r="B3370" s="23" t="s">
        <v>559</v>
      </c>
      <c r="C3370" s="36" t="s">
        <v>5004</v>
      </c>
      <c r="D3370" s="88"/>
      <c r="E3370" s="89"/>
      <c r="F3370" s="37">
        <v>31970</v>
      </c>
      <c r="G3370" s="34"/>
      <c r="H3370" s="37">
        <v>31970</v>
      </c>
      <c r="I3370" s="34"/>
      <c r="J3370" s="38" t="s">
        <v>578</v>
      </c>
      <c r="K3370" s="34"/>
    </row>
    <row r="3371" spans="1:11" ht="49.5" x14ac:dyDescent="0.25">
      <c r="A3371" s="90" t="s">
        <v>594</v>
      </c>
      <c r="B3371" s="23" t="s">
        <v>559</v>
      </c>
      <c r="C3371" s="36" t="s">
        <v>5005</v>
      </c>
      <c r="D3371" s="88"/>
      <c r="E3371" s="89"/>
      <c r="F3371" s="37">
        <v>17200</v>
      </c>
      <c r="G3371" s="34"/>
      <c r="H3371" s="37">
        <v>17200</v>
      </c>
      <c r="I3371" s="34"/>
      <c r="J3371" s="38" t="s">
        <v>578</v>
      </c>
      <c r="K3371" s="34"/>
    </row>
    <row r="3372" spans="1:11" ht="39.75" x14ac:dyDescent="0.25">
      <c r="A3372" s="90" t="s">
        <v>576</v>
      </c>
      <c r="B3372" s="23" t="s">
        <v>559</v>
      </c>
      <c r="C3372" s="36" t="s">
        <v>5006</v>
      </c>
      <c r="D3372" s="88"/>
      <c r="E3372" s="89"/>
      <c r="F3372" s="37">
        <v>1204195.92</v>
      </c>
      <c r="G3372" s="34"/>
      <c r="H3372" s="37">
        <v>1204195.92</v>
      </c>
      <c r="I3372" s="34"/>
      <c r="J3372" s="38" t="s">
        <v>578</v>
      </c>
      <c r="K3372" s="34"/>
    </row>
    <row r="3373" spans="1:11" ht="30" x14ac:dyDescent="0.25">
      <c r="A3373" s="91" t="s">
        <v>599</v>
      </c>
      <c r="B3373" s="23" t="s">
        <v>559</v>
      </c>
      <c r="C3373" s="36" t="s">
        <v>5007</v>
      </c>
      <c r="D3373" s="88"/>
      <c r="E3373" s="89"/>
      <c r="F3373" s="37">
        <v>204975.67</v>
      </c>
      <c r="G3373" s="34"/>
      <c r="H3373" s="37">
        <v>204975.67</v>
      </c>
      <c r="I3373" s="34"/>
      <c r="J3373" s="38" t="s">
        <v>578</v>
      </c>
      <c r="K3373" s="34"/>
    </row>
    <row r="3374" spans="1:11" ht="30" x14ac:dyDescent="0.25">
      <c r="A3374" s="91" t="s">
        <v>602</v>
      </c>
      <c r="B3374" s="23" t="s">
        <v>559</v>
      </c>
      <c r="C3374" s="36" t="s">
        <v>5008</v>
      </c>
      <c r="D3374" s="88"/>
      <c r="E3374" s="89"/>
      <c r="F3374" s="37">
        <v>204975.67</v>
      </c>
      <c r="G3374" s="34"/>
      <c r="H3374" s="37">
        <v>204975.67</v>
      </c>
      <c r="I3374" s="34"/>
      <c r="J3374" s="38" t="s">
        <v>578</v>
      </c>
      <c r="K3374" s="34"/>
    </row>
    <row r="3375" spans="1:11" x14ac:dyDescent="0.25">
      <c r="A3375" s="90" t="s">
        <v>607</v>
      </c>
      <c r="B3375" s="23" t="s">
        <v>559</v>
      </c>
      <c r="C3375" s="36" t="s">
        <v>5009</v>
      </c>
      <c r="D3375" s="88"/>
      <c r="E3375" s="89"/>
      <c r="F3375" s="37">
        <v>204975.67</v>
      </c>
      <c r="G3375" s="34"/>
      <c r="H3375" s="37">
        <v>204975.67</v>
      </c>
      <c r="I3375" s="34"/>
      <c r="J3375" s="38" t="s">
        <v>578</v>
      </c>
      <c r="K3375" s="34"/>
    </row>
    <row r="3376" spans="1:11" ht="30" x14ac:dyDescent="0.25">
      <c r="A3376" s="91" t="s">
        <v>8112</v>
      </c>
      <c r="B3376" s="23" t="s">
        <v>559</v>
      </c>
      <c r="C3376" s="36" t="s">
        <v>5010</v>
      </c>
      <c r="D3376" s="88"/>
      <c r="E3376" s="89"/>
      <c r="F3376" s="35">
        <v>110059586.22</v>
      </c>
      <c r="G3376" s="34"/>
      <c r="H3376" s="35">
        <v>110059586.22</v>
      </c>
      <c r="I3376" s="34"/>
      <c r="J3376" s="38" t="s">
        <v>578</v>
      </c>
      <c r="K3376" s="34"/>
    </row>
    <row r="3377" spans="1:11" s="20" customFormat="1" ht="127.5" x14ac:dyDescent="0.25">
      <c r="A3377" s="90" t="s">
        <v>8550</v>
      </c>
      <c r="B3377" s="23" t="s">
        <v>559</v>
      </c>
      <c r="C3377" s="36" t="s">
        <v>5011</v>
      </c>
      <c r="D3377" s="88"/>
      <c r="E3377" s="89"/>
      <c r="F3377" s="37">
        <v>12396465</v>
      </c>
      <c r="G3377" s="34"/>
      <c r="H3377" s="37">
        <v>12396465</v>
      </c>
      <c r="I3377" s="34"/>
      <c r="J3377" s="38" t="s">
        <v>578</v>
      </c>
      <c r="K3377" s="34"/>
    </row>
    <row r="3378" spans="1:11" ht="30" x14ac:dyDescent="0.25">
      <c r="A3378" s="91" t="s">
        <v>987</v>
      </c>
      <c r="B3378" s="23" t="s">
        <v>559</v>
      </c>
      <c r="C3378" s="36" t="s">
        <v>5012</v>
      </c>
      <c r="D3378" s="88"/>
      <c r="E3378" s="89"/>
      <c r="F3378" s="37">
        <v>12396465</v>
      </c>
      <c r="G3378" s="34"/>
      <c r="H3378" s="37">
        <v>12396465</v>
      </c>
      <c r="I3378" s="34"/>
      <c r="J3378" s="38" t="s">
        <v>578</v>
      </c>
      <c r="K3378" s="34"/>
    </row>
    <row r="3379" spans="1:11" x14ac:dyDescent="0.25">
      <c r="A3379" s="91" t="s">
        <v>1441</v>
      </c>
      <c r="B3379" s="23" t="s">
        <v>559</v>
      </c>
      <c r="C3379" s="36" t="s">
        <v>5013</v>
      </c>
      <c r="D3379" s="88"/>
      <c r="E3379" s="89"/>
      <c r="F3379" s="37">
        <v>12396465</v>
      </c>
      <c r="G3379" s="34"/>
      <c r="H3379" s="37">
        <v>12396465</v>
      </c>
      <c r="I3379" s="34"/>
      <c r="J3379" s="38" t="s">
        <v>578</v>
      </c>
      <c r="K3379" s="34"/>
    </row>
    <row r="3380" spans="1:11" ht="20.25" x14ac:dyDescent="0.25">
      <c r="A3380" s="90" t="s">
        <v>1443</v>
      </c>
      <c r="B3380" s="23" t="s">
        <v>559</v>
      </c>
      <c r="C3380" s="36" t="s">
        <v>5014</v>
      </c>
      <c r="D3380" s="88"/>
      <c r="E3380" s="89"/>
      <c r="F3380" s="37">
        <v>12396465</v>
      </c>
      <c r="G3380" s="34"/>
      <c r="H3380" s="37">
        <v>12396465</v>
      </c>
      <c r="I3380" s="34"/>
      <c r="J3380" s="38" t="s">
        <v>578</v>
      </c>
      <c r="K3380" s="34"/>
    </row>
    <row r="3381" spans="1:11" ht="137.25" x14ac:dyDescent="0.25">
      <c r="A3381" s="90" t="s">
        <v>8669</v>
      </c>
      <c r="B3381" s="23" t="s">
        <v>559</v>
      </c>
      <c r="C3381" s="36" t="s">
        <v>5015</v>
      </c>
      <c r="D3381" s="88"/>
      <c r="E3381" s="89"/>
      <c r="F3381" s="37">
        <v>97663121.219999999</v>
      </c>
      <c r="G3381" s="34"/>
      <c r="H3381" s="37">
        <v>97663121.219999999</v>
      </c>
      <c r="I3381" s="34"/>
      <c r="J3381" s="38" t="s">
        <v>578</v>
      </c>
      <c r="K3381" s="34"/>
    </row>
    <row r="3382" spans="1:11" ht="30" x14ac:dyDescent="0.25">
      <c r="A3382" s="91" t="s">
        <v>987</v>
      </c>
      <c r="B3382" s="23" t="s">
        <v>559</v>
      </c>
      <c r="C3382" s="36" t="s">
        <v>5016</v>
      </c>
      <c r="D3382" s="88"/>
      <c r="E3382" s="89"/>
      <c r="F3382" s="37">
        <v>97663121.219999999</v>
      </c>
      <c r="G3382" s="34"/>
      <c r="H3382" s="37">
        <v>97663121.219999999</v>
      </c>
      <c r="I3382" s="34"/>
      <c r="J3382" s="38" t="s">
        <v>578</v>
      </c>
      <c r="K3382" s="34"/>
    </row>
    <row r="3383" spans="1:11" x14ac:dyDescent="0.25">
      <c r="A3383" s="91" t="s">
        <v>1441</v>
      </c>
      <c r="B3383" s="23" t="s">
        <v>559</v>
      </c>
      <c r="C3383" s="36" t="s">
        <v>5017</v>
      </c>
      <c r="D3383" s="88"/>
      <c r="E3383" s="89"/>
      <c r="F3383" s="37">
        <v>97663121.219999999</v>
      </c>
      <c r="G3383" s="34"/>
      <c r="H3383" s="37">
        <v>97663121.219999999</v>
      </c>
      <c r="I3383" s="34"/>
      <c r="J3383" s="38" t="s">
        <v>578</v>
      </c>
      <c r="K3383" s="34"/>
    </row>
    <row r="3384" spans="1:11" ht="49.5" x14ac:dyDescent="0.25">
      <c r="A3384" s="90" t="s">
        <v>2922</v>
      </c>
      <c r="B3384" s="23" t="s">
        <v>559</v>
      </c>
      <c r="C3384" s="36" t="s">
        <v>5018</v>
      </c>
      <c r="D3384" s="88"/>
      <c r="E3384" s="89"/>
      <c r="F3384" s="37">
        <v>96552970.829999998</v>
      </c>
      <c r="G3384" s="34"/>
      <c r="H3384" s="37">
        <v>96552970.829999998</v>
      </c>
      <c r="I3384" s="34"/>
      <c r="J3384" s="38" t="s">
        <v>578</v>
      </c>
      <c r="K3384" s="34"/>
    </row>
    <row r="3385" spans="1:11" ht="14.25" customHeight="1" x14ac:dyDescent="0.25">
      <c r="A3385" s="90" t="s">
        <v>1443</v>
      </c>
      <c r="B3385" s="23" t="s">
        <v>559</v>
      </c>
      <c r="C3385" s="36" t="s">
        <v>5019</v>
      </c>
      <c r="D3385" s="88"/>
      <c r="E3385" s="89"/>
      <c r="F3385" s="37">
        <v>1110150.3899999999</v>
      </c>
      <c r="G3385" s="34"/>
      <c r="H3385" s="37">
        <v>1110150.3899999999</v>
      </c>
      <c r="I3385" s="34"/>
      <c r="J3385" s="38" t="s">
        <v>578</v>
      </c>
      <c r="K3385" s="34"/>
    </row>
    <row r="3386" spans="1:11" ht="20.25" x14ac:dyDescent="0.25">
      <c r="A3386" s="91" t="s">
        <v>8113</v>
      </c>
      <c r="B3386" s="23" t="s">
        <v>559</v>
      </c>
      <c r="C3386" s="36" t="s">
        <v>5020</v>
      </c>
      <c r="D3386" s="88"/>
      <c r="E3386" s="89"/>
      <c r="F3386" s="37">
        <v>1650000</v>
      </c>
      <c r="G3386" s="34"/>
      <c r="H3386" s="37">
        <v>1650000</v>
      </c>
      <c r="I3386" s="34"/>
      <c r="J3386" s="38" t="s">
        <v>578</v>
      </c>
      <c r="K3386" s="34"/>
    </row>
    <row r="3387" spans="1:11" ht="39.75" x14ac:dyDescent="0.25">
      <c r="A3387" s="91" t="s">
        <v>8114</v>
      </c>
      <c r="B3387" s="23" t="s">
        <v>559</v>
      </c>
      <c r="C3387" s="36" t="s">
        <v>5021</v>
      </c>
      <c r="D3387" s="88"/>
      <c r="E3387" s="89"/>
      <c r="F3387" s="35">
        <v>1150000</v>
      </c>
      <c r="G3387" s="34"/>
      <c r="H3387" s="35">
        <v>1150000</v>
      </c>
      <c r="I3387" s="34"/>
      <c r="J3387" s="38" t="s">
        <v>578</v>
      </c>
      <c r="K3387" s="34"/>
    </row>
    <row r="3388" spans="1:11" ht="127.5" x14ac:dyDescent="0.25">
      <c r="A3388" s="90" t="s">
        <v>8670</v>
      </c>
      <c r="B3388" s="23" t="s">
        <v>559</v>
      </c>
      <c r="C3388" s="36" t="s">
        <v>5022</v>
      </c>
      <c r="D3388" s="88"/>
      <c r="E3388" s="89"/>
      <c r="F3388" s="37">
        <v>1150000</v>
      </c>
      <c r="G3388" s="34"/>
      <c r="H3388" s="37">
        <v>1150000</v>
      </c>
      <c r="I3388" s="34"/>
      <c r="J3388" s="38" t="s">
        <v>578</v>
      </c>
      <c r="K3388" s="34"/>
    </row>
    <row r="3389" spans="1:11" ht="20.25" x14ac:dyDescent="0.25">
      <c r="A3389" s="91" t="s">
        <v>854</v>
      </c>
      <c r="B3389" s="23" t="s">
        <v>559</v>
      </c>
      <c r="C3389" s="36" t="s">
        <v>5023</v>
      </c>
      <c r="D3389" s="88"/>
      <c r="E3389" s="89"/>
      <c r="F3389" s="37">
        <v>500000</v>
      </c>
      <c r="G3389" s="34"/>
      <c r="H3389" s="37">
        <v>500000</v>
      </c>
      <c r="I3389" s="34"/>
      <c r="J3389" s="38" t="s">
        <v>578</v>
      </c>
      <c r="K3389" s="34"/>
    </row>
    <row r="3390" spans="1:11" x14ac:dyDescent="0.25">
      <c r="A3390" s="91" t="s">
        <v>1438</v>
      </c>
      <c r="B3390" s="23" t="s">
        <v>559</v>
      </c>
      <c r="C3390" s="36" t="s">
        <v>5024</v>
      </c>
      <c r="D3390" s="88"/>
      <c r="E3390" s="89"/>
      <c r="F3390" s="37">
        <v>500000</v>
      </c>
      <c r="G3390" s="34"/>
      <c r="H3390" s="37">
        <v>500000</v>
      </c>
      <c r="I3390" s="34"/>
      <c r="J3390" s="38" t="s">
        <v>578</v>
      </c>
      <c r="K3390" s="34"/>
    </row>
    <row r="3391" spans="1:11" ht="30" x14ac:dyDescent="0.25">
      <c r="A3391" s="91" t="s">
        <v>987</v>
      </c>
      <c r="B3391" s="23" t="s">
        <v>559</v>
      </c>
      <c r="C3391" s="36" t="s">
        <v>5025</v>
      </c>
      <c r="D3391" s="88"/>
      <c r="E3391" s="89"/>
      <c r="F3391" s="37">
        <v>650000</v>
      </c>
      <c r="G3391" s="34"/>
      <c r="H3391" s="37">
        <v>650000</v>
      </c>
      <c r="I3391" s="34"/>
      <c r="J3391" s="38" t="s">
        <v>578</v>
      </c>
      <c r="K3391" s="34"/>
    </row>
    <row r="3392" spans="1:11" x14ac:dyDescent="0.25">
      <c r="A3392" s="91" t="s">
        <v>1441</v>
      </c>
      <c r="B3392" s="23" t="s">
        <v>559</v>
      </c>
      <c r="C3392" s="36" t="s">
        <v>5026</v>
      </c>
      <c r="D3392" s="88"/>
      <c r="E3392" s="89"/>
      <c r="F3392" s="37">
        <v>650000</v>
      </c>
      <c r="G3392" s="34"/>
      <c r="H3392" s="37">
        <v>650000</v>
      </c>
      <c r="I3392" s="34"/>
      <c r="J3392" s="38" t="s">
        <v>578</v>
      </c>
      <c r="K3392" s="34"/>
    </row>
    <row r="3393" spans="1:11" ht="20.25" x14ac:dyDescent="0.25">
      <c r="A3393" s="90" t="s">
        <v>1443</v>
      </c>
      <c r="B3393" s="23" t="s">
        <v>559</v>
      </c>
      <c r="C3393" s="36" t="s">
        <v>5027</v>
      </c>
      <c r="D3393" s="88"/>
      <c r="E3393" s="89"/>
      <c r="F3393" s="37">
        <v>650000</v>
      </c>
      <c r="G3393" s="34"/>
      <c r="H3393" s="37">
        <v>650000</v>
      </c>
      <c r="I3393" s="34"/>
      <c r="J3393" s="38" t="s">
        <v>578</v>
      </c>
      <c r="K3393" s="34"/>
    </row>
    <row r="3394" spans="1:11" ht="31.5" customHeight="1" x14ac:dyDescent="0.25">
      <c r="A3394" s="91" t="s">
        <v>8115</v>
      </c>
      <c r="B3394" s="23" t="s">
        <v>559</v>
      </c>
      <c r="C3394" s="36" t="s">
        <v>5028</v>
      </c>
      <c r="D3394" s="88"/>
      <c r="E3394" s="89"/>
      <c r="F3394" s="35">
        <v>500000</v>
      </c>
      <c r="G3394" s="34"/>
      <c r="H3394" s="35">
        <v>500000</v>
      </c>
      <c r="I3394" s="34"/>
      <c r="J3394" s="38" t="s">
        <v>578</v>
      </c>
      <c r="K3394" s="34"/>
    </row>
    <row r="3395" spans="1:11" ht="117.75" x14ac:dyDescent="0.25">
      <c r="A3395" s="90" t="s">
        <v>8671</v>
      </c>
      <c r="B3395" s="23" t="s">
        <v>559</v>
      </c>
      <c r="C3395" s="36" t="s">
        <v>5029</v>
      </c>
      <c r="D3395" s="88"/>
      <c r="E3395" s="89"/>
      <c r="F3395" s="37">
        <v>500000</v>
      </c>
      <c r="G3395" s="34"/>
      <c r="H3395" s="37">
        <v>500000</v>
      </c>
      <c r="I3395" s="34"/>
      <c r="J3395" s="38" t="s">
        <v>578</v>
      </c>
      <c r="K3395" s="34"/>
    </row>
    <row r="3396" spans="1:11" ht="30" x14ac:dyDescent="0.25">
      <c r="A3396" s="91" t="s">
        <v>987</v>
      </c>
      <c r="B3396" s="23" t="s">
        <v>559</v>
      </c>
      <c r="C3396" s="36" t="s">
        <v>5030</v>
      </c>
      <c r="D3396" s="88"/>
      <c r="E3396" s="89"/>
      <c r="F3396" s="37">
        <v>500000</v>
      </c>
      <c r="G3396" s="34"/>
      <c r="H3396" s="37">
        <v>500000</v>
      </c>
      <c r="I3396" s="34"/>
      <c r="J3396" s="38" t="s">
        <v>578</v>
      </c>
      <c r="K3396" s="34"/>
    </row>
    <row r="3397" spans="1:11" x14ac:dyDescent="0.25">
      <c r="A3397" s="91" t="s">
        <v>1441</v>
      </c>
      <c r="B3397" s="23" t="s">
        <v>559</v>
      </c>
      <c r="C3397" s="36" t="s">
        <v>5031</v>
      </c>
      <c r="D3397" s="88"/>
      <c r="E3397" s="89"/>
      <c r="F3397" s="37">
        <v>500000</v>
      </c>
      <c r="G3397" s="34"/>
      <c r="H3397" s="37">
        <v>500000</v>
      </c>
      <c r="I3397" s="34"/>
      <c r="J3397" s="38" t="s">
        <v>578</v>
      </c>
      <c r="K3397" s="34"/>
    </row>
    <row r="3398" spans="1:11" ht="20.25" x14ac:dyDescent="0.25">
      <c r="A3398" s="90" t="s">
        <v>1443</v>
      </c>
      <c r="B3398" s="23" t="s">
        <v>559</v>
      </c>
      <c r="C3398" s="36" t="s">
        <v>5032</v>
      </c>
      <c r="D3398" s="88"/>
      <c r="E3398" s="89"/>
      <c r="F3398" s="37">
        <v>500000</v>
      </c>
      <c r="G3398" s="34"/>
      <c r="H3398" s="37">
        <v>500000</v>
      </c>
      <c r="I3398" s="34"/>
      <c r="J3398" s="38" t="s">
        <v>578</v>
      </c>
      <c r="K3398" s="34"/>
    </row>
    <row r="3399" spans="1:11" ht="20.25" x14ac:dyDescent="0.25">
      <c r="A3399" s="91" t="s">
        <v>8116</v>
      </c>
      <c r="B3399" s="23" t="s">
        <v>559</v>
      </c>
      <c r="C3399" s="36" t="s">
        <v>5033</v>
      </c>
      <c r="D3399" s="88"/>
      <c r="E3399" s="89"/>
      <c r="F3399" s="37">
        <v>154245847.44</v>
      </c>
      <c r="G3399" s="34"/>
      <c r="H3399" s="37">
        <v>153352941.91</v>
      </c>
      <c r="I3399" s="34"/>
      <c r="J3399" s="38" t="s">
        <v>5034</v>
      </c>
      <c r="K3399" s="34"/>
    </row>
    <row r="3400" spans="1:11" ht="30" x14ac:dyDescent="0.25">
      <c r="A3400" s="91" t="s">
        <v>8117</v>
      </c>
      <c r="B3400" s="23" t="s">
        <v>559</v>
      </c>
      <c r="C3400" s="36" t="s">
        <v>5035</v>
      </c>
      <c r="D3400" s="88"/>
      <c r="E3400" s="89"/>
      <c r="F3400" s="35">
        <v>153793347.44</v>
      </c>
      <c r="G3400" s="34"/>
      <c r="H3400" s="35">
        <v>152971391.91</v>
      </c>
      <c r="I3400" s="34"/>
      <c r="J3400" s="38" t="s">
        <v>5036</v>
      </c>
      <c r="K3400" s="34"/>
    </row>
    <row r="3401" spans="1:11" ht="108" x14ac:dyDescent="0.25">
      <c r="A3401" s="90" t="s">
        <v>8647</v>
      </c>
      <c r="B3401" s="23" t="s">
        <v>559</v>
      </c>
      <c r="C3401" s="36" t="s">
        <v>5037</v>
      </c>
      <c r="D3401" s="88"/>
      <c r="E3401" s="89"/>
      <c r="F3401" s="37">
        <v>100401537.64</v>
      </c>
      <c r="G3401" s="34"/>
      <c r="H3401" s="37">
        <v>99579582.109999999</v>
      </c>
      <c r="I3401" s="34"/>
      <c r="J3401" s="38" t="s">
        <v>5036</v>
      </c>
      <c r="K3401" s="34"/>
    </row>
    <row r="3402" spans="1:11" ht="59.25" x14ac:dyDescent="0.25">
      <c r="A3402" s="91" t="s">
        <v>570</v>
      </c>
      <c r="B3402" s="23" t="s">
        <v>559</v>
      </c>
      <c r="C3402" s="36" t="s">
        <v>5038</v>
      </c>
      <c r="D3402" s="88"/>
      <c r="E3402" s="89"/>
      <c r="F3402" s="37">
        <v>94068325.409999996</v>
      </c>
      <c r="G3402" s="34"/>
      <c r="H3402" s="37">
        <v>93824912.609999999</v>
      </c>
      <c r="I3402" s="34"/>
      <c r="J3402" s="38" t="s">
        <v>5039</v>
      </c>
      <c r="K3402" s="34"/>
    </row>
    <row r="3403" spans="1:11" ht="20.25" x14ac:dyDescent="0.25">
      <c r="A3403" s="91" t="s">
        <v>572</v>
      </c>
      <c r="B3403" s="23" t="s">
        <v>559</v>
      </c>
      <c r="C3403" s="36" t="s">
        <v>5040</v>
      </c>
      <c r="D3403" s="88"/>
      <c r="E3403" s="89"/>
      <c r="F3403" s="37">
        <v>94068325.409999996</v>
      </c>
      <c r="G3403" s="34"/>
      <c r="H3403" s="37">
        <v>93824912.609999999</v>
      </c>
      <c r="I3403" s="34"/>
      <c r="J3403" s="38" t="s">
        <v>5039</v>
      </c>
      <c r="K3403" s="34"/>
    </row>
    <row r="3404" spans="1:11" ht="20.25" x14ac:dyDescent="0.25">
      <c r="A3404" s="90" t="s">
        <v>574</v>
      </c>
      <c r="B3404" s="23" t="s">
        <v>559</v>
      </c>
      <c r="C3404" s="36" t="s">
        <v>5041</v>
      </c>
      <c r="D3404" s="88"/>
      <c r="E3404" s="89"/>
      <c r="F3404" s="37">
        <v>71659295</v>
      </c>
      <c r="G3404" s="34"/>
      <c r="H3404" s="37">
        <v>71656569.319999993</v>
      </c>
      <c r="I3404" s="34"/>
      <c r="J3404" s="38" t="s">
        <v>5042</v>
      </c>
      <c r="K3404" s="34"/>
    </row>
    <row r="3405" spans="1:11" ht="30" x14ac:dyDescent="0.25">
      <c r="A3405" s="90" t="s">
        <v>591</v>
      </c>
      <c r="B3405" s="23" t="s">
        <v>559</v>
      </c>
      <c r="C3405" s="36" t="s">
        <v>5043</v>
      </c>
      <c r="D3405" s="88"/>
      <c r="E3405" s="89"/>
      <c r="F3405" s="37">
        <v>3415809.32</v>
      </c>
      <c r="G3405" s="34"/>
      <c r="H3405" s="37">
        <v>3235966.37</v>
      </c>
      <c r="I3405" s="34"/>
      <c r="J3405" s="38" t="s">
        <v>5044</v>
      </c>
      <c r="K3405" s="34"/>
    </row>
    <row r="3406" spans="1:11" ht="39.75" x14ac:dyDescent="0.25">
      <c r="A3406" s="90" t="s">
        <v>576</v>
      </c>
      <c r="B3406" s="23" t="s">
        <v>559</v>
      </c>
      <c r="C3406" s="36" t="s">
        <v>5045</v>
      </c>
      <c r="D3406" s="88"/>
      <c r="E3406" s="89"/>
      <c r="F3406" s="37">
        <v>18993221.09</v>
      </c>
      <c r="G3406" s="34"/>
      <c r="H3406" s="37">
        <v>18932376.920000002</v>
      </c>
      <c r="I3406" s="34"/>
      <c r="J3406" s="38" t="s">
        <v>5046</v>
      </c>
      <c r="K3406" s="34"/>
    </row>
    <row r="3407" spans="1:11" ht="23.25" customHeight="1" x14ac:dyDescent="0.25">
      <c r="A3407" s="91" t="s">
        <v>599</v>
      </c>
      <c r="B3407" s="23" t="s">
        <v>559</v>
      </c>
      <c r="C3407" s="36" t="s">
        <v>5047</v>
      </c>
      <c r="D3407" s="88"/>
      <c r="E3407" s="89"/>
      <c r="F3407" s="37">
        <v>6329688.8600000003</v>
      </c>
      <c r="G3407" s="34"/>
      <c r="H3407" s="37">
        <v>5754146.1299999999</v>
      </c>
      <c r="I3407" s="34"/>
      <c r="J3407" s="38" t="s">
        <v>5048</v>
      </c>
      <c r="K3407" s="34"/>
    </row>
    <row r="3408" spans="1:11" ht="30" x14ac:dyDescent="0.25">
      <c r="A3408" s="91" t="s">
        <v>602</v>
      </c>
      <c r="B3408" s="23" t="s">
        <v>559</v>
      </c>
      <c r="C3408" s="36" t="s">
        <v>5049</v>
      </c>
      <c r="D3408" s="88"/>
      <c r="E3408" s="89"/>
      <c r="F3408" s="37">
        <v>6329688.8600000003</v>
      </c>
      <c r="G3408" s="34"/>
      <c r="H3408" s="37">
        <v>5754146.1299999999</v>
      </c>
      <c r="I3408" s="34"/>
      <c r="J3408" s="38" t="s">
        <v>5048</v>
      </c>
      <c r="K3408" s="34"/>
    </row>
    <row r="3409" spans="1:11" ht="20.25" x14ac:dyDescent="0.25">
      <c r="A3409" s="90" t="s">
        <v>604</v>
      </c>
      <c r="B3409" s="23" t="s">
        <v>559</v>
      </c>
      <c r="C3409" s="36" t="s">
        <v>5050</v>
      </c>
      <c r="D3409" s="88"/>
      <c r="E3409" s="89"/>
      <c r="F3409" s="37">
        <v>3346702.44</v>
      </c>
      <c r="G3409" s="34"/>
      <c r="H3409" s="37">
        <v>2969016.92</v>
      </c>
      <c r="I3409" s="34"/>
      <c r="J3409" s="38" t="s">
        <v>5051</v>
      </c>
      <c r="K3409" s="34"/>
    </row>
    <row r="3410" spans="1:11" x14ac:dyDescent="0.25">
      <c r="A3410" s="90" t="s">
        <v>607</v>
      </c>
      <c r="B3410" s="23" t="s">
        <v>559</v>
      </c>
      <c r="C3410" s="36" t="s">
        <v>5052</v>
      </c>
      <c r="D3410" s="88"/>
      <c r="E3410" s="89"/>
      <c r="F3410" s="37">
        <v>2982986.42</v>
      </c>
      <c r="G3410" s="34"/>
      <c r="H3410" s="37">
        <v>2785129.21</v>
      </c>
      <c r="I3410" s="34"/>
      <c r="J3410" s="38" t="s">
        <v>5053</v>
      </c>
      <c r="K3410" s="34"/>
    </row>
    <row r="3411" spans="1:11" x14ac:dyDescent="0.25">
      <c r="A3411" s="91" t="s">
        <v>610</v>
      </c>
      <c r="B3411" s="23" t="s">
        <v>559</v>
      </c>
      <c r="C3411" s="36" t="s">
        <v>5054</v>
      </c>
      <c r="D3411" s="88"/>
      <c r="E3411" s="89"/>
      <c r="F3411" s="37">
        <v>3523.37</v>
      </c>
      <c r="G3411" s="34"/>
      <c r="H3411" s="37">
        <v>523.37</v>
      </c>
      <c r="I3411" s="34"/>
      <c r="J3411" s="38" t="s">
        <v>2511</v>
      </c>
      <c r="K3411" s="34"/>
    </row>
    <row r="3412" spans="1:11" x14ac:dyDescent="0.25">
      <c r="A3412" s="91" t="s">
        <v>613</v>
      </c>
      <c r="B3412" s="23" t="s">
        <v>559</v>
      </c>
      <c r="C3412" s="36" t="s">
        <v>5055</v>
      </c>
      <c r="D3412" s="88"/>
      <c r="E3412" s="89"/>
      <c r="F3412" s="37">
        <v>3523.37</v>
      </c>
      <c r="G3412" s="34"/>
      <c r="H3412" s="37">
        <v>523.37</v>
      </c>
      <c r="I3412" s="34"/>
      <c r="J3412" s="38" t="s">
        <v>2511</v>
      </c>
      <c r="K3412" s="34"/>
    </row>
    <row r="3413" spans="1:11" ht="20.25" x14ac:dyDescent="0.25">
      <c r="A3413" s="90" t="s">
        <v>615</v>
      </c>
      <c r="B3413" s="23" t="s">
        <v>559</v>
      </c>
      <c r="C3413" s="36" t="s">
        <v>5056</v>
      </c>
      <c r="D3413" s="88"/>
      <c r="E3413" s="89"/>
      <c r="F3413" s="37">
        <v>1000</v>
      </c>
      <c r="G3413" s="34"/>
      <c r="H3413" s="38" t="s">
        <v>32</v>
      </c>
      <c r="I3413" s="34"/>
      <c r="J3413" s="38" t="s">
        <v>3023</v>
      </c>
      <c r="K3413" s="34"/>
    </row>
    <row r="3414" spans="1:11" x14ac:dyDescent="0.25">
      <c r="A3414" s="90" t="s">
        <v>953</v>
      </c>
      <c r="B3414" s="23" t="s">
        <v>559</v>
      </c>
      <c r="C3414" s="36" t="s">
        <v>5057</v>
      </c>
      <c r="D3414" s="88"/>
      <c r="E3414" s="89"/>
      <c r="F3414" s="37">
        <v>1000</v>
      </c>
      <c r="G3414" s="34"/>
      <c r="H3414" s="38" t="s">
        <v>32</v>
      </c>
      <c r="I3414" s="34"/>
      <c r="J3414" s="38" t="s">
        <v>3023</v>
      </c>
      <c r="K3414" s="34"/>
    </row>
    <row r="3415" spans="1:11" x14ac:dyDescent="0.25">
      <c r="A3415" s="90" t="s">
        <v>618</v>
      </c>
      <c r="B3415" s="23" t="s">
        <v>559</v>
      </c>
      <c r="C3415" s="36" t="s">
        <v>5058</v>
      </c>
      <c r="D3415" s="88"/>
      <c r="E3415" s="89"/>
      <c r="F3415" s="37">
        <v>1523.37</v>
      </c>
      <c r="G3415" s="34"/>
      <c r="H3415" s="37">
        <v>523.37</v>
      </c>
      <c r="I3415" s="34"/>
      <c r="J3415" s="38" t="s">
        <v>3023</v>
      </c>
      <c r="K3415" s="34"/>
    </row>
    <row r="3416" spans="1:11" ht="127.5" x14ac:dyDescent="0.25">
      <c r="A3416" s="90" t="s">
        <v>8672</v>
      </c>
      <c r="B3416" s="23" t="s">
        <v>559</v>
      </c>
      <c r="C3416" s="36" t="s">
        <v>5059</v>
      </c>
      <c r="D3416" s="88"/>
      <c r="E3416" s="89"/>
      <c r="F3416" s="37">
        <v>49308181.350000001</v>
      </c>
      <c r="G3416" s="34"/>
      <c r="H3416" s="37">
        <v>49308181.350000001</v>
      </c>
      <c r="I3416" s="34"/>
      <c r="J3416" s="38" t="s">
        <v>578</v>
      </c>
      <c r="K3416" s="34"/>
    </row>
    <row r="3417" spans="1:11" ht="30" x14ac:dyDescent="0.25">
      <c r="A3417" s="91" t="s">
        <v>987</v>
      </c>
      <c r="B3417" s="23" t="s">
        <v>559</v>
      </c>
      <c r="C3417" s="36" t="s">
        <v>5060</v>
      </c>
      <c r="D3417" s="88"/>
      <c r="E3417" s="89"/>
      <c r="F3417" s="37">
        <v>49308181.350000001</v>
      </c>
      <c r="G3417" s="34"/>
      <c r="H3417" s="37">
        <v>49308181.350000001</v>
      </c>
      <c r="I3417" s="34"/>
      <c r="J3417" s="38" t="s">
        <v>578</v>
      </c>
      <c r="K3417" s="34"/>
    </row>
    <row r="3418" spans="1:11" x14ac:dyDescent="0.25">
      <c r="A3418" s="91" t="s">
        <v>1441</v>
      </c>
      <c r="B3418" s="23" t="s">
        <v>559</v>
      </c>
      <c r="C3418" s="36" t="s">
        <v>5061</v>
      </c>
      <c r="D3418" s="88"/>
      <c r="E3418" s="89"/>
      <c r="F3418" s="37">
        <v>49308181.350000001</v>
      </c>
      <c r="G3418" s="34"/>
      <c r="H3418" s="37">
        <v>49308181.350000001</v>
      </c>
      <c r="I3418" s="34"/>
      <c r="J3418" s="38" t="s">
        <v>578</v>
      </c>
      <c r="K3418" s="34"/>
    </row>
    <row r="3419" spans="1:11" ht="49.5" x14ac:dyDescent="0.25">
      <c r="A3419" s="90" t="s">
        <v>2922</v>
      </c>
      <c r="B3419" s="23" t="s">
        <v>559</v>
      </c>
      <c r="C3419" s="36" t="s">
        <v>5062</v>
      </c>
      <c r="D3419" s="88"/>
      <c r="E3419" s="89"/>
      <c r="F3419" s="37">
        <v>48441948.090000004</v>
      </c>
      <c r="G3419" s="34"/>
      <c r="H3419" s="37">
        <v>48441948.090000004</v>
      </c>
      <c r="I3419" s="34"/>
      <c r="J3419" s="38" t="s">
        <v>578</v>
      </c>
      <c r="K3419" s="34"/>
    </row>
    <row r="3420" spans="1:11" ht="12.75" customHeight="1" x14ac:dyDescent="0.25">
      <c r="A3420" s="90" t="s">
        <v>1443</v>
      </c>
      <c r="B3420" s="23" t="s">
        <v>559</v>
      </c>
      <c r="C3420" s="36" t="s">
        <v>5063</v>
      </c>
      <c r="D3420" s="88"/>
      <c r="E3420" s="89"/>
      <c r="F3420" s="37">
        <v>866233.26</v>
      </c>
      <c r="G3420" s="34"/>
      <c r="H3420" s="37">
        <v>866233.26</v>
      </c>
      <c r="I3420" s="34"/>
      <c r="J3420" s="38" t="s">
        <v>578</v>
      </c>
      <c r="K3420" s="34"/>
    </row>
    <row r="3421" spans="1:11" ht="88.5" x14ac:dyDescent="0.25">
      <c r="A3421" s="90" t="s">
        <v>8673</v>
      </c>
      <c r="B3421" s="23" t="s">
        <v>559</v>
      </c>
      <c r="C3421" s="36" t="s">
        <v>5064</v>
      </c>
      <c r="D3421" s="88"/>
      <c r="E3421" s="89"/>
      <c r="F3421" s="37">
        <v>4083628.45</v>
      </c>
      <c r="G3421" s="34"/>
      <c r="H3421" s="37">
        <v>4083628.45</v>
      </c>
      <c r="I3421" s="34"/>
      <c r="J3421" s="38" t="s">
        <v>578</v>
      </c>
      <c r="K3421" s="34"/>
    </row>
    <row r="3422" spans="1:11" ht="30" x14ac:dyDescent="0.25">
      <c r="A3422" s="91" t="s">
        <v>599</v>
      </c>
      <c r="B3422" s="23" t="s">
        <v>559</v>
      </c>
      <c r="C3422" s="36" t="s">
        <v>5065</v>
      </c>
      <c r="D3422" s="88"/>
      <c r="E3422" s="89"/>
      <c r="F3422" s="37">
        <v>4083628.45</v>
      </c>
      <c r="G3422" s="34"/>
      <c r="H3422" s="37">
        <v>4083628.45</v>
      </c>
      <c r="I3422" s="34"/>
      <c r="J3422" s="38" t="s">
        <v>578</v>
      </c>
      <c r="K3422" s="34"/>
    </row>
    <row r="3423" spans="1:11" ht="30" x14ac:dyDescent="0.25">
      <c r="A3423" s="91" t="s">
        <v>602</v>
      </c>
      <c r="B3423" s="23" t="s">
        <v>559</v>
      </c>
      <c r="C3423" s="36" t="s">
        <v>5066</v>
      </c>
      <c r="D3423" s="88"/>
      <c r="E3423" s="89"/>
      <c r="F3423" s="37">
        <v>4083628.45</v>
      </c>
      <c r="G3423" s="34"/>
      <c r="H3423" s="37">
        <v>4083628.45</v>
      </c>
      <c r="I3423" s="34"/>
      <c r="J3423" s="38" t="s">
        <v>578</v>
      </c>
      <c r="K3423" s="34"/>
    </row>
    <row r="3424" spans="1:11" x14ac:dyDescent="0.25">
      <c r="A3424" s="90" t="s">
        <v>607</v>
      </c>
      <c r="B3424" s="23" t="s">
        <v>559</v>
      </c>
      <c r="C3424" s="36" t="s">
        <v>5067</v>
      </c>
      <c r="D3424" s="88"/>
      <c r="E3424" s="89"/>
      <c r="F3424" s="37">
        <v>4083628.45</v>
      </c>
      <c r="G3424" s="34"/>
      <c r="H3424" s="37">
        <v>4083628.45</v>
      </c>
      <c r="I3424" s="34"/>
      <c r="J3424" s="38" t="s">
        <v>578</v>
      </c>
      <c r="K3424" s="34"/>
    </row>
    <row r="3425" spans="1:11" ht="20.25" x14ac:dyDescent="0.25">
      <c r="A3425" s="91" t="s">
        <v>8118</v>
      </c>
      <c r="B3425" s="23" t="s">
        <v>559</v>
      </c>
      <c r="C3425" s="36" t="s">
        <v>5068</v>
      </c>
      <c r="D3425" s="88"/>
      <c r="E3425" s="89"/>
      <c r="F3425" s="35">
        <v>452500</v>
      </c>
      <c r="G3425" s="34"/>
      <c r="H3425" s="35">
        <v>381550</v>
      </c>
      <c r="I3425" s="34"/>
      <c r="J3425" s="38" t="s">
        <v>5069</v>
      </c>
      <c r="K3425" s="34"/>
    </row>
    <row r="3426" spans="1:11" ht="98.25" x14ac:dyDescent="0.25">
      <c r="A3426" s="90" t="s">
        <v>8674</v>
      </c>
      <c r="B3426" s="23" t="s">
        <v>559</v>
      </c>
      <c r="C3426" s="36" t="s">
        <v>5070</v>
      </c>
      <c r="D3426" s="88"/>
      <c r="E3426" s="89"/>
      <c r="F3426" s="37">
        <v>252500</v>
      </c>
      <c r="G3426" s="34"/>
      <c r="H3426" s="37">
        <v>181550</v>
      </c>
      <c r="I3426" s="34"/>
      <c r="J3426" s="38" t="s">
        <v>5069</v>
      </c>
      <c r="K3426" s="34"/>
    </row>
    <row r="3427" spans="1:11" ht="30" x14ac:dyDescent="0.25">
      <c r="A3427" s="91" t="s">
        <v>987</v>
      </c>
      <c r="B3427" s="23" t="s">
        <v>559</v>
      </c>
      <c r="C3427" s="36" t="s">
        <v>5071</v>
      </c>
      <c r="D3427" s="88"/>
      <c r="E3427" s="89"/>
      <c r="F3427" s="37">
        <v>182500</v>
      </c>
      <c r="G3427" s="34"/>
      <c r="H3427" s="37">
        <v>181550</v>
      </c>
      <c r="I3427" s="34"/>
      <c r="J3427" s="38" t="s">
        <v>3151</v>
      </c>
      <c r="K3427" s="34"/>
    </row>
    <row r="3428" spans="1:11" x14ac:dyDescent="0.25">
      <c r="A3428" s="91" t="s">
        <v>989</v>
      </c>
      <c r="B3428" s="23" t="s">
        <v>559</v>
      </c>
      <c r="C3428" s="36" t="s">
        <v>5072</v>
      </c>
      <c r="D3428" s="88"/>
      <c r="E3428" s="89"/>
      <c r="F3428" s="37">
        <v>82500</v>
      </c>
      <c r="G3428" s="34"/>
      <c r="H3428" s="37">
        <v>81550</v>
      </c>
      <c r="I3428" s="34"/>
      <c r="J3428" s="38" t="s">
        <v>3151</v>
      </c>
      <c r="K3428" s="34"/>
    </row>
    <row r="3429" spans="1:11" ht="20.25" x14ac:dyDescent="0.25">
      <c r="A3429" s="90" t="s">
        <v>1567</v>
      </c>
      <c r="B3429" s="23" t="s">
        <v>559</v>
      </c>
      <c r="C3429" s="36" t="s">
        <v>5073</v>
      </c>
      <c r="D3429" s="88"/>
      <c r="E3429" s="89"/>
      <c r="F3429" s="37">
        <v>82500</v>
      </c>
      <c r="G3429" s="34"/>
      <c r="H3429" s="37">
        <v>81550</v>
      </c>
      <c r="I3429" s="34"/>
      <c r="J3429" s="38" t="s">
        <v>3151</v>
      </c>
      <c r="K3429" s="34"/>
    </row>
    <row r="3430" spans="1:11" x14ac:dyDescent="0.25">
      <c r="A3430" s="91" t="s">
        <v>1441</v>
      </c>
      <c r="B3430" s="23" t="s">
        <v>559</v>
      </c>
      <c r="C3430" s="36" t="s">
        <v>5074</v>
      </c>
      <c r="D3430" s="88"/>
      <c r="E3430" s="89"/>
      <c r="F3430" s="37">
        <v>100000</v>
      </c>
      <c r="G3430" s="34"/>
      <c r="H3430" s="37">
        <v>100000</v>
      </c>
      <c r="I3430" s="34"/>
      <c r="J3430" s="38" t="s">
        <v>578</v>
      </c>
      <c r="K3430" s="34"/>
    </row>
    <row r="3431" spans="1:11" ht="20.25" x14ac:dyDescent="0.25">
      <c r="A3431" s="90" t="s">
        <v>1443</v>
      </c>
      <c r="B3431" s="23" t="s">
        <v>559</v>
      </c>
      <c r="C3431" s="36" t="s">
        <v>5075</v>
      </c>
      <c r="D3431" s="88"/>
      <c r="E3431" s="89"/>
      <c r="F3431" s="37">
        <v>100000</v>
      </c>
      <c r="G3431" s="34"/>
      <c r="H3431" s="37">
        <v>100000</v>
      </c>
      <c r="I3431" s="34"/>
      <c r="J3431" s="38" t="s">
        <v>578</v>
      </c>
      <c r="K3431" s="34"/>
    </row>
    <row r="3432" spans="1:11" x14ac:dyDescent="0.25">
      <c r="A3432" s="91" t="s">
        <v>610</v>
      </c>
      <c r="B3432" s="23" t="s">
        <v>559</v>
      </c>
      <c r="C3432" s="36" t="s">
        <v>5076</v>
      </c>
      <c r="D3432" s="88"/>
      <c r="E3432" s="89"/>
      <c r="F3432" s="37">
        <v>70000</v>
      </c>
      <c r="G3432" s="34"/>
      <c r="H3432" s="38" t="s">
        <v>32</v>
      </c>
      <c r="I3432" s="34"/>
      <c r="J3432" s="38" t="s">
        <v>5077</v>
      </c>
      <c r="K3432" s="34"/>
    </row>
    <row r="3433" spans="1:11" x14ac:dyDescent="0.25">
      <c r="A3433" s="91" t="s">
        <v>875</v>
      </c>
      <c r="B3433" s="23" t="s">
        <v>559</v>
      </c>
      <c r="C3433" s="36" t="s">
        <v>5078</v>
      </c>
      <c r="D3433" s="88"/>
      <c r="E3433" s="89"/>
      <c r="F3433" s="37">
        <v>70000</v>
      </c>
      <c r="G3433" s="34"/>
      <c r="H3433" s="38" t="s">
        <v>32</v>
      </c>
      <c r="I3433" s="34"/>
      <c r="J3433" s="38" t="s">
        <v>5077</v>
      </c>
      <c r="K3433" s="34"/>
    </row>
    <row r="3434" spans="1:11" ht="30" x14ac:dyDescent="0.25">
      <c r="A3434" s="90" t="s">
        <v>877</v>
      </c>
      <c r="B3434" s="23" t="s">
        <v>559</v>
      </c>
      <c r="C3434" s="36" t="s">
        <v>5079</v>
      </c>
      <c r="D3434" s="88"/>
      <c r="E3434" s="89"/>
      <c r="F3434" s="37">
        <v>70000</v>
      </c>
      <c r="G3434" s="34"/>
      <c r="H3434" s="38" t="s">
        <v>32</v>
      </c>
      <c r="I3434" s="34"/>
      <c r="J3434" s="38" t="s">
        <v>5077</v>
      </c>
      <c r="K3434" s="34"/>
    </row>
    <row r="3435" spans="1:11" ht="117.75" x14ac:dyDescent="0.25">
      <c r="A3435" s="90" t="s">
        <v>5080</v>
      </c>
      <c r="B3435" s="23" t="s">
        <v>559</v>
      </c>
      <c r="C3435" s="36" t="s">
        <v>5081</v>
      </c>
      <c r="D3435" s="88"/>
      <c r="E3435" s="89"/>
      <c r="F3435" s="37">
        <v>200000</v>
      </c>
      <c r="G3435" s="34"/>
      <c r="H3435" s="37">
        <v>200000</v>
      </c>
      <c r="I3435" s="34"/>
      <c r="J3435" s="38" t="s">
        <v>578</v>
      </c>
      <c r="K3435" s="34"/>
    </row>
    <row r="3436" spans="1:11" ht="30" x14ac:dyDescent="0.25">
      <c r="A3436" s="91" t="s">
        <v>987</v>
      </c>
      <c r="B3436" s="23" t="s">
        <v>559</v>
      </c>
      <c r="C3436" s="36" t="s">
        <v>5082</v>
      </c>
      <c r="D3436" s="88"/>
      <c r="E3436" s="89"/>
      <c r="F3436" s="37">
        <v>200000</v>
      </c>
      <c r="G3436" s="34"/>
      <c r="H3436" s="37">
        <v>200000</v>
      </c>
      <c r="I3436" s="34"/>
      <c r="J3436" s="38" t="s">
        <v>578</v>
      </c>
      <c r="K3436" s="34"/>
    </row>
    <row r="3437" spans="1:11" x14ac:dyDescent="0.25">
      <c r="A3437" s="91" t="s">
        <v>1441</v>
      </c>
      <c r="B3437" s="23" t="s">
        <v>559</v>
      </c>
      <c r="C3437" s="36" t="s">
        <v>5083</v>
      </c>
      <c r="D3437" s="88"/>
      <c r="E3437" s="89"/>
      <c r="F3437" s="37">
        <v>200000</v>
      </c>
      <c r="G3437" s="34"/>
      <c r="H3437" s="37">
        <v>200000</v>
      </c>
      <c r="I3437" s="34"/>
      <c r="J3437" s="38" t="s">
        <v>578</v>
      </c>
      <c r="K3437" s="34"/>
    </row>
    <row r="3438" spans="1:11" ht="13.5" customHeight="1" x14ac:dyDescent="0.25">
      <c r="A3438" s="90" t="s">
        <v>1443</v>
      </c>
      <c r="B3438" s="23" t="s">
        <v>559</v>
      </c>
      <c r="C3438" s="36" t="s">
        <v>5084</v>
      </c>
      <c r="D3438" s="88"/>
      <c r="E3438" s="89"/>
      <c r="F3438" s="37">
        <v>200000</v>
      </c>
      <c r="G3438" s="34"/>
      <c r="H3438" s="37">
        <v>200000</v>
      </c>
      <c r="I3438" s="34"/>
      <c r="J3438" s="38" t="s">
        <v>578</v>
      </c>
      <c r="K3438" s="34"/>
    </row>
    <row r="3439" spans="1:11" ht="20.25" x14ac:dyDescent="0.25">
      <c r="A3439" s="90" t="s">
        <v>8119</v>
      </c>
      <c r="B3439" s="23" t="s">
        <v>559</v>
      </c>
      <c r="C3439" s="36" t="s">
        <v>5085</v>
      </c>
      <c r="D3439" s="88"/>
      <c r="E3439" s="89"/>
      <c r="F3439" s="37">
        <v>15861375</v>
      </c>
      <c r="G3439" s="34"/>
      <c r="H3439" s="37">
        <v>15861375</v>
      </c>
      <c r="I3439" s="34"/>
      <c r="J3439" s="38" t="s">
        <v>578</v>
      </c>
      <c r="K3439" s="34"/>
    </row>
    <row r="3440" spans="1:11" ht="15" customHeight="1" x14ac:dyDescent="0.25">
      <c r="A3440" s="91" t="s">
        <v>8127</v>
      </c>
      <c r="B3440" s="23" t="s">
        <v>559</v>
      </c>
      <c r="C3440" s="36" t="s">
        <v>5086</v>
      </c>
      <c r="D3440" s="88"/>
      <c r="E3440" s="89"/>
      <c r="F3440" s="37">
        <v>3259600</v>
      </c>
      <c r="G3440" s="34"/>
      <c r="H3440" s="37">
        <v>3259600</v>
      </c>
      <c r="I3440" s="34"/>
      <c r="J3440" s="38" t="s">
        <v>578</v>
      </c>
      <c r="K3440" s="34"/>
    </row>
    <row r="3441" spans="1:11" ht="39.75" x14ac:dyDescent="0.25">
      <c r="A3441" s="91" t="s">
        <v>8129</v>
      </c>
      <c r="B3441" s="23" t="s">
        <v>559</v>
      </c>
      <c r="C3441" s="36" t="s">
        <v>5087</v>
      </c>
      <c r="D3441" s="88"/>
      <c r="E3441" s="89"/>
      <c r="F3441" s="35">
        <v>3259600</v>
      </c>
      <c r="G3441" s="34"/>
      <c r="H3441" s="35">
        <v>3259600</v>
      </c>
      <c r="I3441" s="34"/>
      <c r="J3441" s="38" t="s">
        <v>578</v>
      </c>
      <c r="K3441" s="34"/>
    </row>
    <row r="3442" spans="1:11" ht="117.75" x14ac:dyDescent="0.25">
      <c r="A3442" s="90" t="s">
        <v>8675</v>
      </c>
      <c r="B3442" s="23" t="s">
        <v>559</v>
      </c>
      <c r="C3442" s="36" t="s">
        <v>5088</v>
      </c>
      <c r="D3442" s="88"/>
      <c r="E3442" s="89"/>
      <c r="F3442" s="37">
        <v>3259600</v>
      </c>
      <c r="G3442" s="34"/>
      <c r="H3442" s="37">
        <v>3259600</v>
      </c>
      <c r="I3442" s="34"/>
      <c r="J3442" s="38" t="s">
        <v>578</v>
      </c>
      <c r="K3442" s="34"/>
    </row>
    <row r="3443" spans="1:11" ht="30" x14ac:dyDescent="0.25">
      <c r="A3443" s="91" t="s">
        <v>987</v>
      </c>
      <c r="B3443" s="23" t="s">
        <v>559</v>
      </c>
      <c r="C3443" s="36" t="s">
        <v>5089</v>
      </c>
      <c r="D3443" s="88"/>
      <c r="E3443" s="89"/>
      <c r="F3443" s="37">
        <v>3259600</v>
      </c>
      <c r="G3443" s="34"/>
      <c r="H3443" s="37">
        <v>3259600</v>
      </c>
      <c r="I3443" s="34"/>
      <c r="J3443" s="38" t="s">
        <v>578</v>
      </c>
      <c r="K3443" s="34"/>
    </row>
    <row r="3444" spans="1:11" x14ac:dyDescent="0.25">
      <c r="A3444" s="91" t="s">
        <v>989</v>
      </c>
      <c r="B3444" s="23" t="s">
        <v>559</v>
      </c>
      <c r="C3444" s="36" t="s">
        <v>5090</v>
      </c>
      <c r="D3444" s="88"/>
      <c r="E3444" s="89"/>
      <c r="F3444" s="37">
        <v>3259600</v>
      </c>
      <c r="G3444" s="34"/>
      <c r="H3444" s="37">
        <v>3259600</v>
      </c>
      <c r="I3444" s="34"/>
      <c r="J3444" s="38" t="s">
        <v>578</v>
      </c>
      <c r="K3444" s="34"/>
    </row>
    <row r="3445" spans="1:11" ht="16.5" customHeight="1" x14ac:dyDescent="0.25">
      <c r="A3445" s="90" t="s">
        <v>1567</v>
      </c>
      <c r="B3445" s="23" t="s">
        <v>559</v>
      </c>
      <c r="C3445" s="36" t="s">
        <v>5091</v>
      </c>
      <c r="D3445" s="88"/>
      <c r="E3445" s="89"/>
      <c r="F3445" s="37">
        <v>3259600</v>
      </c>
      <c r="G3445" s="34"/>
      <c r="H3445" s="37">
        <v>3259600</v>
      </c>
      <c r="I3445" s="34"/>
      <c r="J3445" s="38" t="s">
        <v>578</v>
      </c>
      <c r="K3445" s="34"/>
    </row>
    <row r="3446" spans="1:11" ht="20.25" x14ac:dyDescent="0.25">
      <c r="A3446" s="91" t="s">
        <v>8130</v>
      </c>
      <c r="B3446" s="23" t="s">
        <v>559</v>
      </c>
      <c r="C3446" s="36" t="s">
        <v>5092</v>
      </c>
      <c r="D3446" s="88"/>
      <c r="E3446" s="89"/>
      <c r="F3446" s="37">
        <v>12601775</v>
      </c>
      <c r="G3446" s="34"/>
      <c r="H3446" s="37">
        <v>12601775</v>
      </c>
      <c r="I3446" s="34"/>
      <c r="J3446" s="38" t="s">
        <v>578</v>
      </c>
      <c r="K3446" s="34"/>
    </row>
    <row r="3447" spans="1:11" ht="30" x14ac:dyDescent="0.25">
      <c r="A3447" s="91" t="s">
        <v>8132</v>
      </c>
      <c r="B3447" s="23" t="s">
        <v>559</v>
      </c>
      <c r="C3447" s="36" t="s">
        <v>5093</v>
      </c>
      <c r="D3447" s="88"/>
      <c r="E3447" s="89"/>
      <c r="F3447" s="35">
        <v>12601775</v>
      </c>
      <c r="G3447" s="34"/>
      <c r="H3447" s="35">
        <v>12601775</v>
      </c>
      <c r="I3447" s="34"/>
      <c r="J3447" s="38" t="s">
        <v>578</v>
      </c>
      <c r="K3447" s="34"/>
    </row>
    <row r="3448" spans="1:11" ht="108" x14ac:dyDescent="0.25">
      <c r="A3448" s="90" t="s">
        <v>8676</v>
      </c>
      <c r="B3448" s="23" t="s">
        <v>559</v>
      </c>
      <c r="C3448" s="36" t="s">
        <v>5094</v>
      </c>
      <c r="D3448" s="88"/>
      <c r="E3448" s="89"/>
      <c r="F3448" s="37">
        <v>253870</v>
      </c>
      <c r="G3448" s="34"/>
      <c r="H3448" s="37">
        <v>253870</v>
      </c>
      <c r="I3448" s="34"/>
      <c r="J3448" s="38" t="s">
        <v>578</v>
      </c>
      <c r="K3448" s="34"/>
    </row>
    <row r="3449" spans="1:11" ht="30" x14ac:dyDescent="0.25">
      <c r="A3449" s="91" t="s">
        <v>987</v>
      </c>
      <c r="B3449" s="23" t="s">
        <v>559</v>
      </c>
      <c r="C3449" s="36" t="s">
        <v>5095</v>
      </c>
      <c r="D3449" s="88"/>
      <c r="E3449" s="89"/>
      <c r="F3449" s="37">
        <v>253870</v>
      </c>
      <c r="G3449" s="34"/>
      <c r="H3449" s="37">
        <v>253870</v>
      </c>
      <c r="I3449" s="34"/>
      <c r="J3449" s="38" t="s">
        <v>578</v>
      </c>
      <c r="K3449" s="34"/>
    </row>
    <row r="3450" spans="1:11" x14ac:dyDescent="0.25">
      <c r="A3450" s="91" t="s">
        <v>989</v>
      </c>
      <c r="B3450" s="23" t="s">
        <v>559</v>
      </c>
      <c r="C3450" s="36" t="s">
        <v>5096</v>
      </c>
      <c r="D3450" s="88"/>
      <c r="E3450" s="89"/>
      <c r="F3450" s="37">
        <v>253870</v>
      </c>
      <c r="G3450" s="34"/>
      <c r="H3450" s="37">
        <v>253870</v>
      </c>
      <c r="I3450" s="34"/>
      <c r="J3450" s="38" t="s">
        <v>578</v>
      </c>
      <c r="K3450" s="34"/>
    </row>
    <row r="3451" spans="1:11" ht="14.25" customHeight="1" x14ac:dyDescent="0.25">
      <c r="A3451" s="90" t="s">
        <v>1567</v>
      </c>
      <c r="B3451" s="23" t="s">
        <v>559</v>
      </c>
      <c r="C3451" s="36" t="s">
        <v>5097</v>
      </c>
      <c r="D3451" s="88"/>
      <c r="E3451" s="89"/>
      <c r="F3451" s="37">
        <v>253870</v>
      </c>
      <c r="G3451" s="34"/>
      <c r="H3451" s="37">
        <v>253870</v>
      </c>
      <c r="I3451" s="34"/>
      <c r="J3451" s="38" t="s">
        <v>578</v>
      </c>
      <c r="K3451" s="34"/>
    </row>
    <row r="3452" spans="1:11" ht="117.75" x14ac:dyDescent="0.25">
      <c r="A3452" s="90" t="s">
        <v>8649</v>
      </c>
      <c r="B3452" s="23" t="s">
        <v>559</v>
      </c>
      <c r="C3452" s="36" t="s">
        <v>5098</v>
      </c>
      <c r="D3452" s="88"/>
      <c r="E3452" s="89"/>
      <c r="F3452" s="37">
        <v>12347905</v>
      </c>
      <c r="G3452" s="34"/>
      <c r="H3452" s="37">
        <v>12347905</v>
      </c>
      <c r="I3452" s="34"/>
      <c r="J3452" s="38" t="s">
        <v>578</v>
      </c>
      <c r="K3452" s="34"/>
    </row>
    <row r="3453" spans="1:11" ht="30" x14ac:dyDescent="0.25">
      <c r="A3453" s="91" t="s">
        <v>987</v>
      </c>
      <c r="B3453" s="23" t="s">
        <v>559</v>
      </c>
      <c r="C3453" s="36" t="s">
        <v>5099</v>
      </c>
      <c r="D3453" s="88"/>
      <c r="E3453" s="89"/>
      <c r="F3453" s="37">
        <v>12347905</v>
      </c>
      <c r="G3453" s="34"/>
      <c r="H3453" s="37">
        <v>12347905</v>
      </c>
      <c r="I3453" s="34"/>
      <c r="J3453" s="38" t="s">
        <v>578</v>
      </c>
      <c r="K3453" s="34"/>
    </row>
    <row r="3454" spans="1:11" x14ac:dyDescent="0.25">
      <c r="A3454" s="91" t="s">
        <v>989</v>
      </c>
      <c r="B3454" s="23" t="s">
        <v>559</v>
      </c>
      <c r="C3454" s="36" t="s">
        <v>5100</v>
      </c>
      <c r="D3454" s="88"/>
      <c r="E3454" s="89"/>
      <c r="F3454" s="37">
        <v>12347905</v>
      </c>
      <c r="G3454" s="34"/>
      <c r="H3454" s="37">
        <v>12347905</v>
      </c>
      <c r="I3454" s="34"/>
      <c r="J3454" s="38" t="s">
        <v>578</v>
      </c>
      <c r="K3454" s="34"/>
    </row>
    <row r="3455" spans="1:11" ht="49.5" x14ac:dyDescent="0.25">
      <c r="A3455" s="90" t="s">
        <v>991</v>
      </c>
      <c r="B3455" s="23" t="s">
        <v>559</v>
      </c>
      <c r="C3455" s="36" t="s">
        <v>5101</v>
      </c>
      <c r="D3455" s="88"/>
      <c r="E3455" s="89"/>
      <c r="F3455" s="37">
        <v>12347905</v>
      </c>
      <c r="G3455" s="34"/>
      <c r="H3455" s="37">
        <v>12347905</v>
      </c>
      <c r="I3455" s="34"/>
      <c r="J3455" s="38" t="s">
        <v>578</v>
      </c>
      <c r="K3455" s="34"/>
    </row>
    <row r="3456" spans="1:11" ht="20.25" x14ac:dyDescent="0.25">
      <c r="A3456" s="90" t="s">
        <v>8140</v>
      </c>
      <c r="B3456" s="23" t="s">
        <v>559</v>
      </c>
      <c r="C3456" s="36" t="s">
        <v>5102</v>
      </c>
      <c r="D3456" s="88"/>
      <c r="E3456" s="89"/>
      <c r="F3456" s="37">
        <v>2525000</v>
      </c>
      <c r="G3456" s="34"/>
      <c r="H3456" s="37">
        <v>2525000</v>
      </c>
      <c r="I3456" s="34"/>
      <c r="J3456" s="38" t="s">
        <v>578</v>
      </c>
      <c r="K3456" s="34"/>
    </row>
    <row r="3457" spans="1:11" x14ac:dyDescent="0.25">
      <c r="A3457" s="91" t="s">
        <v>8144</v>
      </c>
      <c r="B3457" s="23" t="s">
        <v>559</v>
      </c>
      <c r="C3457" s="36" t="s">
        <v>5103</v>
      </c>
      <c r="D3457" s="88"/>
      <c r="E3457" s="89"/>
      <c r="F3457" s="37">
        <v>1310000</v>
      </c>
      <c r="G3457" s="34"/>
      <c r="H3457" s="37">
        <v>1310000</v>
      </c>
      <c r="I3457" s="34"/>
      <c r="J3457" s="38" t="s">
        <v>578</v>
      </c>
      <c r="K3457" s="34"/>
    </row>
    <row r="3458" spans="1:11" ht="39.75" x14ac:dyDescent="0.25">
      <c r="A3458" s="91" t="s">
        <v>8145</v>
      </c>
      <c r="B3458" s="23" t="s">
        <v>559</v>
      </c>
      <c r="C3458" s="36" t="s">
        <v>5104</v>
      </c>
      <c r="D3458" s="88"/>
      <c r="E3458" s="89"/>
      <c r="F3458" s="35">
        <v>480000</v>
      </c>
      <c r="G3458" s="34"/>
      <c r="H3458" s="35">
        <v>480000</v>
      </c>
      <c r="I3458" s="34"/>
      <c r="J3458" s="38" t="s">
        <v>578</v>
      </c>
      <c r="K3458" s="34"/>
    </row>
    <row r="3459" spans="1:11" ht="117.75" x14ac:dyDescent="0.25">
      <c r="A3459" s="90" t="s">
        <v>8677</v>
      </c>
      <c r="B3459" s="23" t="s">
        <v>559</v>
      </c>
      <c r="C3459" s="36" t="s">
        <v>5106</v>
      </c>
      <c r="D3459" s="88"/>
      <c r="E3459" s="89"/>
      <c r="F3459" s="37">
        <v>480000</v>
      </c>
      <c r="G3459" s="34"/>
      <c r="H3459" s="37">
        <v>480000</v>
      </c>
      <c r="I3459" s="34"/>
      <c r="J3459" s="38" t="s">
        <v>578</v>
      </c>
      <c r="K3459" s="34"/>
    </row>
    <row r="3460" spans="1:11" ht="30" x14ac:dyDescent="0.25">
      <c r="A3460" s="91" t="s">
        <v>987</v>
      </c>
      <c r="B3460" s="23" t="s">
        <v>559</v>
      </c>
      <c r="C3460" s="36" t="s">
        <v>5107</v>
      </c>
      <c r="D3460" s="88"/>
      <c r="E3460" s="89"/>
      <c r="F3460" s="37">
        <v>480000</v>
      </c>
      <c r="G3460" s="34"/>
      <c r="H3460" s="37">
        <v>480000</v>
      </c>
      <c r="I3460" s="34"/>
      <c r="J3460" s="38" t="s">
        <v>578</v>
      </c>
      <c r="K3460" s="34"/>
    </row>
    <row r="3461" spans="1:11" x14ac:dyDescent="0.25">
      <c r="A3461" s="91" t="s">
        <v>1441</v>
      </c>
      <c r="B3461" s="23" t="s">
        <v>559</v>
      </c>
      <c r="C3461" s="36" t="s">
        <v>5108</v>
      </c>
      <c r="D3461" s="88"/>
      <c r="E3461" s="89"/>
      <c r="F3461" s="37">
        <v>480000</v>
      </c>
      <c r="G3461" s="34"/>
      <c r="H3461" s="37">
        <v>480000</v>
      </c>
      <c r="I3461" s="34"/>
      <c r="J3461" s="38" t="s">
        <v>578</v>
      </c>
      <c r="K3461" s="34"/>
    </row>
    <row r="3462" spans="1:11" ht="15.75" customHeight="1" x14ac:dyDescent="0.25">
      <c r="A3462" s="90" t="s">
        <v>1443</v>
      </c>
      <c r="B3462" s="23" t="s">
        <v>559</v>
      </c>
      <c r="C3462" s="36" t="s">
        <v>5109</v>
      </c>
      <c r="D3462" s="88"/>
      <c r="E3462" s="89"/>
      <c r="F3462" s="37">
        <v>480000</v>
      </c>
      <c r="G3462" s="34"/>
      <c r="H3462" s="37">
        <v>480000</v>
      </c>
      <c r="I3462" s="34"/>
      <c r="J3462" s="38" t="s">
        <v>578</v>
      </c>
      <c r="K3462" s="34"/>
    </row>
    <row r="3463" spans="1:11" ht="68.25" customHeight="1" x14ac:dyDescent="0.25">
      <c r="A3463" s="91" t="s">
        <v>8147</v>
      </c>
      <c r="B3463" s="23" t="s">
        <v>559</v>
      </c>
      <c r="C3463" s="36" t="s">
        <v>5110</v>
      </c>
      <c r="D3463" s="88"/>
      <c r="E3463" s="89"/>
      <c r="F3463" s="35">
        <v>830000</v>
      </c>
      <c r="G3463" s="34"/>
      <c r="H3463" s="35">
        <v>830000</v>
      </c>
      <c r="I3463" s="34"/>
      <c r="J3463" s="38" t="s">
        <v>578</v>
      </c>
      <c r="K3463" s="34"/>
    </row>
    <row r="3464" spans="1:11" ht="117.75" x14ac:dyDescent="0.25">
      <c r="A3464" s="90" t="s">
        <v>8678</v>
      </c>
      <c r="B3464" s="23" t="s">
        <v>559</v>
      </c>
      <c r="C3464" s="36" t="s">
        <v>5112</v>
      </c>
      <c r="D3464" s="88"/>
      <c r="E3464" s="89"/>
      <c r="F3464" s="37">
        <v>830000</v>
      </c>
      <c r="G3464" s="34"/>
      <c r="H3464" s="37">
        <v>830000</v>
      </c>
      <c r="I3464" s="34"/>
      <c r="J3464" s="38" t="s">
        <v>578</v>
      </c>
      <c r="K3464" s="34"/>
    </row>
    <row r="3465" spans="1:11" ht="30" x14ac:dyDescent="0.25">
      <c r="A3465" s="91" t="s">
        <v>987</v>
      </c>
      <c r="B3465" s="23" t="s">
        <v>559</v>
      </c>
      <c r="C3465" s="36" t="s">
        <v>5113</v>
      </c>
      <c r="D3465" s="88"/>
      <c r="E3465" s="89"/>
      <c r="F3465" s="37">
        <v>830000</v>
      </c>
      <c r="G3465" s="34"/>
      <c r="H3465" s="37">
        <v>830000</v>
      </c>
      <c r="I3465" s="34"/>
      <c r="J3465" s="38" t="s">
        <v>578</v>
      </c>
      <c r="K3465" s="34"/>
    </row>
    <row r="3466" spans="1:11" x14ac:dyDescent="0.25">
      <c r="A3466" s="91" t="s">
        <v>989</v>
      </c>
      <c r="B3466" s="23" t="s">
        <v>559</v>
      </c>
      <c r="C3466" s="36" t="s">
        <v>5114</v>
      </c>
      <c r="D3466" s="88"/>
      <c r="E3466" s="89"/>
      <c r="F3466" s="37">
        <v>130000</v>
      </c>
      <c r="G3466" s="34"/>
      <c r="H3466" s="37">
        <v>130000</v>
      </c>
      <c r="I3466" s="34"/>
      <c r="J3466" s="38" t="s">
        <v>578</v>
      </c>
      <c r="K3466" s="34"/>
    </row>
    <row r="3467" spans="1:11" ht="13.5" customHeight="1" x14ac:dyDescent="0.25">
      <c r="A3467" s="90" t="s">
        <v>1567</v>
      </c>
      <c r="B3467" s="23" t="s">
        <v>559</v>
      </c>
      <c r="C3467" s="36" t="s">
        <v>5115</v>
      </c>
      <c r="D3467" s="88"/>
      <c r="E3467" s="89"/>
      <c r="F3467" s="37">
        <v>130000</v>
      </c>
      <c r="G3467" s="34"/>
      <c r="H3467" s="37">
        <v>130000</v>
      </c>
      <c r="I3467" s="34"/>
      <c r="J3467" s="38" t="s">
        <v>578</v>
      </c>
      <c r="K3467" s="34"/>
    </row>
    <row r="3468" spans="1:11" x14ac:dyDescent="0.25">
      <c r="A3468" s="91" t="s">
        <v>1441</v>
      </c>
      <c r="B3468" s="23" t="s">
        <v>559</v>
      </c>
      <c r="C3468" s="36" t="s">
        <v>5116</v>
      </c>
      <c r="D3468" s="88"/>
      <c r="E3468" s="89"/>
      <c r="F3468" s="37">
        <v>700000</v>
      </c>
      <c r="G3468" s="34"/>
      <c r="H3468" s="37">
        <v>700000</v>
      </c>
      <c r="I3468" s="34"/>
      <c r="J3468" s="38" t="s">
        <v>578</v>
      </c>
      <c r="K3468" s="34"/>
    </row>
    <row r="3469" spans="1:11" ht="13.5" customHeight="1" x14ac:dyDescent="0.25">
      <c r="A3469" s="90" t="s">
        <v>1443</v>
      </c>
      <c r="B3469" s="23" t="s">
        <v>559</v>
      </c>
      <c r="C3469" s="36" t="s">
        <v>5117</v>
      </c>
      <c r="D3469" s="88"/>
      <c r="E3469" s="89"/>
      <c r="F3469" s="37">
        <v>700000</v>
      </c>
      <c r="G3469" s="34"/>
      <c r="H3469" s="37">
        <v>700000</v>
      </c>
      <c r="I3469" s="34"/>
      <c r="J3469" s="38" t="s">
        <v>578</v>
      </c>
      <c r="K3469" s="34"/>
    </row>
    <row r="3470" spans="1:11" ht="20.25" x14ac:dyDescent="0.25">
      <c r="A3470" s="91" t="s">
        <v>8148</v>
      </c>
      <c r="B3470" s="23" t="s">
        <v>559</v>
      </c>
      <c r="C3470" s="36" t="s">
        <v>5118</v>
      </c>
      <c r="D3470" s="88"/>
      <c r="E3470" s="89"/>
      <c r="F3470" s="37">
        <v>1215000</v>
      </c>
      <c r="G3470" s="34"/>
      <c r="H3470" s="37">
        <v>1215000</v>
      </c>
      <c r="I3470" s="34"/>
      <c r="J3470" s="38" t="s">
        <v>578</v>
      </c>
      <c r="K3470" s="34"/>
    </row>
    <row r="3471" spans="1:11" ht="49.5" x14ac:dyDescent="0.25">
      <c r="A3471" s="91" t="s">
        <v>8149</v>
      </c>
      <c r="B3471" s="23" t="s">
        <v>559</v>
      </c>
      <c r="C3471" s="36" t="s">
        <v>5119</v>
      </c>
      <c r="D3471" s="88"/>
      <c r="E3471" s="89"/>
      <c r="F3471" s="35">
        <v>1140000</v>
      </c>
      <c r="G3471" s="34"/>
      <c r="H3471" s="35">
        <v>1140000</v>
      </c>
      <c r="I3471" s="34"/>
      <c r="J3471" s="38" t="s">
        <v>578</v>
      </c>
      <c r="K3471" s="34"/>
    </row>
    <row r="3472" spans="1:11" s="20" customFormat="1" ht="137.25" x14ac:dyDescent="0.25">
      <c r="A3472" s="90" t="s">
        <v>8679</v>
      </c>
      <c r="B3472" s="23" t="s">
        <v>559</v>
      </c>
      <c r="C3472" s="36" t="s">
        <v>5120</v>
      </c>
      <c r="D3472" s="88"/>
      <c r="E3472" s="89"/>
      <c r="F3472" s="37">
        <v>1140000</v>
      </c>
      <c r="G3472" s="34"/>
      <c r="H3472" s="37">
        <v>1140000</v>
      </c>
      <c r="I3472" s="34"/>
      <c r="J3472" s="38" t="s">
        <v>578</v>
      </c>
      <c r="K3472" s="34"/>
    </row>
    <row r="3473" spans="1:11" ht="30" x14ac:dyDescent="0.25">
      <c r="A3473" s="91" t="s">
        <v>987</v>
      </c>
      <c r="B3473" s="23" t="s">
        <v>559</v>
      </c>
      <c r="C3473" s="36" t="s">
        <v>5121</v>
      </c>
      <c r="D3473" s="88"/>
      <c r="E3473" s="89"/>
      <c r="F3473" s="37">
        <v>1140000</v>
      </c>
      <c r="G3473" s="34"/>
      <c r="H3473" s="37">
        <v>1140000</v>
      </c>
      <c r="I3473" s="34"/>
      <c r="J3473" s="38" t="s">
        <v>578</v>
      </c>
      <c r="K3473" s="34"/>
    </row>
    <row r="3474" spans="1:11" x14ac:dyDescent="0.25">
      <c r="A3474" s="91" t="s">
        <v>989</v>
      </c>
      <c r="B3474" s="23" t="s">
        <v>559</v>
      </c>
      <c r="C3474" s="36" t="s">
        <v>5122</v>
      </c>
      <c r="D3474" s="88"/>
      <c r="E3474" s="89"/>
      <c r="F3474" s="37">
        <v>100000</v>
      </c>
      <c r="G3474" s="34"/>
      <c r="H3474" s="37">
        <v>100000</v>
      </c>
      <c r="I3474" s="34"/>
      <c r="J3474" s="38" t="s">
        <v>578</v>
      </c>
      <c r="K3474" s="34"/>
    </row>
    <row r="3475" spans="1:11" ht="13.5" customHeight="1" x14ac:dyDescent="0.25">
      <c r="A3475" s="90" t="s">
        <v>1567</v>
      </c>
      <c r="B3475" s="23" t="s">
        <v>559</v>
      </c>
      <c r="C3475" s="36" t="s">
        <v>5123</v>
      </c>
      <c r="D3475" s="88"/>
      <c r="E3475" s="89"/>
      <c r="F3475" s="37">
        <v>100000</v>
      </c>
      <c r="G3475" s="34"/>
      <c r="H3475" s="37">
        <v>100000</v>
      </c>
      <c r="I3475" s="34"/>
      <c r="J3475" s="38" t="s">
        <v>578</v>
      </c>
      <c r="K3475" s="34"/>
    </row>
    <row r="3476" spans="1:11" x14ac:dyDescent="0.25">
      <c r="A3476" s="91" t="s">
        <v>1441</v>
      </c>
      <c r="B3476" s="23" t="s">
        <v>559</v>
      </c>
      <c r="C3476" s="36" t="s">
        <v>5124</v>
      </c>
      <c r="D3476" s="88"/>
      <c r="E3476" s="89"/>
      <c r="F3476" s="37">
        <v>1040000</v>
      </c>
      <c r="G3476" s="34"/>
      <c r="H3476" s="37">
        <v>1040000</v>
      </c>
      <c r="I3476" s="34"/>
      <c r="J3476" s="38" t="s">
        <v>578</v>
      </c>
      <c r="K3476" s="34"/>
    </row>
    <row r="3477" spans="1:11" ht="12" customHeight="1" x14ac:dyDescent="0.25">
      <c r="A3477" s="90" t="s">
        <v>1443</v>
      </c>
      <c r="B3477" s="23" t="s">
        <v>559</v>
      </c>
      <c r="C3477" s="36" t="s">
        <v>5125</v>
      </c>
      <c r="D3477" s="88"/>
      <c r="E3477" s="89"/>
      <c r="F3477" s="37">
        <v>1040000</v>
      </c>
      <c r="G3477" s="34"/>
      <c r="H3477" s="37">
        <v>1040000</v>
      </c>
      <c r="I3477" s="34"/>
      <c r="J3477" s="38" t="s">
        <v>578</v>
      </c>
      <c r="K3477" s="34"/>
    </row>
    <row r="3478" spans="1:11" ht="49.5" x14ac:dyDescent="0.25">
      <c r="A3478" s="91" t="s">
        <v>8151</v>
      </c>
      <c r="B3478" s="23" t="s">
        <v>559</v>
      </c>
      <c r="C3478" s="36" t="s">
        <v>5126</v>
      </c>
      <c r="D3478" s="88"/>
      <c r="E3478" s="89"/>
      <c r="F3478" s="35">
        <v>75000</v>
      </c>
      <c r="G3478" s="34"/>
      <c r="H3478" s="35">
        <v>75000</v>
      </c>
      <c r="I3478" s="34"/>
      <c r="J3478" s="38" t="s">
        <v>578</v>
      </c>
      <c r="K3478" s="34"/>
    </row>
    <row r="3479" spans="1:11" ht="127.5" x14ac:dyDescent="0.25">
      <c r="A3479" s="90" t="s">
        <v>8680</v>
      </c>
      <c r="B3479" s="23" t="s">
        <v>559</v>
      </c>
      <c r="C3479" s="36" t="s">
        <v>5127</v>
      </c>
      <c r="D3479" s="88"/>
      <c r="E3479" s="89"/>
      <c r="F3479" s="37">
        <v>75000</v>
      </c>
      <c r="G3479" s="34"/>
      <c r="H3479" s="37">
        <v>75000</v>
      </c>
      <c r="I3479" s="34"/>
      <c r="J3479" s="38" t="s">
        <v>578</v>
      </c>
      <c r="K3479" s="34"/>
    </row>
    <row r="3480" spans="1:11" ht="30" x14ac:dyDescent="0.25">
      <c r="A3480" s="91" t="s">
        <v>987</v>
      </c>
      <c r="B3480" s="23" t="s">
        <v>559</v>
      </c>
      <c r="C3480" s="36" t="s">
        <v>5128</v>
      </c>
      <c r="D3480" s="88"/>
      <c r="E3480" s="89"/>
      <c r="F3480" s="37">
        <v>75000</v>
      </c>
      <c r="G3480" s="34"/>
      <c r="H3480" s="37">
        <v>75000</v>
      </c>
      <c r="I3480" s="34"/>
      <c r="J3480" s="38" t="s">
        <v>578</v>
      </c>
      <c r="K3480" s="34"/>
    </row>
    <row r="3481" spans="1:11" x14ac:dyDescent="0.25">
      <c r="A3481" s="91" t="s">
        <v>1441</v>
      </c>
      <c r="B3481" s="23" t="s">
        <v>559</v>
      </c>
      <c r="C3481" s="36" t="s">
        <v>5129</v>
      </c>
      <c r="D3481" s="88"/>
      <c r="E3481" s="89"/>
      <c r="F3481" s="37">
        <v>75000</v>
      </c>
      <c r="G3481" s="34"/>
      <c r="H3481" s="37">
        <v>75000</v>
      </c>
      <c r="I3481" s="34"/>
      <c r="J3481" s="38" t="s">
        <v>578</v>
      </c>
      <c r="K3481" s="34"/>
    </row>
    <row r="3482" spans="1:11" ht="16.5" customHeight="1" x14ac:dyDescent="0.25">
      <c r="A3482" s="90" t="s">
        <v>1443</v>
      </c>
      <c r="B3482" s="23" t="s">
        <v>559</v>
      </c>
      <c r="C3482" s="36" t="s">
        <v>5130</v>
      </c>
      <c r="D3482" s="88"/>
      <c r="E3482" s="89"/>
      <c r="F3482" s="37">
        <v>75000</v>
      </c>
      <c r="G3482" s="34"/>
      <c r="H3482" s="37">
        <v>75000</v>
      </c>
      <c r="I3482" s="34"/>
      <c r="J3482" s="38" t="s">
        <v>578</v>
      </c>
      <c r="K3482" s="34"/>
    </row>
    <row r="3483" spans="1:11" ht="30" x14ac:dyDescent="0.25">
      <c r="A3483" s="90" t="s">
        <v>8152</v>
      </c>
      <c r="B3483" s="23" t="s">
        <v>559</v>
      </c>
      <c r="C3483" s="36" t="s">
        <v>5131</v>
      </c>
      <c r="D3483" s="88"/>
      <c r="E3483" s="89"/>
      <c r="F3483" s="37">
        <v>2686473.68</v>
      </c>
      <c r="G3483" s="34"/>
      <c r="H3483" s="37">
        <v>2686473.68</v>
      </c>
      <c r="I3483" s="34"/>
      <c r="J3483" s="38" t="s">
        <v>578</v>
      </c>
      <c r="K3483" s="34"/>
    </row>
    <row r="3484" spans="1:11" ht="20.25" x14ac:dyDescent="0.25">
      <c r="A3484" s="91" t="s">
        <v>8161</v>
      </c>
      <c r="B3484" s="23" t="s">
        <v>559</v>
      </c>
      <c r="C3484" s="36" t="s">
        <v>5132</v>
      </c>
      <c r="D3484" s="88"/>
      <c r="E3484" s="89"/>
      <c r="F3484" s="37">
        <v>2686473.68</v>
      </c>
      <c r="G3484" s="34"/>
      <c r="H3484" s="37">
        <v>2686473.68</v>
      </c>
      <c r="I3484" s="34"/>
      <c r="J3484" s="38" t="s">
        <v>578</v>
      </c>
      <c r="K3484" s="34"/>
    </row>
    <row r="3485" spans="1:11" ht="49.5" x14ac:dyDescent="0.25">
      <c r="A3485" s="91" t="s">
        <v>8162</v>
      </c>
      <c r="B3485" s="23" t="s">
        <v>559</v>
      </c>
      <c r="C3485" s="36" t="s">
        <v>5133</v>
      </c>
      <c r="D3485" s="88"/>
      <c r="E3485" s="89"/>
      <c r="F3485" s="35">
        <v>2686473.68</v>
      </c>
      <c r="G3485" s="34"/>
      <c r="H3485" s="35">
        <v>2686473.68</v>
      </c>
      <c r="I3485" s="34"/>
      <c r="J3485" s="38" t="s">
        <v>578</v>
      </c>
      <c r="K3485" s="34"/>
    </row>
    <row r="3486" spans="1:11" ht="127.5" x14ac:dyDescent="0.25">
      <c r="A3486" s="90" t="s">
        <v>8681</v>
      </c>
      <c r="B3486" s="23" t="s">
        <v>559</v>
      </c>
      <c r="C3486" s="36" t="s">
        <v>5134</v>
      </c>
      <c r="D3486" s="88"/>
      <c r="E3486" s="89"/>
      <c r="F3486" s="37">
        <v>157.88999999999999</v>
      </c>
      <c r="G3486" s="34"/>
      <c r="H3486" s="37">
        <v>157.88999999999999</v>
      </c>
      <c r="I3486" s="34"/>
      <c r="J3486" s="38" t="s">
        <v>578</v>
      </c>
      <c r="K3486" s="34"/>
    </row>
    <row r="3487" spans="1:11" ht="30" x14ac:dyDescent="0.25">
      <c r="A3487" s="91" t="s">
        <v>987</v>
      </c>
      <c r="B3487" s="23" t="s">
        <v>559</v>
      </c>
      <c r="C3487" s="36" t="s">
        <v>5135</v>
      </c>
      <c r="D3487" s="88"/>
      <c r="E3487" s="89"/>
      <c r="F3487" s="37">
        <v>157.88999999999999</v>
      </c>
      <c r="G3487" s="34"/>
      <c r="H3487" s="37">
        <v>157.88999999999999</v>
      </c>
      <c r="I3487" s="34"/>
      <c r="J3487" s="38" t="s">
        <v>578</v>
      </c>
      <c r="K3487" s="34"/>
    </row>
    <row r="3488" spans="1:11" x14ac:dyDescent="0.25">
      <c r="A3488" s="91" t="s">
        <v>989</v>
      </c>
      <c r="B3488" s="23" t="s">
        <v>559</v>
      </c>
      <c r="C3488" s="36" t="s">
        <v>5136</v>
      </c>
      <c r="D3488" s="88"/>
      <c r="E3488" s="89"/>
      <c r="F3488" s="37">
        <v>157.88999999999999</v>
      </c>
      <c r="G3488" s="34"/>
      <c r="H3488" s="37">
        <v>157.88999999999999</v>
      </c>
      <c r="I3488" s="34"/>
      <c r="J3488" s="38" t="s">
        <v>578</v>
      </c>
      <c r="K3488" s="34"/>
    </row>
    <row r="3489" spans="1:11" ht="20.25" x14ac:dyDescent="0.25">
      <c r="A3489" s="90" t="s">
        <v>1567</v>
      </c>
      <c r="B3489" s="23" t="s">
        <v>559</v>
      </c>
      <c r="C3489" s="36" t="s">
        <v>5137</v>
      </c>
      <c r="D3489" s="88"/>
      <c r="E3489" s="89"/>
      <c r="F3489" s="37">
        <v>157.88999999999999</v>
      </c>
      <c r="G3489" s="34"/>
      <c r="H3489" s="37">
        <v>157.88999999999999</v>
      </c>
      <c r="I3489" s="34"/>
      <c r="J3489" s="38" t="s">
        <v>578</v>
      </c>
      <c r="K3489" s="34"/>
    </row>
    <row r="3490" spans="1:11" ht="98.25" x14ac:dyDescent="0.25">
      <c r="A3490" s="90" t="s">
        <v>8531</v>
      </c>
      <c r="B3490" s="23" t="s">
        <v>559</v>
      </c>
      <c r="C3490" s="36" t="s">
        <v>5138</v>
      </c>
      <c r="D3490" s="88"/>
      <c r="E3490" s="89"/>
      <c r="F3490" s="37">
        <v>2686315.79</v>
      </c>
      <c r="G3490" s="34"/>
      <c r="H3490" s="37">
        <v>2686315.79</v>
      </c>
      <c r="I3490" s="34"/>
      <c r="J3490" s="38" t="s">
        <v>578</v>
      </c>
      <c r="K3490" s="34"/>
    </row>
    <row r="3491" spans="1:11" ht="30" x14ac:dyDescent="0.25">
      <c r="A3491" s="91" t="s">
        <v>987</v>
      </c>
      <c r="B3491" s="23" t="s">
        <v>559</v>
      </c>
      <c r="C3491" s="36" t="s">
        <v>5139</v>
      </c>
      <c r="D3491" s="88"/>
      <c r="E3491" s="89"/>
      <c r="F3491" s="37">
        <v>2686315.79</v>
      </c>
      <c r="G3491" s="34"/>
      <c r="H3491" s="37">
        <v>2686315.79</v>
      </c>
      <c r="I3491" s="34"/>
      <c r="J3491" s="38" t="s">
        <v>578</v>
      </c>
      <c r="K3491" s="34"/>
    </row>
    <row r="3492" spans="1:11" x14ac:dyDescent="0.25">
      <c r="A3492" s="91" t="s">
        <v>989</v>
      </c>
      <c r="B3492" s="23" t="s">
        <v>559</v>
      </c>
      <c r="C3492" s="36" t="s">
        <v>5140</v>
      </c>
      <c r="D3492" s="88"/>
      <c r="E3492" s="89"/>
      <c r="F3492" s="37">
        <v>2686315.79</v>
      </c>
      <c r="G3492" s="34"/>
      <c r="H3492" s="37">
        <v>2686315.79</v>
      </c>
      <c r="I3492" s="34"/>
      <c r="J3492" s="38" t="s">
        <v>578</v>
      </c>
      <c r="K3492" s="34"/>
    </row>
    <row r="3493" spans="1:11" ht="15.75" customHeight="1" x14ac:dyDescent="0.25">
      <c r="A3493" s="90" t="s">
        <v>1567</v>
      </c>
      <c r="B3493" s="23" t="s">
        <v>559</v>
      </c>
      <c r="C3493" s="36" t="s">
        <v>5141</v>
      </c>
      <c r="D3493" s="88"/>
      <c r="E3493" s="89"/>
      <c r="F3493" s="37">
        <v>2686315.79</v>
      </c>
      <c r="G3493" s="34"/>
      <c r="H3493" s="37">
        <v>2686315.79</v>
      </c>
      <c r="I3493" s="34"/>
      <c r="J3493" s="38" t="s">
        <v>578</v>
      </c>
      <c r="K3493" s="34"/>
    </row>
    <row r="3494" spans="1:11" ht="49.5" x14ac:dyDescent="0.25">
      <c r="A3494" s="90" t="s">
        <v>8224</v>
      </c>
      <c r="B3494" s="23" t="s">
        <v>559</v>
      </c>
      <c r="C3494" s="36" t="s">
        <v>5142</v>
      </c>
      <c r="D3494" s="88"/>
      <c r="E3494" s="89"/>
      <c r="F3494" s="37">
        <v>40822471.030000001</v>
      </c>
      <c r="G3494" s="34"/>
      <c r="H3494" s="37">
        <v>37858259.030000001</v>
      </c>
      <c r="I3494" s="34"/>
      <c r="J3494" s="38" t="s">
        <v>5143</v>
      </c>
      <c r="K3494" s="34"/>
    </row>
    <row r="3495" spans="1:11" ht="30" x14ac:dyDescent="0.25">
      <c r="A3495" s="91" t="s">
        <v>8225</v>
      </c>
      <c r="B3495" s="23" t="s">
        <v>559</v>
      </c>
      <c r="C3495" s="36" t="s">
        <v>5144</v>
      </c>
      <c r="D3495" s="88"/>
      <c r="E3495" s="89"/>
      <c r="F3495" s="37">
        <v>40822471.030000001</v>
      </c>
      <c r="G3495" s="34"/>
      <c r="H3495" s="37">
        <v>37858259.030000001</v>
      </c>
      <c r="I3495" s="34"/>
      <c r="J3495" s="38" t="s">
        <v>5143</v>
      </c>
      <c r="K3495" s="34"/>
    </row>
    <row r="3496" spans="1:11" ht="58.5" customHeight="1" x14ac:dyDescent="0.25">
      <c r="A3496" s="91" t="s">
        <v>8226</v>
      </c>
      <c r="B3496" s="23" t="s">
        <v>559</v>
      </c>
      <c r="C3496" s="36" t="s">
        <v>5145</v>
      </c>
      <c r="D3496" s="88"/>
      <c r="E3496" s="89"/>
      <c r="F3496" s="35">
        <v>2380000</v>
      </c>
      <c r="G3496" s="34"/>
      <c r="H3496" s="35">
        <v>2380000</v>
      </c>
      <c r="I3496" s="34"/>
      <c r="J3496" s="38" t="s">
        <v>578</v>
      </c>
      <c r="K3496" s="34"/>
    </row>
    <row r="3497" spans="1:11" ht="186" x14ac:dyDescent="0.25">
      <c r="A3497" s="90" t="s">
        <v>8682</v>
      </c>
      <c r="B3497" s="23" t="s">
        <v>559</v>
      </c>
      <c r="C3497" s="36" t="s">
        <v>5146</v>
      </c>
      <c r="D3497" s="88"/>
      <c r="E3497" s="89"/>
      <c r="F3497" s="37">
        <v>2380000</v>
      </c>
      <c r="G3497" s="34"/>
      <c r="H3497" s="37">
        <v>2380000</v>
      </c>
      <c r="I3497" s="34"/>
      <c r="J3497" s="38" t="s">
        <v>578</v>
      </c>
      <c r="K3497" s="34"/>
    </row>
    <row r="3498" spans="1:11" ht="30" x14ac:dyDescent="0.25">
      <c r="A3498" s="91" t="s">
        <v>987</v>
      </c>
      <c r="B3498" s="23" t="s">
        <v>559</v>
      </c>
      <c r="C3498" s="36" t="s">
        <v>5147</v>
      </c>
      <c r="D3498" s="88"/>
      <c r="E3498" s="89"/>
      <c r="F3498" s="37">
        <v>2380000</v>
      </c>
      <c r="G3498" s="34"/>
      <c r="H3498" s="37">
        <v>2380000</v>
      </c>
      <c r="I3498" s="34"/>
      <c r="J3498" s="38" t="s">
        <v>578</v>
      </c>
      <c r="K3498" s="34"/>
    </row>
    <row r="3499" spans="1:11" x14ac:dyDescent="0.25">
      <c r="A3499" s="91" t="s">
        <v>989</v>
      </c>
      <c r="B3499" s="23" t="s">
        <v>559</v>
      </c>
      <c r="C3499" s="36" t="s">
        <v>5148</v>
      </c>
      <c r="D3499" s="88"/>
      <c r="E3499" s="89"/>
      <c r="F3499" s="37">
        <v>2380000</v>
      </c>
      <c r="G3499" s="34"/>
      <c r="H3499" s="37">
        <v>2380000</v>
      </c>
      <c r="I3499" s="34"/>
      <c r="J3499" s="38" t="s">
        <v>578</v>
      </c>
      <c r="K3499" s="34"/>
    </row>
    <row r="3500" spans="1:11" ht="11.25" customHeight="1" x14ac:dyDescent="0.25">
      <c r="A3500" s="90" t="s">
        <v>1567</v>
      </c>
      <c r="B3500" s="23" t="s">
        <v>559</v>
      </c>
      <c r="C3500" s="36" t="s">
        <v>5149</v>
      </c>
      <c r="D3500" s="88"/>
      <c r="E3500" s="89"/>
      <c r="F3500" s="37">
        <v>2380000</v>
      </c>
      <c r="G3500" s="34"/>
      <c r="H3500" s="37">
        <v>2380000</v>
      </c>
      <c r="I3500" s="34"/>
      <c r="J3500" s="38" t="s">
        <v>578</v>
      </c>
      <c r="K3500" s="34"/>
    </row>
    <row r="3501" spans="1:11" ht="39.75" x14ac:dyDescent="0.25">
      <c r="A3501" s="91" t="s">
        <v>8229</v>
      </c>
      <c r="B3501" s="23" t="s">
        <v>559</v>
      </c>
      <c r="C3501" s="36" t="s">
        <v>5150</v>
      </c>
      <c r="D3501" s="88"/>
      <c r="E3501" s="89"/>
      <c r="F3501" s="35">
        <v>38442471.030000001</v>
      </c>
      <c r="G3501" s="34"/>
      <c r="H3501" s="35">
        <v>35478259.030000001</v>
      </c>
      <c r="I3501" s="34"/>
      <c r="J3501" s="38" t="s">
        <v>5143</v>
      </c>
      <c r="K3501" s="34"/>
    </row>
    <row r="3502" spans="1:11" ht="176.25" x14ac:dyDescent="0.25">
      <c r="A3502" s="90" t="s">
        <v>8683</v>
      </c>
      <c r="B3502" s="23" t="s">
        <v>559</v>
      </c>
      <c r="C3502" s="36" t="s">
        <v>5151</v>
      </c>
      <c r="D3502" s="88"/>
      <c r="E3502" s="89"/>
      <c r="F3502" s="37">
        <v>38442471.030000001</v>
      </c>
      <c r="G3502" s="34"/>
      <c r="H3502" s="37">
        <v>35478259.030000001</v>
      </c>
      <c r="I3502" s="34"/>
      <c r="J3502" s="38" t="s">
        <v>5143</v>
      </c>
      <c r="K3502" s="34"/>
    </row>
    <row r="3503" spans="1:11" x14ac:dyDescent="0.25">
      <c r="A3503" s="91" t="s">
        <v>1191</v>
      </c>
      <c r="B3503" s="23" t="s">
        <v>559</v>
      </c>
      <c r="C3503" s="36" t="s">
        <v>5152</v>
      </c>
      <c r="D3503" s="88"/>
      <c r="E3503" s="89"/>
      <c r="F3503" s="37">
        <v>38442471.030000001</v>
      </c>
      <c r="G3503" s="34"/>
      <c r="H3503" s="37">
        <v>35478259.030000001</v>
      </c>
      <c r="I3503" s="34"/>
      <c r="J3503" s="38" t="s">
        <v>5143</v>
      </c>
      <c r="K3503" s="34"/>
    </row>
    <row r="3504" spans="1:11" x14ac:dyDescent="0.25">
      <c r="A3504" s="91" t="s">
        <v>454</v>
      </c>
      <c r="B3504" s="23" t="s">
        <v>559</v>
      </c>
      <c r="C3504" s="36" t="s">
        <v>5153</v>
      </c>
      <c r="D3504" s="88"/>
      <c r="E3504" s="89"/>
      <c r="F3504" s="37">
        <v>38442471.030000001</v>
      </c>
      <c r="G3504" s="34"/>
      <c r="H3504" s="37">
        <v>35478259.030000001</v>
      </c>
      <c r="I3504" s="34"/>
      <c r="J3504" s="38" t="s">
        <v>5143</v>
      </c>
      <c r="K3504" s="34"/>
    </row>
    <row r="3505" spans="1:11" ht="39.75" x14ac:dyDescent="0.25">
      <c r="A3505" s="90" t="s">
        <v>8284</v>
      </c>
      <c r="B3505" s="23" t="s">
        <v>559</v>
      </c>
      <c r="C3505" s="36" t="s">
        <v>5154</v>
      </c>
      <c r="D3505" s="88"/>
      <c r="E3505" s="89"/>
      <c r="F3505" s="37">
        <v>2000000</v>
      </c>
      <c r="G3505" s="34"/>
      <c r="H3505" s="37">
        <v>2000000</v>
      </c>
      <c r="I3505" s="34"/>
      <c r="J3505" s="38" t="s">
        <v>578</v>
      </c>
      <c r="K3505" s="34"/>
    </row>
    <row r="3506" spans="1:11" ht="30" x14ac:dyDescent="0.25">
      <c r="A3506" s="91" t="s">
        <v>8684</v>
      </c>
      <c r="B3506" s="23" t="s">
        <v>559</v>
      </c>
      <c r="C3506" s="36" t="s">
        <v>5155</v>
      </c>
      <c r="D3506" s="88"/>
      <c r="E3506" s="89"/>
      <c r="F3506" s="37">
        <v>2000000</v>
      </c>
      <c r="G3506" s="34"/>
      <c r="H3506" s="37">
        <v>2000000</v>
      </c>
      <c r="I3506" s="34"/>
      <c r="J3506" s="38" t="s">
        <v>578</v>
      </c>
      <c r="K3506" s="34"/>
    </row>
    <row r="3507" spans="1:11" ht="30" x14ac:dyDescent="0.25">
      <c r="A3507" s="91" t="s">
        <v>8288</v>
      </c>
      <c r="B3507" s="23" t="s">
        <v>559</v>
      </c>
      <c r="C3507" s="36" t="s">
        <v>5156</v>
      </c>
      <c r="D3507" s="88"/>
      <c r="E3507" s="89"/>
      <c r="F3507" s="35">
        <v>2000000</v>
      </c>
      <c r="G3507" s="34"/>
      <c r="H3507" s="35">
        <v>2000000</v>
      </c>
      <c r="I3507" s="34"/>
      <c r="J3507" s="38" t="s">
        <v>578</v>
      </c>
      <c r="K3507" s="34"/>
    </row>
    <row r="3508" spans="1:11" ht="127.5" x14ac:dyDescent="0.25">
      <c r="A3508" s="90" t="s">
        <v>8600</v>
      </c>
      <c r="B3508" s="23" t="s">
        <v>559</v>
      </c>
      <c r="C3508" s="36" t="s">
        <v>5157</v>
      </c>
      <c r="D3508" s="88"/>
      <c r="E3508" s="89"/>
      <c r="F3508" s="37">
        <v>2000000</v>
      </c>
      <c r="G3508" s="34"/>
      <c r="H3508" s="37">
        <v>2000000</v>
      </c>
      <c r="I3508" s="34"/>
      <c r="J3508" s="38" t="s">
        <v>578</v>
      </c>
      <c r="K3508" s="34"/>
    </row>
    <row r="3509" spans="1:11" ht="30" x14ac:dyDescent="0.25">
      <c r="A3509" s="91" t="s">
        <v>987</v>
      </c>
      <c r="B3509" s="23" t="s">
        <v>559</v>
      </c>
      <c r="C3509" s="36" t="s">
        <v>5158</v>
      </c>
      <c r="D3509" s="88"/>
      <c r="E3509" s="89"/>
      <c r="F3509" s="37">
        <v>2000000</v>
      </c>
      <c r="G3509" s="34"/>
      <c r="H3509" s="37">
        <v>2000000</v>
      </c>
      <c r="I3509" s="34"/>
      <c r="J3509" s="38" t="s">
        <v>578</v>
      </c>
      <c r="K3509" s="34"/>
    </row>
    <row r="3510" spans="1:11" x14ac:dyDescent="0.25">
      <c r="A3510" s="91" t="s">
        <v>989</v>
      </c>
      <c r="B3510" s="23" t="s">
        <v>559</v>
      </c>
      <c r="C3510" s="36" t="s">
        <v>5159</v>
      </c>
      <c r="D3510" s="88"/>
      <c r="E3510" s="89"/>
      <c r="F3510" s="37">
        <v>2000000</v>
      </c>
      <c r="G3510" s="34"/>
      <c r="H3510" s="37">
        <v>2000000</v>
      </c>
      <c r="I3510" s="34"/>
      <c r="J3510" s="38" t="s">
        <v>578</v>
      </c>
      <c r="K3510" s="34"/>
    </row>
    <row r="3511" spans="1:11" ht="15.75" customHeight="1" x14ac:dyDescent="0.25">
      <c r="A3511" s="90" t="s">
        <v>1567</v>
      </c>
      <c r="B3511" s="23" t="s">
        <v>559</v>
      </c>
      <c r="C3511" s="36" t="s">
        <v>5160</v>
      </c>
      <c r="D3511" s="88"/>
      <c r="E3511" s="89"/>
      <c r="F3511" s="37">
        <v>2000000</v>
      </c>
      <c r="G3511" s="34"/>
      <c r="H3511" s="37">
        <v>2000000</v>
      </c>
      <c r="I3511" s="34"/>
      <c r="J3511" s="38" t="s">
        <v>578</v>
      </c>
      <c r="K3511" s="34"/>
    </row>
    <row r="3512" spans="1:11" ht="20.25" x14ac:dyDescent="0.25">
      <c r="A3512" s="90" t="s">
        <v>8299</v>
      </c>
      <c r="B3512" s="23" t="s">
        <v>559</v>
      </c>
      <c r="C3512" s="36" t="s">
        <v>5161</v>
      </c>
      <c r="D3512" s="88"/>
      <c r="E3512" s="89"/>
      <c r="F3512" s="37">
        <v>42025900</v>
      </c>
      <c r="G3512" s="34"/>
      <c r="H3512" s="37">
        <v>42025900</v>
      </c>
      <c r="I3512" s="34"/>
      <c r="J3512" s="38" t="s">
        <v>578</v>
      </c>
      <c r="K3512" s="34"/>
    </row>
    <row r="3513" spans="1:11" ht="42" customHeight="1" x14ac:dyDescent="0.25">
      <c r="A3513" s="91" t="s">
        <v>8301</v>
      </c>
      <c r="B3513" s="23" t="s">
        <v>559</v>
      </c>
      <c r="C3513" s="36" t="s">
        <v>5162</v>
      </c>
      <c r="D3513" s="88"/>
      <c r="E3513" s="89"/>
      <c r="F3513" s="37">
        <v>29825900</v>
      </c>
      <c r="G3513" s="34"/>
      <c r="H3513" s="37">
        <v>29825900</v>
      </c>
      <c r="I3513" s="34"/>
      <c r="J3513" s="38" t="s">
        <v>578</v>
      </c>
      <c r="K3513" s="34"/>
    </row>
    <row r="3514" spans="1:11" ht="51.75" customHeight="1" x14ac:dyDescent="0.25">
      <c r="A3514" s="91" t="s">
        <v>8303</v>
      </c>
      <c r="B3514" s="23" t="s">
        <v>559</v>
      </c>
      <c r="C3514" s="36" t="s">
        <v>5163</v>
      </c>
      <c r="D3514" s="88"/>
      <c r="E3514" s="89"/>
      <c r="F3514" s="35">
        <v>10772765</v>
      </c>
      <c r="G3514" s="34"/>
      <c r="H3514" s="35">
        <v>10772765</v>
      </c>
      <c r="I3514" s="34"/>
      <c r="J3514" s="38" t="s">
        <v>578</v>
      </c>
      <c r="K3514" s="34"/>
    </row>
    <row r="3515" spans="1:11" ht="156.75" x14ac:dyDescent="0.25">
      <c r="A3515" s="90" t="s">
        <v>8643</v>
      </c>
      <c r="B3515" s="23" t="s">
        <v>559</v>
      </c>
      <c r="C3515" s="36" t="s">
        <v>5164</v>
      </c>
      <c r="D3515" s="88"/>
      <c r="E3515" s="89"/>
      <c r="F3515" s="37">
        <v>10772765</v>
      </c>
      <c r="G3515" s="34"/>
      <c r="H3515" s="37">
        <v>10772765</v>
      </c>
      <c r="I3515" s="34"/>
      <c r="J3515" s="38" t="s">
        <v>578</v>
      </c>
      <c r="K3515" s="34"/>
    </row>
    <row r="3516" spans="1:11" ht="30" x14ac:dyDescent="0.25">
      <c r="A3516" s="91" t="s">
        <v>987</v>
      </c>
      <c r="B3516" s="23" t="s">
        <v>559</v>
      </c>
      <c r="C3516" s="36" t="s">
        <v>5165</v>
      </c>
      <c r="D3516" s="88"/>
      <c r="E3516" s="89"/>
      <c r="F3516" s="37">
        <v>10772765</v>
      </c>
      <c r="G3516" s="34"/>
      <c r="H3516" s="37">
        <v>10772765</v>
      </c>
      <c r="I3516" s="34"/>
      <c r="J3516" s="38" t="s">
        <v>578</v>
      </c>
      <c r="K3516" s="34"/>
    </row>
    <row r="3517" spans="1:11" x14ac:dyDescent="0.25">
      <c r="A3517" s="91" t="s">
        <v>989</v>
      </c>
      <c r="B3517" s="23" t="s">
        <v>559</v>
      </c>
      <c r="C3517" s="36" t="s">
        <v>5166</v>
      </c>
      <c r="D3517" s="88"/>
      <c r="E3517" s="89"/>
      <c r="F3517" s="37">
        <v>5233000</v>
      </c>
      <c r="G3517" s="34"/>
      <c r="H3517" s="37">
        <v>5233000</v>
      </c>
      <c r="I3517" s="34"/>
      <c r="J3517" s="38" t="s">
        <v>578</v>
      </c>
      <c r="K3517" s="34"/>
    </row>
    <row r="3518" spans="1:11" ht="15.75" customHeight="1" x14ac:dyDescent="0.25">
      <c r="A3518" s="90" t="s">
        <v>1567</v>
      </c>
      <c r="B3518" s="23" t="s">
        <v>559</v>
      </c>
      <c r="C3518" s="36" t="s">
        <v>5167</v>
      </c>
      <c r="D3518" s="88"/>
      <c r="E3518" s="89"/>
      <c r="F3518" s="37">
        <v>5233000</v>
      </c>
      <c r="G3518" s="34"/>
      <c r="H3518" s="37">
        <v>5233000</v>
      </c>
      <c r="I3518" s="34"/>
      <c r="J3518" s="38" t="s">
        <v>578</v>
      </c>
      <c r="K3518" s="34"/>
    </row>
    <row r="3519" spans="1:11" x14ac:dyDescent="0.25">
      <c r="A3519" s="91" t="s">
        <v>1441</v>
      </c>
      <c r="B3519" s="23" t="s">
        <v>559</v>
      </c>
      <c r="C3519" s="36" t="s">
        <v>5168</v>
      </c>
      <c r="D3519" s="88"/>
      <c r="E3519" s="89"/>
      <c r="F3519" s="37">
        <v>5539765</v>
      </c>
      <c r="G3519" s="34"/>
      <c r="H3519" s="37">
        <v>5539765</v>
      </c>
      <c r="I3519" s="34"/>
      <c r="J3519" s="38" t="s">
        <v>578</v>
      </c>
      <c r="K3519" s="34"/>
    </row>
    <row r="3520" spans="1:11" ht="16.5" customHeight="1" x14ac:dyDescent="0.25">
      <c r="A3520" s="90" t="s">
        <v>1443</v>
      </c>
      <c r="B3520" s="23" t="s">
        <v>559</v>
      </c>
      <c r="C3520" s="36" t="s">
        <v>5169</v>
      </c>
      <c r="D3520" s="88"/>
      <c r="E3520" s="89"/>
      <c r="F3520" s="37">
        <v>5539765</v>
      </c>
      <c r="G3520" s="34"/>
      <c r="H3520" s="37">
        <v>5539765</v>
      </c>
      <c r="I3520" s="34"/>
      <c r="J3520" s="38" t="s">
        <v>578</v>
      </c>
      <c r="K3520" s="34"/>
    </row>
    <row r="3521" spans="1:11" ht="30" x14ac:dyDescent="0.25">
      <c r="A3521" s="91" t="s">
        <v>8305</v>
      </c>
      <c r="B3521" s="23" t="s">
        <v>559</v>
      </c>
      <c r="C3521" s="36" t="s">
        <v>5170</v>
      </c>
      <c r="D3521" s="88"/>
      <c r="E3521" s="89"/>
      <c r="F3521" s="35">
        <v>19053135</v>
      </c>
      <c r="G3521" s="34"/>
      <c r="H3521" s="35">
        <v>19053135</v>
      </c>
      <c r="I3521" s="34"/>
      <c r="J3521" s="38" t="s">
        <v>578</v>
      </c>
      <c r="K3521" s="34"/>
    </row>
    <row r="3522" spans="1:11" ht="137.25" x14ac:dyDescent="0.25">
      <c r="A3522" s="90" t="s">
        <v>8685</v>
      </c>
      <c r="B3522" s="23" t="s">
        <v>559</v>
      </c>
      <c r="C3522" s="36" t="s">
        <v>5171</v>
      </c>
      <c r="D3522" s="88"/>
      <c r="E3522" s="89"/>
      <c r="F3522" s="37">
        <v>19053135</v>
      </c>
      <c r="G3522" s="34"/>
      <c r="H3522" s="37">
        <v>19053135</v>
      </c>
      <c r="I3522" s="34"/>
      <c r="J3522" s="38" t="s">
        <v>578</v>
      </c>
      <c r="K3522" s="34"/>
    </row>
    <row r="3523" spans="1:11" ht="30" x14ac:dyDescent="0.25">
      <c r="A3523" s="91" t="s">
        <v>987</v>
      </c>
      <c r="B3523" s="23" t="s">
        <v>559</v>
      </c>
      <c r="C3523" s="36" t="s">
        <v>5172</v>
      </c>
      <c r="D3523" s="88"/>
      <c r="E3523" s="89"/>
      <c r="F3523" s="37">
        <v>19053135</v>
      </c>
      <c r="G3523" s="34"/>
      <c r="H3523" s="37">
        <v>19053135</v>
      </c>
      <c r="I3523" s="34"/>
      <c r="J3523" s="38" t="s">
        <v>578</v>
      </c>
      <c r="K3523" s="34"/>
    </row>
    <row r="3524" spans="1:11" x14ac:dyDescent="0.25">
      <c r="A3524" s="91" t="s">
        <v>989</v>
      </c>
      <c r="B3524" s="23" t="s">
        <v>559</v>
      </c>
      <c r="C3524" s="36" t="s">
        <v>5173</v>
      </c>
      <c r="D3524" s="88"/>
      <c r="E3524" s="89"/>
      <c r="F3524" s="37">
        <v>19053135</v>
      </c>
      <c r="G3524" s="34"/>
      <c r="H3524" s="37">
        <v>19053135</v>
      </c>
      <c r="I3524" s="34"/>
      <c r="J3524" s="38" t="s">
        <v>578</v>
      </c>
      <c r="K3524" s="34"/>
    </row>
    <row r="3525" spans="1:11" ht="49.5" x14ac:dyDescent="0.25">
      <c r="A3525" s="90" t="s">
        <v>991</v>
      </c>
      <c r="B3525" s="23" t="s">
        <v>559</v>
      </c>
      <c r="C3525" s="36" t="s">
        <v>5174</v>
      </c>
      <c r="D3525" s="88"/>
      <c r="E3525" s="89"/>
      <c r="F3525" s="37">
        <v>19053135</v>
      </c>
      <c r="G3525" s="34"/>
      <c r="H3525" s="37">
        <v>19053135</v>
      </c>
      <c r="I3525" s="34"/>
      <c r="J3525" s="38" t="s">
        <v>578</v>
      </c>
      <c r="K3525" s="34"/>
    </row>
    <row r="3526" spans="1:11" ht="49.5" x14ac:dyDescent="0.25">
      <c r="A3526" s="91" t="s">
        <v>8306</v>
      </c>
      <c r="B3526" s="23" t="s">
        <v>559</v>
      </c>
      <c r="C3526" s="36" t="s">
        <v>5175</v>
      </c>
      <c r="D3526" s="88"/>
      <c r="E3526" s="89"/>
      <c r="F3526" s="37">
        <v>10150000</v>
      </c>
      <c r="G3526" s="34"/>
      <c r="H3526" s="37">
        <v>10150000</v>
      </c>
      <c r="I3526" s="34"/>
      <c r="J3526" s="38" t="s">
        <v>578</v>
      </c>
      <c r="K3526" s="34"/>
    </row>
    <row r="3527" spans="1:11" ht="137.25" customHeight="1" x14ac:dyDescent="0.25">
      <c r="A3527" s="91" t="s">
        <v>2040</v>
      </c>
      <c r="B3527" s="23" t="s">
        <v>559</v>
      </c>
      <c r="C3527" s="36" t="s">
        <v>5176</v>
      </c>
      <c r="D3527" s="88"/>
      <c r="E3527" s="89"/>
      <c r="F3527" s="35">
        <v>10150000</v>
      </c>
      <c r="G3527" s="34"/>
      <c r="H3527" s="35">
        <v>10150000</v>
      </c>
      <c r="I3527" s="34"/>
      <c r="J3527" s="38" t="s">
        <v>578</v>
      </c>
      <c r="K3527" s="34"/>
    </row>
    <row r="3528" spans="1:11" ht="186" x14ac:dyDescent="0.25">
      <c r="A3528" s="90" t="s">
        <v>8644</v>
      </c>
      <c r="B3528" s="23" t="s">
        <v>559</v>
      </c>
      <c r="C3528" s="36" t="s">
        <v>5177</v>
      </c>
      <c r="D3528" s="88"/>
      <c r="E3528" s="89"/>
      <c r="F3528" s="37">
        <v>6200000</v>
      </c>
      <c r="G3528" s="34"/>
      <c r="H3528" s="37">
        <v>6200000</v>
      </c>
      <c r="I3528" s="34"/>
      <c r="J3528" s="38" t="s">
        <v>578</v>
      </c>
      <c r="K3528" s="34"/>
    </row>
    <row r="3529" spans="1:11" ht="30" x14ac:dyDescent="0.25">
      <c r="A3529" s="91" t="s">
        <v>987</v>
      </c>
      <c r="B3529" s="23" t="s">
        <v>559</v>
      </c>
      <c r="C3529" s="36" t="s">
        <v>5178</v>
      </c>
      <c r="D3529" s="88"/>
      <c r="E3529" s="89"/>
      <c r="F3529" s="37">
        <v>6200000</v>
      </c>
      <c r="G3529" s="34"/>
      <c r="H3529" s="37">
        <v>6200000</v>
      </c>
      <c r="I3529" s="34"/>
      <c r="J3529" s="38" t="s">
        <v>578</v>
      </c>
      <c r="K3529" s="34"/>
    </row>
    <row r="3530" spans="1:11" x14ac:dyDescent="0.25">
      <c r="A3530" s="91" t="s">
        <v>989</v>
      </c>
      <c r="B3530" s="23" t="s">
        <v>559</v>
      </c>
      <c r="C3530" s="36" t="s">
        <v>5179</v>
      </c>
      <c r="D3530" s="88"/>
      <c r="E3530" s="89"/>
      <c r="F3530" s="37">
        <v>2500000</v>
      </c>
      <c r="G3530" s="34"/>
      <c r="H3530" s="37">
        <v>2500000</v>
      </c>
      <c r="I3530" s="34"/>
      <c r="J3530" s="38" t="s">
        <v>578</v>
      </c>
      <c r="K3530" s="34"/>
    </row>
    <row r="3531" spans="1:11" ht="15" customHeight="1" x14ac:dyDescent="0.25">
      <c r="A3531" s="90" t="s">
        <v>1567</v>
      </c>
      <c r="B3531" s="23" t="s">
        <v>559</v>
      </c>
      <c r="C3531" s="36" t="s">
        <v>5180</v>
      </c>
      <c r="D3531" s="88"/>
      <c r="E3531" s="89"/>
      <c r="F3531" s="37">
        <v>2500000</v>
      </c>
      <c r="G3531" s="34"/>
      <c r="H3531" s="37">
        <v>2500000</v>
      </c>
      <c r="I3531" s="34"/>
      <c r="J3531" s="38" t="s">
        <v>578</v>
      </c>
      <c r="K3531" s="34"/>
    </row>
    <row r="3532" spans="1:11" x14ac:dyDescent="0.25">
      <c r="A3532" s="91" t="s">
        <v>1441</v>
      </c>
      <c r="B3532" s="23" t="s">
        <v>559</v>
      </c>
      <c r="C3532" s="36" t="s">
        <v>5181</v>
      </c>
      <c r="D3532" s="88"/>
      <c r="E3532" s="89"/>
      <c r="F3532" s="37">
        <v>3700000</v>
      </c>
      <c r="G3532" s="34"/>
      <c r="H3532" s="37">
        <v>3700000</v>
      </c>
      <c r="I3532" s="34"/>
      <c r="J3532" s="38" t="s">
        <v>578</v>
      </c>
      <c r="K3532" s="34"/>
    </row>
    <row r="3533" spans="1:11" ht="15.75" customHeight="1" x14ac:dyDescent="0.25">
      <c r="A3533" s="90" t="s">
        <v>1443</v>
      </c>
      <c r="B3533" s="23" t="s">
        <v>559</v>
      </c>
      <c r="C3533" s="36" t="s">
        <v>5182</v>
      </c>
      <c r="D3533" s="88"/>
      <c r="E3533" s="89"/>
      <c r="F3533" s="37">
        <v>3700000</v>
      </c>
      <c r="G3533" s="34"/>
      <c r="H3533" s="37">
        <v>3700000</v>
      </c>
      <c r="I3533" s="34"/>
      <c r="J3533" s="38" t="s">
        <v>578</v>
      </c>
      <c r="K3533" s="34"/>
    </row>
    <row r="3534" spans="1:11" ht="186" x14ac:dyDescent="0.25">
      <c r="A3534" s="90" t="s">
        <v>8686</v>
      </c>
      <c r="B3534" s="23" t="s">
        <v>559</v>
      </c>
      <c r="C3534" s="36" t="s">
        <v>5183</v>
      </c>
      <c r="D3534" s="88"/>
      <c r="E3534" s="89"/>
      <c r="F3534" s="37">
        <v>3950000</v>
      </c>
      <c r="G3534" s="34"/>
      <c r="H3534" s="37">
        <v>3950000</v>
      </c>
      <c r="I3534" s="34"/>
      <c r="J3534" s="38" t="s">
        <v>578</v>
      </c>
      <c r="K3534" s="34"/>
    </row>
    <row r="3535" spans="1:11" x14ac:dyDescent="0.25">
      <c r="A3535" s="91" t="s">
        <v>1191</v>
      </c>
      <c r="B3535" s="23" t="s">
        <v>559</v>
      </c>
      <c r="C3535" s="36" t="s">
        <v>5184</v>
      </c>
      <c r="D3535" s="88"/>
      <c r="E3535" s="89"/>
      <c r="F3535" s="37">
        <v>3950000</v>
      </c>
      <c r="G3535" s="34"/>
      <c r="H3535" s="37">
        <v>3950000</v>
      </c>
      <c r="I3535" s="34"/>
      <c r="J3535" s="38" t="s">
        <v>578</v>
      </c>
      <c r="K3535" s="34"/>
    </row>
    <row r="3536" spans="1:11" x14ac:dyDescent="0.25">
      <c r="A3536" s="91" t="s">
        <v>1193</v>
      </c>
      <c r="B3536" s="23" t="s">
        <v>559</v>
      </c>
      <c r="C3536" s="36" t="s">
        <v>5185</v>
      </c>
      <c r="D3536" s="88"/>
      <c r="E3536" s="89"/>
      <c r="F3536" s="37">
        <v>3950000</v>
      </c>
      <c r="G3536" s="34"/>
      <c r="H3536" s="37">
        <v>3950000</v>
      </c>
      <c r="I3536" s="34"/>
      <c r="J3536" s="38" t="s">
        <v>578</v>
      </c>
      <c r="K3536" s="34"/>
    </row>
    <row r="3537" spans="1:11" ht="39.75" x14ac:dyDescent="0.25">
      <c r="A3537" s="90" t="s">
        <v>1195</v>
      </c>
      <c r="B3537" s="23" t="s">
        <v>559</v>
      </c>
      <c r="C3537" s="36" t="s">
        <v>5186</v>
      </c>
      <c r="D3537" s="88"/>
      <c r="E3537" s="89"/>
      <c r="F3537" s="37">
        <v>3950000</v>
      </c>
      <c r="G3537" s="34"/>
      <c r="H3537" s="37">
        <v>3950000</v>
      </c>
      <c r="I3537" s="34"/>
      <c r="J3537" s="38" t="s">
        <v>578</v>
      </c>
      <c r="K3537" s="34"/>
    </row>
    <row r="3538" spans="1:11" ht="33.75" customHeight="1" x14ac:dyDescent="0.25">
      <c r="A3538" s="91" t="s">
        <v>8311</v>
      </c>
      <c r="B3538" s="23" t="s">
        <v>559</v>
      </c>
      <c r="C3538" s="36" t="s">
        <v>5187</v>
      </c>
      <c r="D3538" s="88"/>
      <c r="E3538" s="89"/>
      <c r="F3538" s="37">
        <v>1800000</v>
      </c>
      <c r="G3538" s="34"/>
      <c r="H3538" s="37">
        <v>1800000</v>
      </c>
      <c r="I3538" s="34"/>
      <c r="J3538" s="38" t="s">
        <v>578</v>
      </c>
      <c r="K3538" s="34"/>
    </row>
    <row r="3539" spans="1:11" ht="39.75" x14ac:dyDescent="0.25">
      <c r="A3539" s="91" t="s">
        <v>8313</v>
      </c>
      <c r="B3539" s="23" t="s">
        <v>559</v>
      </c>
      <c r="C3539" s="36" t="s">
        <v>5188</v>
      </c>
      <c r="D3539" s="88"/>
      <c r="E3539" s="89"/>
      <c r="F3539" s="35">
        <v>1800000</v>
      </c>
      <c r="G3539" s="34"/>
      <c r="H3539" s="35">
        <v>1800000</v>
      </c>
      <c r="I3539" s="34"/>
      <c r="J3539" s="38" t="s">
        <v>578</v>
      </c>
      <c r="K3539" s="34"/>
    </row>
    <row r="3540" spans="1:11" ht="127.5" x14ac:dyDescent="0.25">
      <c r="A3540" s="90" t="s">
        <v>8687</v>
      </c>
      <c r="B3540" s="23" t="s">
        <v>559</v>
      </c>
      <c r="C3540" s="36" t="s">
        <v>5189</v>
      </c>
      <c r="D3540" s="88"/>
      <c r="E3540" s="89"/>
      <c r="F3540" s="37">
        <v>1800000</v>
      </c>
      <c r="G3540" s="34"/>
      <c r="H3540" s="37">
        <v>1800000</v>
      </c>
      <c r="I3540" s="34"/>
      <c r="J3540" s="38" t="s">
        <v>578</v>
      </c>
      <c r="K3540" s="34"/>
    </row>
    <row r="3541" spans="1:11" ht="30" x14ac:dyDescent="0.25">
      <c r="A3541" s="91" t="s">
        <v>987</v>
      </c>
      <c r="B3541" s="23" t="s">
        <v>559</v>
      </c>
      <c r="C3541" s="36" t="s">
        <v>5190</v>
      </c>
      <c r="D3541" s="88"/>
      <c r="E3541" s="89"/>
      <c r="F3541" s="37">
        <v>1800000</v>
      </c>
      <c r="G3541" s="34"/>
      <c r="H3541" s="37">
        <v>1800000</v>
      </c>
      <c r="I3541" s="34"/>
      <c r="J3541" s="38" t="s">
        <v>578</v>
      </c>
      <c r="K3541" s="34"/>
    </row>
    <row r="3542" spans="1:11" x14ac:dyDescent="0.25">
      <c r="A3542" s="91" t="s">
        <v>989</v>
      </c>
      <c r="B3542" s="23" t="s">
        <v>559</v>
      </c>
      <c r="C3542" s="36" t="s">
        <v>5191</v>
      </c>
      <c r="D3542" s="88"/>
      <c r="E3542" s="89"/>
      <c r="F3542" s="37">
        <v>1570000</v>
      </c>
      <c r="G3542" s="34"/>
      <c r="H3542" s="37">
        <v>1570000</v>
      </c>
      <c r="I3542" s="34"/>
      <c r="J3542" s="38" t="s">
        <v>578</v>
      </c>
      <c r="K3542" s="34"/>
    </row>
    <row r="3543" spans="1:11" ht="16.5" customHeight="1" x14ac:dyDescent="0.25">
      <c r="A3543" s="90" t="s">
        <v>1567</v>
      </c>
      <c r="B3543" s="23" t="s">
        <v>559</v>
      </c>
      <c r="C3543" s="36" t="s">
        <v>5192</v>
      </c>
      <c r="D3543" s="88"/>
      <c r="E3543" s="89"/>
      <c r="F3543" s="37">
        <v>1570000</v>
      </c>
      <c r="G3543" s="34"/>
      <c r="H3543" s="37">
        <v>1570000</v>
      </c>
      <c r="I3543" s="34"/>
      <c r="J3543" s="38" t="s">
        <v>578</v>
      </c>
      <c r="K3543" s="34"/>
    </row>
    <row r="3544" spans="1:11" x14ac:dyDescent="0.25">
      <c r="A3544" s="91" t="s">
        <v>1441</v>
      </c>
      <c r="B3544" s="23" t="s">
        <v>559</v>
      </c>
      <c r="C3544" s="36" t="s">
        <v>5193</v>
      </c>
      <c r="D3544" s="88"/>
      <c r="E3544" s="89"/>
      <c r="F3544" s="37">
        <v>230000</v>
      </c>
      <c r="G3544" s="34"/>
      <c r="H3544" s="37">
        <v>230000</v>
      </c>
      <c r="I3544" s="34"/>
      <c r="J3544" s="38" t="s">
        <v>578</v>
      </c>
      <c r="K3544" s="34"/>
    </row>
    <row r="3545" spans="1:11" ht="18" customHeight="1" x14ac:dyDescent="0.25">
      <c r="A3545" s="90" t="s">
        <v>1443</v>
      </c>
      <c r="B3545" s="23" t="s">
        <v>559</v>
      </c>
      <c r="C3545" s="36" t="s">
        <v>5194</v>
      </c>
      <c r="D3545" s="88"/>
      <c r="E3545" s="89"/>
      <c r="F3545" s="37">
        <v>230000</v>
      </c>
      <c r="G3545" s="34"/>
      <c r="H3545" s="37">
        <v>230000</v>
      </c>
      <c r="I3545" s="34"/>
      <c r="J3545" s="38" t="s">
        <v>578</v>
      </c>
      <c r="K3545" s="34"/>
    </row>
    <row r="3546" spans="1:11" ht="20.25" x14ac:dyDescent="0.25">
      <c r="A3546" s="91" t="s">
        <v>8322</v>
      </c>
      <c r="B3546" s="23" t="s">
        <v>559</v>
      </c>
      <c r="C3546" s="36" t="s">
        <v>5195</v>
      </c>
      <c r="D3546" s="88"/>
      <c r="E3546" s="89"/>
      <c r="F3546" s="37">
        <v>250000</v>
      </c>
      <c r="G3546" s="34"/>
      <c r="H3546" s="37">
        <v>250000</v>
      </c>
      <c r="I3546" s="34"/>
      <c r="J3546" s="38" t="s">
        <v>578</v>
      </c>
      <c r="K3546" s="34"/>
    </row>
    <row r="3547" spans="1:11" ht="70.5" customHeight="1" x14ac:dyDescent="0.25">
      <c r="A3547" s="91" t="s">
        <v>8323</v>
      </c>
      <c r="B3547" s="23" t="s">
        <v>559</v>
      </c>
      <c r="C3547" s="36" t="s">
        <v>5196</v>
      </c>
      <c r="D3547" s="88"/>
      <c r="E3547" s="89"/>
      <c r="F3547" s="35">
        <v>130000</v>
      </c>
      <c r="G3547" s="34"/>
      <c r="H3547" s="35">
        <v>130000</v>
      </c>
      <c r="I3547" s="34"/>
      <c r="J3547" s="38" t="s">
        <v>578</v>
      </c>
      <c r="K3547" s="34"/>
    </row>
    <row r="3548" spans="1:11" ht="147" x14ac:dyDescent="0.25">
      <c r="A3548" s="90" t="s">
        <v>8688</v>
      </c>
      <c r="B3548" s="23" t="s">
        <v>559</v>
      </c>
      <c r="C3548" s="36" t="s">
        <v>5197</v>
      </c>
      <c r="D3548" s="88"/>
      <c r="E3548" s="89"/>
      <c r="F3548" s="37">
        <v>130000</v>
      </c>
      <c r="G3548" s="34"/>
      <c r="H3548" s="37">
        <v>130000</v>
      </c>
      <c r="I3548" s="34"/>
      <c r="J3548" s="38" t="s">
        <v>578</v>
      </c>
      <c r="K3548" s="34"/>
    </row>
    <row r="3549" spans="1:11" ht="30" x14ac:dyDescent="0.25">
      <c r="A3549" s="91" t="s">
        <v>987</v>
      </c>
      <c r="B3549" s="23" t="s">
        <v>559</v>
      </c>
      <c r="C3549" s="36" t="s">
        <v>5198</v>
      </c>
      <c r="D3549" s="88"/>
      <c r="E3549" s="89"/>
      <c r="F3549" s="37">
        <v>130000</v>
      </c>
      <c r="G3549" s="34"/>
      <c r="H3549" s="37">
        <v>130000</v>
      </c>
      <c r="I3549" s="34"/>
      <c r="J3549" s="38" t="s">
        <v>578</v>
      </c>
      <c r="K3549" s="34"/>
    </row>
    <row r="3550" spans="1:11" x14ac:dyDescent="0.25">
      <c r="A3550" s="91" t="s">
        <v>989</v>
      </c>
      <c r="B3550" s="23" t="s">
        <v>559</v>
      </c>
      <c r="C3550" s="36" t="s">
        <v>5199</v>
      </c>
      <c r="D3550" s="88"/>
      <c r="E3550" s="89"/>
      <c r="F3550" s="37">
        <v>40000</v>
      </c>
      <c r="G3550" s="34"/>
      <c r="H3550" s="37">
        <v>40000</v>
      </c>
      <c r="I3550" s="34"/>
      <c r="J3550" s="38" t="s">
        <v>578</v>
      </c>
      <c r="K3550" s="34"/>
    </row>
    <row r="3551" spans="1:11" ht="13.5" customHeight="1" x14ac:dyDescent="0.25">
      <c r="A3551" s="90" t="s">
        <v>1567</v>
      </c>
      <c r="B3551" s="23" t="s">
        <v>559</v>
      </c>
      <c r="C3551" s="36" t="s">
        <v>5200</v>
      </c>
      <c r="D3551" s="88"/>
      <c r="E3551" s="89"/>
      <c r="F3551" s="37">
        <v>40000</v>
      </c>
      <c r="G3551" s="34"/>
      <c r="H3551" s="37">
        <v>40000</v>
      </c>
      <c r="I3551" s="34"/>
      <c r="J3551" s="38" t="s">
        <v>578</v>
      </c>
      <c r="K3551" s="34"/>
    </row>
    <row r="3552" spans="1:11" x14ac:dyDescent="0.25">
      <c r="A3552" s="91" t="s">
        <v>1441</v>
      </c>
      <c r="B3552" s="23" t="s">
        <v>559</v>
      </c>
      <c r="C3552" s="36" t="s">
        <v>5201</v>
      </c>
      <c r="D3552" s="88"/>
      <c r="E3552" s="89"/>
      <c r="F3552" s="37">
        <v>90000</v>
      </c>
      <c r="G3552" s="34"/>
      <c r="H3552" s="37">
        <v>90000</v>
      </c>
      <c r="I3552" s="34"/>
      <c r="J3552" s="38" t="s">
        <v>578</v>
      </c>
      <c r="K3552" s="34"/>
    </row>
    <row r="3553" spans="1:11" ht="14.25" customHeight="1" x14ac:dyDescent="0.25">
      <c r="A3553" s="90" t="s">
        <v>1443</v>
      </c>
      <c r="B3553" s="23" t="s">
        <v>559</v>
      </c>
      <c r="C3553" s="36" t="s">
        <v>5202</v>
      </c>
      <c r="D3553" s="88"/>
      <c r="E3553" s="89"/>
      <c r="F3553" s="37">
        <v>90000</v>
      </c>
      <c r="G3553" s="34"/>
      <c r="H3553" s="37">
        <v>90000</v>
      </c>
      <c r="I3553" s="34"/>
      <c r="J3553" s="38" t="s">
        <v>578</v>
      </c>
      <c r="K3553" s="34"/>
    </row>
    <row r="3554" spans="1:11" ht="49.5" x14ac:dyDescent="0.25">
      <c r="A3554" s="91" t="s">
        <v>8324</v>
      </c>
      <c r="B3554" s="23" t="s">
        <v>559</v>
      </c>
      <c r="C3554" s="36" t="s">
        <v>5203</v>
      </c>
      <c r="D3554" s="88"/>
      <c r="E3554" s="89"/>
      <c r="F3554" s="35">
        <v>20000</v>
      </c>
      <c r="G3554" s="34"/>
      <c r="H3554" s="35">
        <v>20000</v>
      </c>
      <c r="I3554" s="34"/>
      <c r="J3554" s="38" t="s">
        <v>578</v>
      </c>
      <c r="K3554" s="34"/>
    </row>
    <row r="3555" spans="1:11" ht="127.5" x14ac:dyDescent="0.25">
      <c r="A3555" s="90" t="s">
        <v>8689</v>
      </c>
      <c r="B3555" s="23" t="s">
        <v>559</v>
      </c>
      <c r="C3555" s="36" t="s">
        <v>5204</v>
      </c>
      <c r="D3555" s="88"/>
      <c r="E3555" s="89"/>
      <c r="F3555" s="37">
        <v>20000</v>
      </c>
      <c r="G3555" s="34"/>
      <c r="H3555" s="37">
        <v>20000</v>
      </c>
      <c r="I3555" s="34"/>
      <c r="J3555" s="38" t="s">
        <v>578</v>
      </c>
      <c r="K3555" s="34"/>
    </row>
    <row r="3556" spans="1:11" ht="30" x14ac:dyDescent="0.25">
      <c r="A3556" s="91" t="s">
        <v>987</v>
      </c>
      <c r="B3556" s="23" t="s">
        <v>559</v>
      </c>
      <c r="C3556" s="36" t="s">
        <v>5205</v>
      </c>
      <c r="D3556" s="88"/>
      <c r="E3556" s="89"/>
      <c r="F3556" s="37">
        <v>20000</v>
      </c>
      <c r="G3556" s="34"/>
      <c r="H3556" s="37">
        <v>20000</v>
      </c>
      <c r="I3556" s="34"/>
      <c r="J3556" s="38" t="s">
        <v>578</v>
      </c>
      <c r="K3556" s="34"/>
    </row>
    <row r="3557" spans="1:11" x14ac:dyDescent="0.25">
      <c r="A3557" s="91" t="s">
        <v>1441</v>
      </c>
      <c r="B3557" s="23" t="s">
        <v>559</v>
      </c>
      <c r="C3557" s="36" t="s">
        <v>5206</v>
      </c>
      <c r="D3557" s="88"/>
      <c r="E3557" s="89"/>
      <c r="F3557" s="37">
        <v>20000</v>
      </c>
      <c r="G3557" s="34"/>
      <c r="H3557" s="37">
        <v>20000</v>
      </c>
      <c r="I3557" s="34"/>
      <c r="J3557" s="38" t="s">
        <v>578</v>
      </c>
      <c r="K3557" s="34"/>
    </row>
    <row r="3558" spans="1:11" ht="12" customHeight="1" x14ac:dyDescent="0.25">
      <c r="A3558" s="90" t="s">
        <v>1443</v>
      </c>
      <c r="B3558" s="23" t="s">
        <v>559</v>
      </c>
      <c r="C3558" s="36" t="s">
        <v>5207</v>
      </c>
      <c r="D3558" s="88"/>
      <c r="E3558" s="89"/>
      <c r="F3558" s="37">
        <v>20000</v>
      </c>
      <c r="G3558" s="34"/>
      <c r="H3558" s="37">
        <v>20000</v>
      </c>
      <c r="I3558" s="34"/>
      <c r="J3558" s="38" t="s">
        <v>578</v>
      </c>
      <c r="K3558" s="34"/>
    </row>
    <row r="3559" spans="1:11" ht="39.75" x14ac:dyDescent="0.25">
      <c r="A3559" s="91" t="s">
        <v>8326</v>
      </c>
      <c r="B3559" s="23" t="s">
        <v>559</v>
      </c>
      <c r="C3559" s="36" t="s">
        <v>5208</v>
      </c>
      <c r="D3559" s="88"/>
      <c r="E3559" s="89"/>
      <c r="F3559" s="35">
        <v>100000</v>
      </c>
      <c r="G3559" s="34"/>
      <c r="H3559" s="35">
        <v>100000</v>
      </c>
      <c r="I3559" s="34"/>
      <c r="J3559" s="38" t="s">
        <v>578</v>
      </c>
      <c r="K3559" s="34"/>
    </row>
    <row r="3560" spans="1:11" ht="117.75" x14ac:dyDescent="0.25">
      <c r="A3560" s="90" t="s">
        <v>8690</v>
      </c>
      <c r="B3560" s="23" t="s">
        <v>559</v>
      </c>
      <c r="C3560" s="36" t="s">
        <v>5209</v>
      </c>
      <c r="D3560" s="88"/>
      <c r="E3560" s="89"/>
      <c r="F3560" s="37">
        <v>100000</v>
      </c>
      <c r="G3560" s="34"/>
      <c r="H3560" s="37">
        <v>100000</v>
      </c>
      <c r="I3560" s="34"/>
      <c r="J3560" s="38" t="s">
        <v>578</v>
      </c>
      <c r="K3560" s="34"/>
    </row>
    <row r="3561" spans="1:11" ht="30" x14ac:dyDescent="0.25">
      <c r="A3561" s="91" t="s">
        <v>987</v>
      </c>
      <c r="B3561" s="23" t="s">
        <v>559</v>
      </c>
      <c r="C3561" s="36" t="s">
        <v>5210</v>
      </c>
      <c r="D3561" s="88"/>
      <c r="E3561" s="89"/>
      <c r="F3561" s="37">
        <v>100000</v>
      </c>
      <c r="G3561" s="34"/>
      <c r="H3561" s="37">
        <v>100000</v>
      </c>
      <c r="I3561" s="34"/>
      <c r="J3561" s="38" t="s">
        <v>578</v>
      </c>
      <c r="K3561" s="34"/>
    </row>
    <row r="3562" spans="1:11" x14ac:dyDescent="0.25">
      <c r="A3562" s="91" t="s">
        <v>1441</v>
      </c>
      <c r="B3562" s="23" t="s">
        <v>559</v>
      </c>
      <c r="C3562" s="36" t="s">
        <v>5211</v>
      </c>
      <c r="D3562" s="88"/>
      <c r="E3562" s="89"/>
      <c r="F3562" s="37">
        <v>100000</v>
      </c>
      <c r="G3562" s="34"/>
      <c r="H3562" s="37">
        <v>100000</v>
      </c>
      <c r="I3562" s="34"/>
      <c r="J3562" s="38" t="s">
        <v>578</v>
      </c>
      <c r="K3562" s="34"/>
    </row>
    <row r="3563" spans="1:11" ht="13.5" customHeight="1" x14ac:dyDescent="0.25">
      <c r="A3563" s="90" t="s">
        <v>1443</v>
      </c>
      <c r="B3563" s="23" t="s">
        <v>559</v>
      </c>
      <c r="C3563" s="36" t="s">
        <v>5212</v>
      </c>
      <c r="D3563" s="88"/>
      <c r="E3563" s="89"/>
      <c r="F3563" s="37">
        <v>100000</v>
      </c>
      <c r="G3563" s="34"/>
      <c r="H3563" s="37">
        <v>100000</v>
      </c>
      <c r="I3563" s="34"/>
      <c r="J3563" s="38" t="s">
        <v>578</v>
      </c>
      <c r="K3563" s="34"/>
    </row>
    <row r="3564" spans="1:11" ht="39.75" x14ac:dyDescent="0.25">
      <c r="A3564" s="90" t="s">
        <v>1483</v>
      </c>
      <c r="B3564" s="23" t="s">
        <v>559</v>
      </c>
      <c r="C3564" s="36" t="s">
        <v>5213</v>
      </c>
      <c r="D3564" s="88"/>
      <c r="E3564" s="89"/>
      <c r="F3564" s="37">
        <v>5999363.9800000004</v>
      </c>
      <c r="G3564" s="34"/>
      <c r="H3564" s="37">
        <v>5999102.96</v>
      </c>
      <c r="I3564" s="34"/>
      <c r="J3564" s="38" t="s">
        <v>5214</v>
      </c>
      <c r="K3564" s="34"/>
    </row>
    <row r="3565" spans="1:11" ht="30" x14ac:dyDescent="0.25">
      <c r="A3565" s="91" t="s">
        <v>8365</v>
      </c>
      <c r="B3565" s="23" t="s">
        <v>559</v>
      </c>
      <c r="C3565" s="36" t="s">
        <v>5215</v>
      </c>
      <c r="D3565" s="88"/>
      <c r="E3565" s="89"/>
      <c r="F3565" s="37">
        <v>510000</v>
      </c>
      <c r="G3565" s="34"/>
      <c r="H3565" s="37">
        <v>510000</v>
      </c>
      <c r="I3565" s="34"/>
      <c r="J3565" s="38" t="s">
        <v>578</v>
      </c>
      <c r="K3565" s="34"/>
    </row>
    <row r="3566" spans="1:11" ht="49.5" customHeight="1" x14ac:dyDescent="0.25">
      <c r="A3566" s="91" t="s">
        <v>8367</v>
      </c>
      <c r="B3566" s="23" t="s">
        <v>559</v>
      </c>
      <c r="C3566" s="36" t="s">
        <v>5216</v>
      </c>
      <c r="D3566" s="88"/>
      <c r="E3566" s="89"/>
      <c r="F3566" s="35">
        <v>200000</v>
      </c>
      <c r="G3566" s="34"/>
      <c r="H3566" s="35">
        <v>200000</v>
      </c>
      <c r="I3566" s="34"/>
      <c r="J3566" s="38" t="s">
        <v>578</v>
      </c>
      <c r="K3566" s="34"/>
    </row>
    <row r="3567" spans="1:11" ht="147" x14ac:dyDescent="0.25">
      <c r="A3567" s="90" t="s">
        <v>8691</v>
      </c>
      <c r="B3567" s="23" t="s">
        <v>559</v>
      </c>
      <c r="C3567" s="36" t="s">
        <v>5217</v>
      </c>
      <c r="D3567" s="88"/>
      <c r="E3567" s="89"/>
      <c r="F3567" s="37">
        <v>200000</v>
      </c>
      <c r="G3567" s="34"/>
      <c r="H3567" s="37">
        <v>200000</v>
      </c>
      <c r="I3567" s="34"/>
      <c r="J3567" s="38" t="s">
        <v>578</v>
      </c>
      <c r="K3567" s="34"/>
    </row>
    <row r="3568" spans="1:11" ht="30" x14ac:dyDescent="0.25">
      <c r="A3568" s="91" t="s">
        <v>987</v>
      </c>
      <c r="B3568" s="23" t="s">
        <v>559</v>
      </c>
      <c r="C3568" s="36" t="s">
        <v>5218</v>
      </c>
      <c r="D3568" s="88"/>
      <c r="E3568" s="89"/>
      <c r="F3568" s="37">
        <v>200000</v>
      </c>
      <c r="G3568" s="34"/>
      <c r="H3568" s="37">
        <v>200000</v>
      </c>
      <c r="I3568" s="34"/>
      <c r="J3568" s="38" t="s">
        <v>578</v>
      </c>
      <c r="K3568" s="34"/>
    </row>
    <row r="3569" spans="1:11" x14ac:dyDescent="0.25">
      <c r="A3569" s="91" t="s">
        <v>989</v>
      </c>
      <c r="B3569" s="23" t="s">
        <v>559</v>
      </c>
      <c r="C3569" s="36" t="s">
        <v>5219</v>
      </c>
      <c r="D3569" s="88"/>
      <c r="E3569" s="89"/>
      <c r="F3569" s="37">
        <v>200000</v>
      </c>
      <c r="G3569" s="34"/>
      <c r="H3569" s="37">
        <v>200000</v>
      </c>
      <c r="I3569" s="34"/>
      <c r="J3569" s="38" t="s">
        <v>578</v>
      </c>
      <c r="K3569" s="34"/>
    </row>
    <row r="3570" spans="1:11" ht="12.75" customHeight="1" x14ac:dyDescent="0.25">
      <c r="A3570" s="90" t="s">
        <v>1567</v>
      </c>
      <c r="B3570" s="23" t="s">
        <v>559</v>
      </c>
      <c r="C3570" s="36" t="s">
        <v>5220</v>
      </c>
      <c r="D3570" s="88"/>
      <c r="E3570" s="89"/>
      <c r="F3570" s="37">
        <v>200000</v>
      </c>
      <c r="G3570" s="34"/>
      <c r="H3570" s="37">
        <v>200000</v>
      </c>
      <c r="I3570" s="34"/>
      <c r="J3570" s="38" t="s">
        <v>578</v>
      </c>
      <c r="K3570" s="34"/>
    </row>
    <row r="3571" spans="1:11" ht="137.25" x14ac:dyDescent="0.25">
      <c r="A3571" s="90" t="s">
        <v>8692</v>
      </c>
      <c r="B3571" s="23" t="s">
        <v>559</v>
      </c>
      <c r="C3571" s="36" t="s">
        <v>5221</v>
      </c>
      <c r="D3571" s="88"/>
      <c r="E3571" s="89"/>
      <c r="F3571" s="37">
        <v>310000</v>
      </c>
      <c r="G3571" s="34"/>
      <c r="H3571" s="37">
        <v>310000</v>
      </c>
      <c r="I3571" s="34"/>
      <c r="J3571" s="38" t="s">
        <v>578</v>
      </c>
      <c r="K3571" s="34"/>
    </row>
    <row r="3572" spans="1:11" ht="30" x14ac:dyDescent="0.25">
      <c r="A3572" s="91" t="s">
        <v>987</v>
      </c>
      <c r="B3572" s="23" t="s">
        <v>559</v>
      </c>
      <c r="C3572" s="36" t="s">
        <v>5222</v>
      </c>
      <c r="D3572" s="88"/>
      <c r="E3572" s="89"/>
      <c r="F3572" s="37">
        <v>310000</v>
      </c>
      <c r="G3572" s="34"/>
      <c r="H3572" s="37">
        <v>310000</v>
      </c>
      <c r="I3572" s="34"/>
      <c r="J3572" s="38" t="s">
        <v>578</v>
      </c>
      <c r="K3572" s="34"/>
    </row>
    <row r="3573" spans="1:11" x14ac:dyDescent="0.25">
      <c r="A3573" s="91" t="s">
        <v>989</v>
      </c>
      <c r="B3573" s="23" t="s">
        <v>559</v>
      </c>
      <c r="C3573" s="36" t="s">
        <v>5223</v>
      </c>
      <c r="D3573" s="88"/>
      <c r="E3573" s="89"/>
      <c r="F3573" s="37">
        <v>180000</v>
      </c>
      <c r="G3573" s="34"/>
      <c r="H3573" s="37">
        <v>180000</v>
      </c>
      <c r="I3573" s="34"/>
      <c r="J3573" s="38" t="s">
        <v>578</v>
      </c>
      <c r="K3573" s="34"/>
    </row>
    <row r="3574" spans="1:11" ht="20.25" x14ac:dyDescent="0.25">
      <c r="A3574" s="90" t="s">
        <v>1567</v>
      </c>
      <c r="B3574" s="23" t="s">
        <v>559</v>
      </c>
      <c r="C3574" s="36" t="s">
        <v>5224</v>
      </c>
      <c r="D3574" s="88"/>
      <c r="E3574" s="89"/>
      <c r="F3574" s="37">
        <v>180000</v>
      </c>
      <c r="G3574" s="34"/>
      <c r="H3574" s="37">
        <v>180000</v>
      </c>
      <c r="I3574" s="34"/>
      <c r="J3574" s="38" t="s">
        <v>578</v>
      </c>
      <c r="K3574" s="34"/>
    </row>
    <row r="3575" spans="1:11" x14ac:dyDescent="0.25">
      <c r="A3575" s="91" t="s">
        <v>1441</v>
      </c>
      <c r="B3575" s="23" t="s">
        <v>559</v>
      </c>
      <c r="C3575" s="36" t="s">
        <v>5225</v>
      </c>
      <c r="D3575" s="88"/>
      <c r="E3575" s="89"/>
      <c r="F3575" s="37">
        <v>130000</v>
      </c>
      <c r="G3575" s="34"/>
      <c r="H3575" s="37">
        <v>130000</v>
      </c>
      <c r="I3575" s="34"/>
      <c r="J3575" s="38" t="s">
        <v>578</v>
      </c>
      <c r="K3575" s="34"/>
    </row>
    <row r="3576" spans="1:11" ht="20.25" x14ac:dyDescent="0.25">
      <c r="A3576" s="90" t="s">
        <v>1443</v>
      </c>
      <c r="B3576" s="23" t="s">
        <v>559</v>
      </c>
      <c r="C3576" s="36" t="s">
        <v>5226</v>
      </c>
      <c r="D3576" s="88"/>
      <c r="E3576" s="89"/>
      <c r="F3576" s="37">
        <v>130000</v>
      </c>
      <c r="G3576" s="34"/>
      <c r="H3576" s="37">
        <v>130000</v>
      </c>
      <c r="I3576" s="34"/>
      <c r="J3576" s="38" t="s">
        <v>578</v>
      </c>
      <c r="K3576" s="34"/>
    </row>
    <row r="3577" spans="1:11" ht="78.75" customHeight="1" x14ac:dyDescent="0.25">
      <c r="A3577" s="91" t="s">
        <v>2148</v>
      </c>
      <c r="B3577" s="23" t="s">
        <v>559</v>
      </c>
      <c r="C3577" s="36" t="s">
        <v>5227</v>
      </c>
      <c r="D3577" s="88"/>
      <c r="E3577" s="89"/>
      <c r="F3577" s="35">
        <v>940000</v>
      </c>
      <c r="G3577" s="34"/>
      <c r="H3577" s="35">
        <v>939799.99</v>
      </c>
      <c r="I3577" s="34"/>
      <c r="J3577" s="38" t="s">
        <v>5228</v>
      </c>
      <c r="K3577" s="34"/>
    </row>
    <row r="3578" spans="1:11" ht="137.25" x14ac:dyDescent="0.25">
      <c r="A3578" s="90" t="s">
        <v>8693</v>
      </c>
      <c r="B3578" s="23" t="s">
        <v>559</v>
      </c>
      <c r="C3578" s="36" t="s">
        <v>5229</v>
      </c>
      <c r="D3578" s="88"/>
      <c r="E3578" s="89"/>
      <c r="F3578" s="37">
        <v>940000</v>
      </c>
      <c r="G3578" s="34"/>
      <c r="H3578" s="37">
        <v>939799.99</v>
      </c>
      <c r="I3578" s="34"/>
      <c r="J3578" s="38" t="s">
        <v>5228</v>
      </c>
      <c r="K3578" s="34"/>
    </row>
    <row r="3579" spans="1:11" ht="30" x14ac:dyDescent="0.25">
      <c r="A3579" s="91" t="s">
        <v>987</v>
      </c>
      <c r="B3579" s="23" t="s">
        <v>559</v>
      </c>
      <c r="C3579" s="36" t="s">
        <v>5230</v>
      </c>
      <c r="D3579" s="88"/>
      <c r="E3579" s="89"/>
      <c r="F3579" s="37">
        <v>940000</v>
      </c>
      <c r="G3579" s="34"/>
      <c r="H3579" s="37">
        <v>939799.99</v>
      </c>
      <c r="I3579" s="34"/>
      <c r="J3579" s="38" t="s">
        <v>5228</v>
      </c>
      <c r="K3579" s="34"/>
    </row>
    <row r="3580" spans="1:11" x14ac:dyDescent="0.25">
      <c r="A3580" s="91" t="s">
        <v>989</v>
      </c>
      <c r="B3580" s="23" t="s">
        <v>559</v>
      </c>
      <c r="C3580" s="36" t="s">
        <v>5231</v>
      </c>
      <c r="D3580" s="88"/>
      <c r="E3580" s="89"/>
      <c r="F3580" s="37">
        <v>465000</v>
      </c>
      <c r="G3580" s="34"/>
      <c r="H3580" s="37">
        <v>464800</v>
      </c>
      <c r="I3580" s="34"/>
      <c r="J3580" s="38" t="s">
        <v>1000</v>
      </c>
      <c r="K3580" s="34"/>
    </row>
    <row r="3581" spans="1:11" ht="15" customHeight="1" x14ac:dyDescent="0.25">
      <c r="A3581" s="90" t="s">
        <v>1567</v>
      </c>
      <c r="B3581" s="23" t="s">
        <v>559</v>
      </c>
      <c r="C3581" s="36" t="s">
        <v>5232</v>
      </c>
      <c r="D3581" s="88"/>
      <c r="E3581" s="89"/>
      <c r="F3581" s="37">
        <v>465000</v>
      </c>
      <c r="G3581" s="34"/>
      <c r="H3581" s="37">
        <v>464800</v>
      </c>
      <c r="I3581" s="34"/>
      <c r="J3581" s="38" t="s">
        <v>1000</v>
      </c>
      <c r="K3581" s="34"/>
    </row>
    <row r="3582" spans="1:11" x14ac:dyDescent="0.25">
      <c r="A3582" s="91" t="s">
        <v>1441</v>
      </c>
      <c r="B3582" s="23" t="s">
        <v>559</v>
      </c>
      <c r="C3582" s="36" t="s">
        <v>5233</v>
      </c>
      <c r="D3582" s="88"/>
      <c r="E3582" s="89"/>
      <c r="F3582" s="37">
        <v>75000</v>
      </c>
      <c r="G3582" s="34"/>
      <c r="H3582" s="37">
        <v>74999.990000000005</v>
      </c>
      <c r="I3582" s="34"/>
      <c r="J3582" s="38" t="s">
        <v>1184</v>
      </c>
      <c r="K3582" s="34"/>
    </row>
    <row r="3583" spans="1:11" ht="20.25" x14ac:dyDescent="0.25">
      <c r="A3583" s="90" t="s">
        <v>1443</v>
      </c>
      <c r="B3583" s="23" t="s">
        <v>559</v>
      </c>
      <c r="C3583" s="36" t="s">
        <v>5234</v>
      </c>
      <c r="D3583" s="88"/>
      <c r="E3583" s="89"/>
      <c r="F3583" s="37">
        <v>75000</v>
      </c>
      <c r="G3583" s="34"/>
      <c r="H3583" s="37">
        <v>74999.990000000005</v>
      </c>
      <c r="I3583" s="34"/>
      <c r="J3583" s="38" t="s">
        <v>1184</v>
      </c>
      <c r="K3583" s="34"/>
    </row>
    <row r="3584" spans="1:11" ht="30" x14ac:dyDescent="0.25">
      <c r="A3584" s="91" t="s">
        <v>1138</v>
      </c>
      <c r="B3584" s="23" t="s">
        <v>559</v>
      </c>
      <c r="C3584" s="36" t="s">
        <v>5235</v>
      </c>
      <c r="D3584" s="88"/>
      <c r="E3584" s="89"/>
      <c r="F3584" s="37">
        <v>400000</v>
      </c>
      <c r="G3584" s="34"/>
      <c r="H3584" s="37">
        <v>400000</v>
      </c>
      <c r="I3584" s="34"/>
      <c r="J3584" s="38" t="s">
        <v>578</v>
      </c>
      <c r="K3584" s="34"/>
    </row>
    <row r="3585" spans="1:11" ht="60" customHeight="1" x14ac:dyDescent="0.25">
      <c r="A3585" s="90" t="s">
        <v>1140</v>
      </c>
      <c r="B3585" s="23" t="s">
        <v>559</v>
      </c>
      <c r="C3585" s="36" t="s">
        <v>5236</v>
      </c>
      <c r="D3585" s="88"/>
      <c r="E3585" s="89"/>
      <c r="F3585" s="37">
        <v>400000</v>
      </c>
      <c r="G3585" s="34"/>
      <c r="H3585" s="37">
        <v>400000</v>
      </c>
      <c r="I3585" s="34"/>
      <c r="J3585" s="38" t="s">
        <v>578</v>
      </c>
      <c r="K3585" s="34"/>
    </row>
    <row r="3586" spans="1:11" ht="99.75" customHeight="1" x14ac:dyDescent="0.25">
      <c r="A3586" s="91" t="s">
        <v>5237</v>
      </c>
      <c r="B3586" s="23" t="s">
        <v>559</v>
      </c>
      <c r="C3586" s="36" t="s">
        <v>5238</v>
      </c>
      <c r="D3586" s="88"/>
      <c r="E3586" s="89"/>
      <c r="F3586" s="35">
        <v>80000</v>
      </c>
      <c r="G3586" s="34"/>
      <c r="H3586" s="35">
        <v>80000</v>
      </c>
      <c r="I3586" s="34"/>
      <c r="J3586" s="38" t="s">
        <v>578</v>
      </c>
      <c r="K3586" s="34"/>
    </row>
    <row r="3587" spans="1:11" ht="137.25" x14ac:dyDescent="0.25">
      <c r="A3587" s="90" t="s">
        <v>8694</v>
      </c>
      <c r="B3587" s="23" t="s">
        <v>559</v>
      </c>
      <c r="C3587" s="36" t="s">
        <v>5239</v>
      </c>
      <c r="D3587" s="88"/>
      <c r="E3587" s="89"/>
      <c r="F3587" s="37">
        <v>80000</v>
      </c>
      <c r="G3587" s="34"/>
      <c r="H3587" s="37">
        <v>80000</v>
      </c>
      <c r="I3587" s="34"/>
      <c r="J3587" s="38" t="s">
        <v>578</v>
      </c>
      <c r="K3587" s="34"/>
    </row>
    <row r="3588" spans="1:11" ht="30" x14ac:dyDescent="0.25">
      <c r="A3588" s="91" t="s">
        <v>987</v>
      </c>
      <c r="B3588" s="23" t="s">
        <v>559</v>
      </c>
      <c r="C3588" s="36" t="s">
        <v>5240</v>
      </c>
      <c r="D3588" s="88"/>
      <c r="E3588" s="89"/>
      <c r="F3588" s="37">
        <v>80000</v>
      </c>
      <c r="G3588" s="34"/>
      <c r="H3588" s="37">
        <v>80000</v>
      </c>
      <c r="I3588" s="34"/>
      <c r="J3588" s="38" t="s">
        <v>578</v>
      </c>
      <c r="K3588" s="34"/>
    </row>
    <row r="3589" spans="1:11" x14ac:dyDescent="0.25">
      <c r="A3589" s="91" t="s">
        <v>989</v>
      </c>
      <c r="B3589" s="23" t="s">
        <v>559</v>
      </c>
      <c r="C3589" s="36" t="s">
        <v>5241</v>
      </c>
      <c r="D3589" s="88"/>
      <c r="E3589" s="89"/>
      <c r="F3589" s="37">
        <v>80000</v>
      </c>
      <c r="G3589" s="34"/>
      <c r="H3589" s="37">
        <v>80000</v>
      </c>
      <c r="I3589" s="34"/>
      <c r="J3589" s="38" t="s">
        <v>578</v>
      </c>
      <c r="K3589" s="34"/>
    </row>
    <row r="3590" spans="1:11" ht="12.75" customHeight="1" x14ac:dyDescent="0.25">
      <c r="A3590" s="90" t="s">
        <v>1567</v>
      </c>
      <c r="B3590" s="23" t="s">
        <v>559</v>
      </c>
      <c r="C3590" s="36" t="s">
        <v>5242</v>
      </c>
      <c r="D3590" s="88"/>
      <c r="E3590" s="89"/>
      <c r="F3590" s="37">
        <v>80000</v>
      </c>
      <c r="G3590" s="34"/>
      <c r="H3590" s="37">
        <v>80000</v>
      </c>
      <c r="I3590" s="34"/>
      <c r="J3590" s="38" t="s">
        <v>578</v>
      </c>
      <c r="K3590" s="34"/>
    </row>
    <row r="3591" spans="1:11" ht="88.5" x14ac:dyDescent="0.25">
      <c r="A3591" s="91" t="s">
        <v>5243</v>
      </c>
      <c r="B3591" s="23" t="s">
        <v>559</v>
      </c>
      <c r="C3591" s="36" t="s">
        <v>5244</v>
      </c>
      <c r="D3591" s="88"/>
      <c r="E3591" s="89"/>
      <c r="F3591" s="35">
        <v>1354000</v>
      </c>
      <c r="G3591" s="34"/>
      <c r="H3591" s="35">
        <v>1353939</v>
      </c>
      <c r="I3591" s="34"/>
      <c r="J3591" s="38" t="s">
        <v>5245</v>
      </c>
      <c r="K3591" s="34"/>
    </row>
    <row r="3592" spans="1:11" ht="127.5" x14ac:dyDescent="0.25">
      <c r="A3592" s="90" t="s">
        <v>8695</v>
      </c>
      <c r="B3592" s="23" t="s">
        <v>559</v>
      </c>
      <c r="C3592" s="36" t="s">
        <v>5246</v>
      </c>
      <c r="D3592" s="88"/>
      <c r="E3592" s="89"/>
      <c r="F3592" s="37">
        <v>1354000</v>
      </c>
      <c r="G3592" s="34"/>
      <c r="H3592" s="37">
        <v>1353939</v>
      </c>
      <c r="I3592" s="34"/>
      <c r="J3592" s="38" t="s">
        <v>5245</v>
      </c>
      <c r="K3592" s="34"/>
    </row>
    <row r="3593" spans="1:11" ht="30" x14ac:dyDescent="0.25">
      <c r="A3593" s="91" t="s">
        <v>987</v>
      </c>
      <c r="B3593" s="23" t="s">
        <v>559</v>
      </c>
      <c r="C3593" s="36" t="s">
        <v>5247</v>
      </c>
      <c r="D3593" s="88"/>
      <c r="E3593" s="89"/>
      <c r="F3593" s="37">
        <v>1354000</v>
      </c>
      <c r="G3593" s="34"/>
      <c r="H3593" s="37">
        <v>1353939</v>
      </c>
      <c r="I3593" s="34"/>
      <c r="J3593" s="38" t="s">
        <v>5245</v>
      </c>
      <c r="K3593" s="34"/>
    </row>
    <row r="3594" spans="1:11" x14ac:dyDescent="0.25">
      <c r="A3594" s="91" t="s">
        <v>989</v>
      </c>
      <c r="B3594" s="23" t="s">
        <v>559</v>
      </c>
      <c r="C3594" s="36" t="s">
        <v>5248</v>
      </c>
      <c r="D3594" s="88"/>
      <c r="E3594" s="89"/>
      <c r="F3594" s="37">
        <v>1154000</v>
      </c>
      <c r="G3594" s="34"/>
      <c r="H3594" s="37">
        <v>1153939</v>
      </c>
      <c r="I3594" s="34"/>
      <c r="J3594" s="38" t="s">
        <v>5245</v>
      </c>
      <c r="K3594" s="34"/>
    </row>
    <row r="3595" spans="1:11" ht="15.75" customHeight="1" x14ac:dyDescent="0.25">
      <c r="A3595" s="90" t="s">
        <v>1567</v>
      </c>
      <c r="B3595" s="23" t="s">
        <v>559</v>
      </c>
      <c r="C3595" s="36" t="s">
        <v>5249</v>
      </c>
      <c r="D3595" s="88"/>
      <c r="E3595" s="89"/>
      <c r="F3595" s="37">
        <v>1154000</v>
      </c>
      <c r="G3595" s="34"/>
      <c r="H3595" s="37">
        <v>1153939</v>
      </c>
      <c r="I3595" s="34"/>
      <c r="J3595" s="38" t="s">
        <v>5245</v>
      </c>
      <c r="K3595" s="34"/>
    </row>
    <row r="3596" spans="1:11" ht="30" x14ac:dyDescent="0.25">
      <c r="A3596" s="91" t="s">
        <v>1138</v>
      </c>
      <c r="B3596" s="23" t="s">
        <v>559</v>
      </c>
      <c r="C3596" s="36" t="s">
        <v>5250</v>
      </c>
      <c r="D3596" s="88"/>
      <c r="E3596" s="89"/>
      <c r="F3596" s="37">
        <v>200000</v>
      </c>
      <c r="G3596" s="34"/>
      <c r="H3596" s="37">
        <v>200000</v>
      </c>
      <c r="I3596" s="34"/>
      <c r="J3596" s="38" t="s">
        <v>578</v>
      </c>
      <c r="K3596" s="34"/>
    </row>
    <row r="3597" spans="1:11" ht="57.75" customHeight="1" x14ac:dyDescent="0.25">
      <c r="A3597" s="90" t="s">
        <v>1140</v>
      </c>
      <c r="B3597" s="23" t="s">
        <v>559</v>
      </c>
      <c r="C3597" s="36" t="s">
        <v>5251</v>
      </c>
      <c r="D3597" s="88"/>
      <c r="E3597" s="89"/>
      <c r="F3597" s="37">
        <v>200000</v>
      </c>
      <c r="G3597" s="34"/>
      <c r="H3597" s="37">
        <v>200000</v>
      </c>
      <c r="I3597" s="34"/>
      <c r="J3597" s="38" t="s">
        <v>578</v>
      </c>
      <c r="K3597" s="34"/>
    </row>
    <row r="3598" spans="1:11" ht="98.25" x14ac:dyDescent="0.25">
      <c r="A3598" s="91" t="s">
        <v>5252</v>
      </c>
      <c r="B3598" s="23" t="s">
        <v>559</v>
      </c>
      <c r="C3598" s="36" t="s">
        <v>5253</v>
      </c>
      <c r="D3598" s="88"/>
      <c r="E3598" s="89"/>
      <c r="F3598" s="35">
        <v>81000</v>
      </c>
      <c r="G3598" s="34"/>
      <c r="H3598" s="35">
        <v>81000</v>
      </c>
      <c r="I3598" s="34"/>
      <c r="J3598" s="38" t="s">
        <v>578</v>
      </c>
      <c r="K3598" s="34"/>
    </row>
    <row r="3599" spans="1:11" ht="137.25" x14ac:dyDescent="0.25">
      <c r="A3599" s="90" t="s">
        <v>5254</v>
      </c>
      <c r="B3599" s="23" t="s">
        <v>559</v>
      </c>
      <c r="C3599" s="36" t="s">
        <v>5255</v>
      </c>
      <c r="D3599" s="88"/>
      <c r="E3599" s="89"/>
      <c r="F3599" s="37">
        <v>81000</v>
      </c>
      <c r="G3599" s="34"/>
      <c r="H3599" s="37">
        <v>81000</v>
      </c>
      <c r="I3599" s="34"/>
      <c r="J3599" s="38" t="s">
        <v>578</v>
      </c>
      <c r="K3599" s="34"/>
    </row>
    <row r="3600" spans="1:11" ht="30" x14ac:dyDescent="0.25">
      <c r="A3600" s="91" t="s">
        <v>987</v>
      </c>
      <c r="B3600" s="23" t="s">
        <v>559</v>
      </c>
      <c r="C3600" s="36" t="s">
        <v>5256</v>
      </c>
      <c r="D3600" s="88"/>
      <c r="E3600" s="89"/>
      <c r="F3600" s="37">
        <v>81000</v>
      </c>
      <c r="G3600" s="34"/>
      <c r="H3600" s="37">
        <v>81000</v>
      </c>
      <c r="I3600" s="34"/>
      <c r="J3600" s="38" t="s">
        <v>578</v>
      </c>
      <c r="K3600" s="34"/>
    </row>
    <row r="3601" spans="1:11" x14ac:dyDescent="0.25">
      <c r="A3601" s="91" t="s">
        <v>989</v>
      </c>
      <c r="B3601" s="23" t="s">
        <v>559</v>
      </c>
      <c r="C3601" s="36" t="s">
        <v>5257</v>
      </c>
      <c r="D3601" s="88"/>
      <c r="E3601" s="89"/>
      <c r="F3601" s="37">
        <v>81000</v>
      </c>
      <c r="G3601" s="34"/>
      <c r="H3601" s="37">
        <v>81000</v>
      </c>
      <c r="I3601" s="34"/>
      <c r="J3601" s="38" t="s">
        <v>578</v>
      </c>
      <c r="K3601" s="34"/>
    </row>
    <row r="3602" spans="1:11" ht="18" customHeight="1" x14ac:dyDescent="0.25">
      <c r="A3602" s="90" t="s">
        <v>1567</v>
      </c>
      <c r="B3602" s="23" t="s">
        <v>559</v>
      </c>
      <c r="C3602" s="36" t="s">
        <v>5258</v>
      </c>
      <c r="D3602" s="88"/>
      <c r="E3602" s="89"/>
      <c r="F3602" s="37">
        <v>81000</v>
      </c>
      <c r="G3602" s="34"/>
      <c r="H3602" s="37">
        <v>81000</v>
      </c>
      <c r="I3602" s="34"/>
      <c r="J3602" s="38" t="s">
        <v>578</v>
      </c>
      <c r="K3602" s="34"/>
    </row>
    <row r="3603" spans="1:11" ht="39.75" x14ac:dyDescent="0.25">
      <c r="A3603" s="91" t="s">
        <v>8368</v>
      </c>
      <c r="B3603" s="23" t="s">
        <v>559</v>
      </c>
      <c r="C3603" s="36" t="s">
        <v>5259</v>
      </c>
      <c r="D3603" s="88"/>
      <c r="E3603" s="89"/>
      <c r="F3603" s="37">
        <v>3034363.98</v>
      </c>
      <c r="G3603" s="34"/>
      <c r="H3603" s="37">
        <v>3034363.97</v>
      </c>
      <c r="I3603" s="34"/>
      <c r="J3603" s="38" t="s">
        <v>1184</v>
      </c>
      <c r="K3603" s="34"/>
    </row>
    <row r="3604" spans="1:11" ht="39.75" x14ac:dyDescent="0.25">
      <c r="A3604" s="91" t="s">
        <v>8371</v>
      </c>
      <c r="B3604" s="23" t="s">
        <v>559</v>
      </c>
      <c r="C3604" s="36" t="s">
        <v>5260</v>
      </c>
      <c r="D3604" s="88"/>
      <c r="E3604" s="89"/>
      <c r="F3604" s="35">
        <v>3034363.98</v>
      </c>
      <c r="G3604" s="34"/>
      <c r="H3604" s="35">
        <v>3034363.97</v>
      </c>
      <c r="I3604" s="34"/>
      <c r="J3604" s="38" t="s">
        <v>1184</v>
      </c>
      <c r="K3604" s="34"/>
    </row>
    <row r="3605" spans="1:11" ht="156.75" x14ac:dyDescent="0.25">
      <c r="A3605" s="90" t="s">
        <v>8696</v>
      </c>
      <c r="B3605" s="23" t="s">
        <v>559</v>
      </c>
      <c r="C3605" s="36" t="s">
        <v>5261</v>
      </c>
      <c r="D3605" s="88"/>
      <c r="E3605" s="89"/>
      <c r="F3605" s="37">
        <v>1564782.01</v>
      </c>
      <c r="G3605" s="34"/>
      <c r="H3605" s="37">
        <v>1564782.01</v>
      </c>
      <c r="I3605" s="34"/>
      <c r="J3605" s="38" t="s">
        <v>578</v>
      </c>
      <c r="K3605" s="34"/>
    </row>
    <row r="3606" spans="1:11" ht="20.25" x14ac:dyDescent="0.25">
      <c r="A3606" s="91" t="s">
        <v>854</v>
      </c>
      <c r="B3606" s="23" t="s">
        <v>559</v>
      </c>
      <c r="C3606" s="36" t="s">
        <v>5262</v>
      </c>
      <c r="D3606" s="88"/>
      <c r="E3606" s="89"/>
      <c r="F3606" s="37">
        <v>1114782.01</v>
      </c>
      <c r="G3606" s="34"/>
      <c r="H3606" s="37">
        <v>1114782.01</v>
      </c>
      <c r="I3606" s="34"/>
      <c r="J3606" s="38" t="s">
        <v>578</v>
      </c>
      <c r="K3606" s="34"/>
    </row>
    <row r="3607" spans="1:11" ht="20.25" x14ac:dyDescent="0.25">
      <c r="A3607" s="91" t="s">
        <v>857</v>
      </c>
      <c r="B3607" s="23" t="s">
        <v>559</v>
      </c>
      <c r="C3607" s="36" t="s">
        <v>5263</v>
      </c>
      <c r="D3607" s="88"/>
      <c r="E3607" s="89"/>
      <c r="F3607" s="37">
        <v>1114782.01</v>
      </c>
      <c r="G3607" s="34"/>
      <c r="H3607" s="37">
        <v>1114782.01</v>
      </c>
      <c r="I3607" s="34"/>
      <c r="J3607" s="38" t="s">
        <v>578</v>
      </c>
      <c r="K3607" s="34"/>
    </row>
    <row r="3608" spans="1:11" ht="30" x14ac:dyDescent="0.25">
      <c r="A3608" s="90" t="s">
        <v>859</v>
      </c>
      <c r="B3608" s="23" t="s">
        <v>559</v>
      </c>
      <c r="C3608" s="36" t="s">
        <v>5264</v>
      </c>
      <c r="D3608" s="88"/>
      <c r="E3608" s="89"/>
      <c r="F3608" s="37">
        <v>1114782.01</v>
      </c>
      <c r="G3608" s="34"/>
      <c r="H3608" s="37">
        <v>1114782.01</v>
      </c>
      <c r="I3608" s="34"/>
      <c r="J3608" s="38" t="s">
        <v>578</v>
      </c>
      <c r="K3608" s="34"/>
    </row>
    <row r="3609" spans="1:11" ht="30" x14ac:dyDescent="0.25">
      <c r="A3609" s="91" t="s">
        <v>987</v>
      </c>
      <c r="B3609" s="23" t="s">
        <v>559</v>
      </c>
      <c r="C3609" s="36" t="s">
        <v>5265</v>
      </c>
      <c r="D3609" s="88"/>
      <c r="E3609" s="89"/>
      <c r="F3609" s="37">
        <v>450000</v>
      </c>
      <c r="G3609" s="34"/>
      <c r="H3609" s="37">
        <v>450000</v>
      </c>
      <c r="I3609" s="34"/>
      <c r="J3609" s="38" t="s">
        <v>578</v>
      </c>
      <c r="K3609" s="34"/>
    </row>
    <row r="3610" spans="1:11" x14ac:dyDescent="0.25">
      <c r="A3610" s="91" t="s">
        <v>989</v>
      </c>
      <c r="B3610" s="23" t="s">
        <v>559</v>
      </c>
      <c r="C3610" s="36" t="s">
        <v>5266</v>
      </c>
      <c r="D3610" s="88"/>
      <c r="E3610" s="89"/>
      <c r="F3610" s="37">
        <v>450000</v>
      </c>
      <c r="G3610" s="34"/>
      <c r="H3610" s="37">
        <v>450000</v>
      </c>
      <c r="I3610" s="34"/>
      <c r="J3610" s="38" t="s">
        <v>578</v>
      </c>
      <c r="K3610" s="34"/>
    </row>
    <row r="3611" spans="1:11" ht="15" customHeight="1" x14ac:dyDescent="0.25">
      <c r="A3611" s="90" t="s">
        <v>1567</v>
      </c>
      <c r="B3611" s="23" t="s">
        <v>559</v>
      </c>
      <c r="C3611" s="36" t="s">
        <v>5267</v>
      </c>
      <c r="D3611" s="88"/>
      <c r="E3611" s="89"/>
      <c r="F3611" s="37">
        <v>450000</v>
      </c>
      <c r="G3611" s="34"/>
      <c r="H3611" s="37">
        <v>450000</v>
      </c>
      <c r="I3611" s="34"/>
      <c r="J3611" s="38" t="s">
        <v>578</v>
      </c>
      <c r="K3611" s="34"/>
    </row>
    <row r="3612" spans="1:11" ht="39.75" x14ac:dyDescent="0.25">
      <c r="A3612" s="90" t="s">
        <v>1483</v>
      </c>
      <c r="B3612" s="23" t="s">
        <v>559</v>
      </c>
      <c r="C3612" s="36" t="s">
        <v>5268</v>
      </c>
      <c r="D3612" s="88"/>
      <c r="E3612" s="89"/>
      <c r="F3612" s="37">
        <v>1469581.97</v>
      </c>
      <c r="G3612" s="34"/>
      <c r="H3612" s="37">
        <v>1469581.96</v>
      </c>
      <c r="I3612" s="34"/>
      <c r="J3612" s="38" t="s">
        <v>1184</v>
      </c>
      <c r="K3612" s="34"/>
    </row>
    <row r="3613" spans="1:11" ht="20.25" x14ac:dyDescent="0.25">
      <c r="A3613" s="91" t="s">
        <v>854</v>
      </c>
      <c r="B3613" s="23" t="s">
        <v>559</v>
      </c>
      <c r="C3613" s="36" t="s">
        <v>5269</v>
      </c>
      <c r="D3613" s="88"/>
      <c r="E3613" s="89"/>
      <c r="F3613" s="37">
        <v>1469581.97</v>
      </c>
      <c r="G3613" s="34"/>
      <c r="H3613" s="37">
        <v>1469581.96</v>
      </c>
      <c r="I3613" s="34"/>
      <c r="J3613" s="38" t="s">
        <v>1184</v>
      </c>
      <c r="K3613" s="34"/>
    </row>
    <row r="3614" spans="1:11" ht="20.25" x14ac:dyDescent="0.25">
      <c r="A3614" s="91" t="s">
        <v>857</v>
      </c>
      <c r="B3614" s="23" t="s">
        <v>559</v>
      </c>
      <c r="C3614" s="36" t="s">
        <v>5270</v>
      </c>
      <c r="D3614" s="88"/>
      <c r="E3614" s="89"/>
      <c r="F3614" s="37">
        <v>1469581.97</v>
      </c>
      <c r="G3614" s="34"/>
      <c r="H3614" s="37">
        <v>1469581.96</v>
      </c>
      <c r="I3614" s="34"/>
      <c r="J3614" s="38" t="s">
        <v>1184</v>
      </c>
      <c r="K3614" s="34"/>
    </row>
    <row r="3615" spans="1:11" ht="30" x14ac:dyDescent="0.25">
      <c r="A3615" s="90" t="s">
        <v>859</v>
      </c>
      <c r="B3615" s="23" t="s">
        <v>559</v>
      </c>
      <c r="C3615" s="36" t="s">
        <v>5271</v>
      </c>
      <c r="D3615" s="88"/>
      <c r="E3615" s="89"/>
      <c r="F3615" s="37">
        <v>1469581.97</v>
      </c>
      <c r="G3615" s="34"/>
      <c r="H3615" s="37">
        <v>1469581.96</v>
      </c>
      <c r="I3615" s="34"/>
      <c r="J3615" s="38" t="s">
        <v>1184</v>
      </c>
      <c r="K3615" s="34"/>
    </row>
    <row r="3616" spans="1:11" x14ac:dyDescent="0.25">
      <c r="A3616" s="90" t="s">
        <v>8070</v>
      </c>
      <c r="B3616" s="23" t="s">
        <v>559</v>
      </c>
      <c r="C3616" s="36" t="s">
        <v>5272</v>
      </c>
      <c r="D3616" s="88"/>
      <c r="E3616" s="89"/>
      <c r="F3616" s="37">
        <v>590000</v>
      </c>
      <c r="G3616" s="34"/>
      <c r="H3616" s="37">
        <v>590000</v>
      </c>
      <c r="I3616" s="34"/>
      <c r="J3616" s="38" t="s">
        <v>578</v>
      </c>
      <c r="K3616" s="34"/>
    </row>
    <row r="3617" spans="1:11" x14ac:dyDescent="0.25">
      <c r="A3617" s="90" t="s">
        <v>5273</v>
      </c>
      <c r="B3617" s="23" t="s">
        <v>559</v>
      </c>
      <c r="C3617" s="36" t="s">
        <v>5274</v>
      </c>
      <c r="D3617" s="88"/>
      <c r="E3617" s="89"/>
      <c r="F3617" s="37">
        <v>390000</v>
      </c>
      <c r="G3617" s="34"/>
      <c r="H3617" s="37">
        <v>390000</v>
      </c>
      <c r="I3617" s="34"/>
      <c r="J3617" s="38" t="s">
        <v>578</v>
      </c>
      <c r="K3617" s="34"/>
    </row>
    <row r="3618" spans="1:11" ht="30" x14ac:dyDescent="0.25">
      <c r="A3618" s="91" t="s">
        <v>987</v>
      </c>
      <c r="B3618" s="23" t="s">
        <v>559</v>
      </c>
      <c r="C3618" s="36" t="s">
        <v>5275</v>
      </c>
      <c r="D3618" s="88"/>
      <c r="E3618" s="89"/>
      <c r="F3618" s="37">
        <v>390000</v>
      </c>
      <c r="G3618" s="34"/>
      <c r="H3618" s="37">
        <v>390000</v>
      </c>
      <c r="I3618" s="34"/>
      <c r="J3618" s="38" t="s">
        <v>578</v>
      </c>
      <c r="K3618" s="34"/>
    </row>
    <row r="3619" spans="1:11" x14ac:dyDescent="0.25">
      <c r="A3619" s="91" t="s">
        <v>989</v>
      </c>
      <c r="B3619" s="23" t="s">
        <v>559</v>
      </c>
      <c r="C3619" s="36" t="s">
        <v>5276</v>
      </c>
      <c r="D3619" s="88"/>
      <c r="E3619" s="89"/>
      <c r="F3619" s="37">
        <v>390000</v>
      </c>
      <c r="G3619" s="34"/>
      <c r="H3619" s="37">
        <v>390000</v>
      </c>
      <c r="I3619" s="34"/>
      <c r="J3619" s="38" t="s">
        <v>578</v>
      </c>
      <c r="K3619" s="34"/>
    </row>
    <row r="3620" spans="1:11" ht="16.5" customHeight="1" x14ac:dyDescent="0.25">
      <c r="A3620" s="90" t="s">
        <v>1567</v>
      </c>
      <c r="B3620" s="23" t="s">
        <v>559</v>
      </c>
      <c r="C3620" s="36" t="s">
        <v>5277</v>
      </c>
      <c r="D3620" s="88"/>
      <c r="E3620" s="89"/>
      <c r="F3620" s="37">
        <v>390000</v>
      </c>
      <c r="G3620" s="34"/>
      <c r="H3620" s="37">
        <v>390000</v>
      </c>
      <c r="I3620" s="34"/>
      <c r="J3620" s="38" t="s">
        <v>578</v>
      </c>
      <c r="K3620" s="34"/>
    </row>
    <row r="3621" spans="1:11" ht="69" x14ac:dyDescent="0.25">
      <c r="A3621" s="90" t="s">
        <v>8697</v>
      </c>
      <c r="B3621" s="23" t="s">
        <v>559</v>
      </c>
      <c r="C3621" s="36" t="s">
        <v>5278</v>
      </c>
      <c r="D3621" s="88"/>
      <c r="E3621" s="89"/>
      <c r="F3621" s="37">
        <v>200000</v>
      </c>
      <c r="G3621" s="34"/>
      <c r="H3621" s="37">
        <v>200000</v>
      </c>
      <c r="I3621" s="34"/>
      <c r="J3621" s="38" t="s">
        <v>578</v>
      </c>
      <c r="K3621" s="34"/>
    </row>
    <row r="3622" spans="1:11" ht="30" x14ac:dyDescent="0.25">
      <c r="A3622" s="91" t="s">
        <v>987</v>
      </c>
      <c r="B3622" s="23" t="s">
        <v>559</v>
      </c>
      <c r="C3622" s="36" t="s">
        <v>5279</v>
      </c>
      <c r="D3622" s="88"/>
      <c r="E3622" s="89"/>
      <c r="F3622" s="37">
        <v>200000</v>
      </c>
      <c r="G3622" s="34"/>
      <c r="H3622" s="37">
        <v>200000</v>
      </c>
      <c r="I3622" s="34"/>
      <c r="J3622" s="38" t="s">
        <v>578</v>
      </c>
      <c r="K3622" s="34"/>
    </row>
    <row r="3623" spans="1:11" x14ac:dyDescent="0.25">
      <c r="A3623" s="91" t="s">
        <v>1441</v>
      </c>
      <c r="B3623" s="23" t="s">
        <v>559</v>
      </c>
      <c r="C3623" s="36" t="s">
        <v>5280</v>
      </c>
      <c r="D3623" s="88"/>
      <c r="E3623" s="89"/>
      <c r="F3623" s="37">
        <v>200000</v>
      </c>
      <c r="G3623" s="34"/>
      <c r="H3623" s="37">
        <v>200000</v>
      </c>
      <c r="I3623" s="34"/>
      <c r="J3623" s="38" t="s">
        <v>578</v>
      </c>
      <c r="K3623" s="34"/>
    </row>
    <row r="3624" spans="1:11" ht="14.25" customHeight="1" x14ac:dyDescent="0.25">
      <c r="A3624" s="90" t="s">
        <v>1443</v>
      </c>
      <c r="B3624" s="23" t="s">
        <v>559</v>
      </c>
      <c r="C3624" s="36" t="s">
        <v>5281</v>
      </c>
      <c r="D3624" s="88"/>
      <c r="E3624" s="89"/>
      <c r="F3624" s="37">
        <v>200000</v>
      </c>
      <c r="G3624" s="34"/>
      <c r="H3624" s="37">
        <v>200000</v>
      </c>
      <c r="I3624" s="34"/>
      <c r="J3624" s="38" t="s">
        <v>578</v>
      </c>
      <c r="K3624" s="34"/>
    </row>
    <row r="3625" spans="1:11" x14ac:dyDescent="0.25">
      <c r="A3625" s="90" t="s">
        <v>5282</v>
      </c>
      <c r="B3625" s="23" t="s">
        <v>559</v>
      </c>
      <c r="C3625" s="36" t="s">
        <v>5283</v>
      </c>
      <c r="D3625" s="88"/>
      <c r="E3625" s="89"/>
      <c r="F3625" s="37">
        <v>1127692788.72</v>
      </c>
      <c r="G3625" s="34"/>
      <c r="H3625" s="37">
        <v>1080280171.76</v>
      </c>
      <c r="I3625" s="34"/>
      <c r="J3625" s="38" t="s">
        <v>5284</v>
      </c>
      <c r="K3625" s="34"/>
    </row>
    <row r="3626" spans="1:11" x14ac:dyDescent="0.25">
      <c r="A3626" s="90" t="s">
        <v>5285</v>
      </c>
      <c r="B3626" s="23" t="s">
        <v>559</v>
      </c>
      <c r="C3626" s="36" t="s">
        <v>5286</v>
      </c>
      <c r="D3626" s="88"/>
      <c r="E3626" s="89"/>
      <c r="F3626" s="37">
        <v>1077680556.02</v>
      </c>
      <c r="G3626" s="34"/>
      <c r="H3626" s="37">
        <v>1031161954.97</v>
      </c>
      <c r="I3626" s="34"/>
      <c r="J3626" s="38" t="s">
        <v>5287</v>
      </c>
      <c r="K3626" s="34"/>
    </row>
    <row r="3627" spans="1:11" ht="20.25" x14ac:dyDescent="0.25">
      <c r="A3627" s="90" t="s">
        <v>8119</v>
      </c>
      <c r="B3627" s="23" t="s">
        <v>559</v>
      </c>
      <c r="C3627" s="36" t="s">
        <v>5288</v>
      </c>
      <c r="D3627" s="88"/>
      <c r="E3627" s="89"/>
      <c r="F3627" s="37">
        <v>935525245.94000006</v>
      </c>
      <c r="G3627" s="34"/>
      <c r="H3627" s="37">
        <v>891980757.91999996</v>
      </c>
      <c r="I3627" s="34"/>
      <c r="J3627" s="38" t="s">
        <v>5289</v>
      </c>
      <c r="K3627" s="34"/>
    </row>
    <row r="3628" spans="1:11" x14ac:dyDescent="0.25">
      <c r="A3628" s="91" t="s">
        <v>2416</v>
      </c>
      <c r="B3628" s="23" t="s">
        <v>559</v>
      </c>
      <c r="C3628" s="36" t="s">
        <v>5290</v>
      </c>
      <c r="D3628" s="88"/>
      <c r="E3628" s="89"/>
      <c r="F3628" s="37">
        <v>265271613</v>
      </c>
      <c r="G3628" s="34"/>
      <c r="H3628" s="37">
        <v>265271613</v>
      </c>
      <c r="I3628" s="34"/>
      <c r="J3628" s="38" t="s">
        <v>578</v>
      </c>
      <c r="K3628" s="34"/>
    </row>
    <row r="3629" spans="1:11" ht="49.5" x14ac:dyDescent="0.25">
      <c r="A3629" s="91" t="s">
        <v>8120</v>
      </c>
      <c r="B3629" s="23" t="s">
        <v>559</v>
      </c>
      <c r="C3629" s="36" t="s">
        <v>5291</v>
      </c>
      <c r="D3629" s="88"/>
      <c r="E3629" s="89"/>
      <c r="F3629" s="35">
        <v>4491835</v>
      </c>
      <c r="G3629" s="34"/>
      <c r="H3629" s="35">
        <v>4491835</v>
      </c>
      <c r="I3629" s="34"/>
      <c r="J3629" s="38" t="s">
        <v>578</v>
      </c>
      <c r="K3629" s="34"/>
    </row>
    <row r="3630" spans="1:11" s="20" customFormat="1" ht="117.75" x14ac:dyDescent="0.25">
      <c r="A3630" s="90" t="s">
        <v>8698</v>
      </c>
      <c r="B3630" s="23" t="s">
        <v>559</v>
      </c>
      <c r="C3630" s="36" t="s">
        <v>5292</v>
      </c>
      <c r="D3630" s="88"/>
      <c r="E3630" s="89"/>
      <c r="F3630" s="37">
        <v>4491835</v>
      </c>
      <c r="G3630" s="34"/>
      <c r="H3630" s="37">
        <v>4491835</v>
      </c>
      <c r="I3630" s="34"/>
      <c r="J3630" s="38" t="s">
        <v>578</v>
      </c>
      <c r="K3630" s="34"/>
    </row>
    <row r="3631" spans="1:11" ht="26.25" customHeight="1" x14ac:dyDescent="0.25">
      <c r="A3631" s="91" t="s">
        <v>599</v>
      </c>
      <c r="B3631" s="23" t="s">
        <v>559</v>
      </c>
      <c r="C3631" s="36" t="s">
        <v>5293</v>
      </c>
      <c r="D3631" s="88"/>
      <c r="E3631" s="89"/>
      <c r="F3631" s="37">
        <v>4491835</v>
      </c>
      <c r="G3631" s="34"/>
      <c r="H3631" s="37">
        <v>4491835</v>
      </c>
      <c r="I3631" s="34"/>
      <c r="J3631" s="38" t="s">
        <v>578</v>
      </c>
      <c r="K3631" s="34"/>
    </row>
    <row r="3632" spans="1:11" ht="30" x14ac:dyDescent="0.25">
      <c r="A3632" s="91" t="s">
        <v>602</v>
      </c>
      <c r="B3632" s="23" t="s">
        <v>559</v>
      </c>
      <c r="C3632" s="36" t="s">
        <v>5294</v>
      </c>
      <c r="D3632" s="88"/>
      <c r="E3632" s="89"/>
      <c r="F3632" s="37">
        <v>4491835</v>
      </c>
      <c r="G3632" s="34"/>
      <c r="H3632" s="37">
        <v>4491835</v>
      </c>
      <c r="I3632" s="34"/>
      <c r="J3632" s="38" t="s">
        <v>578</v>
      </c>
      <c r="K3632" s="34"/>
    </row>
    <row r="3633" spans="1:11" x14ac:dyDescent="0.25">
      <c r="A3633" s="90" t="s">
        <v>607</v>
      </c>
      <c r="B3633" s="23" t="s">
        <v>559</v>
      </c>
      <c r="C3633" s="36" t="s">
        <v>5295</v>
      </c>
      <c r="D3633" s="88"/>
      <c r="E3633" s="89"/>
      <c r="F3633" s="37">
        <v>4491835</v>
      </c>
      <c r="G3633" s="34"/>
      <c r="H3633" s="37">
        <v>4491835</v>
      </c>
      <c r="I3633" s="34"/>
      <c r="J3633" s="38" t="s">
        <v>578</v>
      </c>
      <c r="K3633" s="34"/>
    </row>
    <row r="3634" spans="1:11" ht="20.25" x14ac:dyDescent="0.25">
      <c r="A3634" s="91" t="s">
        <v>8121</v>
      </c>
      <c r="B3634" s="23" t="s">
        <v>559</v>
      </c>
      <c r="C3634" s="36" t="s">
        <v>5296</v>
      </c>
      <c r="D3634" s="88"/>
      <c r="E3634" s="89"/>
      <c r="F3634" s="35">
        <v>175154760</v>
      </c>
      <c r="G3634" s="34"/>
      <c r="H3634" s="35">
        <v>175154760</v>
      </c>
      <c r="I3634" s="34"/>
      <c r="J3634" s="38" t="s">
        <v>578</v>
      </c>
      <c r="K3634" s="34"/>
    </row>
    <row r="3635" spans="1:11" ht="88.5" x14ac:dyDescent="0.25">
      <c r="A3635" s="90" t="s">
        <v>8699</v>
      </c>
      <c r="B3635" s="23" t="s">
        <v>559</v>
      </c>
      <c r="C3635" s="36" t="s">
        <v>5297</v>
      </c>
      <c r="D3635" s="88"/>
      <c r="E3635" s="89"/>
      <c r="F3635" s="37">
        <v>3260000</v>
      </c>
      <c r="G3635" s="34"/>
      <c r="H3635" s="37">
        <v>3260000</v>
      </c>
      <c r="I3635" s="34"/>
      <c r="J3635" s="38" t="s">
        <v>578</v>
      </c>
      <c r="K3635" s="34"/>
    </row>
    <row r="3636" spans="1:11" ht="25.5" customHeight="1" x14ac:dyDescent="0.25">
      <c r="A3636" s="91" t="s">
        <v>599</v>
      </c>
      <c r="B3636" s="23" t="s">
        <v>559</v>
      </c>
      <c r="C3636" s="36" t="s">
        <v>5298</v>
      </c>
      <c r="D3636" s="88"/>
      <c r="E3636" s="89"/>
      <c r="F3636" s="37">
        <v>1710000</v>
      </c>
      <c r="G3636" s="34"/>
      <c r="H3636" s="37">
        <v>1710000</v>
      </c>
      <c r="I3636" s="34"/>
      <c r="J3636" s="38" t="s">
        <v>578</v>
      </c>
      <c r="K3636" s="34"/>
    </row>
    <row r="3637" spans="1:11" ht="30" x14ac:dyDescent="0.25">
      <c r="A3637" s="91" t="s">
        <v>602</v>
      </c>
      <c r="B3637" s="23" t="s">
        <v>559</v>
      </c>
      <c r="C3637" s="36" t="s">
        <v>5299</v>
      </c>
      <c r="D3637" s="88"/>
      <c r="E3637" s="89"/>
      <c r="F3637" s="37">
        <v>1710000</v>
      </c>
      <c r="G3637" s="34"/>
      <c r="H3637" s="37">
        <v>1710000</v>
      </c>
      <c r="I3637" s="34"/>
      <c r="J3637" s="38" t="s">
        <v>578</v>
      </c>
      <c r="K3637" s="34"/>
    </row>
    <row r="3638" spans="1:11" x14ac:dyDescent="0.25">
      <c r="A3638" s="90" t="s">
        <v>607</v>
      </c>
      <c r="B3638" s="23" t="s">
        <v>559</v>
      </c>
      <c r="C3638" s="36" t="s">
        <v>5300</v>
      </c>
      <c r="D3638" s="88"/>
      <c r="E3638" s="89"/>
      <c r="F3638" s="37">
        <v>1710000</v>
      </c>
      <c r="G3638" s="34"/>
      <c r="H3638" s="37">
        <v>1710000</v>
      </c>
      <c r="I3638" s="34"/>
      <c r="J3638" s="38" t="s">
        <v>578</v>
      </c>
      <c r="K3638" s="34"/>
    </row>
    <row r="3639" spans="1:11" ht="30" x14ac:dyDescent="0.25">
      <c r="A3639" s="91" t="s">
        <v>987</v>
      </c>
      <c r="B3639" s="23" t="s">
        <v>559</v>
      </c>
      <c r="C3639" s="36" t="s">
        <v>5301</v>
      </c>
      <c r="D3639" s="88"/>
      <c r="E3639" s="89"/>
      <c r="F3639" s="37">
        <v>1550000</v>
      </c>
      <c r="G3639" s="34"/>
      <c r="H3639" s="37">
        <v>1550000</v>
      </c>
      <c r="I3639" s="34"/>
      <c r="J3639" s="38" t="s">
        <v>578</v>
      </c>
      <c r="K3639" s="34"/>
    </row>
    <row r="3640" spans="1:11" x14ac:dyDescent="0.25">
      <c r="A3640" s="91" t="s">
        <v>989</v>
      </c>
      <c r="B3640" s="23" t="s">
        <v>559</v>
      </c>
      <c r="C3640" s="36" t="s">
        <v>5302</v>
      </c>
      <c r="D3640" s="88"/>
      <c r="E3640" s="89"/>
      <c r="F3640" s="37">
        <v>1550000</v>
      </c>
      <c r="G3640" s="34"/>
      <c r="H3640" s="37">
        <v>1550000</v>
      </c>
      <c r="I3640" s="34"/>
      <c r="J3640" s="38" t="s">
        <v>578</v>
      </c>
      <c r="K3640" s="34"/>
    </row>
    <row r="3641" spans="1:11" ht="16.5" customHeight="1" x14ac:dyDescent="0.25">
      <c r="A3641" s="90" t="s">
        <v>1567</v>
      </c>
      <c r="B3641" s="23" t="s">
        <v>559</v>
      </c>
      <c r="C3641" s="36" t="s">
        <v>5303</v>
      </c>
      <c r="D3641" s="88"/>
      <c r="E3641" s="89"/>
      <c r="F3641" s="37">
        <v>1550000</v>
      </c>
      <c r="G3641" s="34"/>
      <c r="H3641" s="37">
        <v>1550000</v>
      </c>
      <c r="I3641" s="34"/>
      <c r="J3641" s="38" t="s">
        <v>578</v>
      </c>
      <c r="K3641" s="34"/>
    </row>
    <row r="3642" spans="1:11" ht="98.25" x14ac:dyDescent="0.25">
      <c r="A3642" s="90" t="s">
        <v>8700</v>
      </c>
      <c r="B3642" s="23" t="s">
        <v>559</v>
      </c>
      <c r="C3642" s="36" t="s">
        <v>5304</v>
      </c>
      <c r="D3642" s="88"/>
      <c r="E3642" s="89"/>
      <c r="F3642" s="37">
        <v>171772260</v>
      </c>
      <c r="G3642" s="34"/>
      <c r="H3642" s="37">
        <v>171772260</v>
      </c>
      <c r="I3642" s="34"/>
      <c r="J3642" s="38" t="s">
        <v>578</v>
      </c>
      <c r="K3642" s="34"/>
    </row>
    <row r="3643" spans="1:11" ht="30" x14ac:dyDescent="0.25">
      <c r="A3643" s="91" t="s">
        <v>987</v>
      </c>
      <c r="B3643" s="23" t="s">
        <v>559</v>
      </c>
      <c r="C3643" s="36" t="s">
        <v>5305</v>
      </c>
      <c r="D3643" s="88"/>
      <c r="E3643" s="89"/>
      <c r="F3643" s="37">
        <v>171772260</v>
      </c>
      <c r="G3643" s="34"/>
      <c r="H3643" s="37">
        <v>171772260</v>
      </c>
      <c r="I3643" s="34"/>
      <c r="J3643" s="38" t="s">
        <v>578</v>
      </c>
      <c r="K3643" s="34"/>
    </row>
    <row r="3644" spans="1:11" x14ac:dyDescent="0.25">
      <c r="A3644" s="91" t="s">
        <v>989</v>
      </c>
      <c r="B3644" s="23" t="s">
        <v>559</v>
      </c>
      <c r="C3644" s="36" t="s">
        <v>5306</v>
      </c>
      <c r="D3644" s="88"/>
      <c r="E3644" s="89"/>
      <c r="F3644" s="37">
        <v>171772260</v>
      </c>
      <c r="G3644" s="34"/>
      <c r="H3644" s="37">
        <v>171772260</v>
      </c>
      <c r="I3644" s="34"/>
      <c r="J3644" s="38" t="s">
        <v>578</v>
      </c>
      <c r="K3644" s="34"/>
    </row>
    <row r="3645" spans="1:11" ht="49.5" x14ac:dyDescent="0.25">
      <c r="A3645" s="90" t="s">
        <v>991</v>
      </c>
      <c r="B3645" s="23" t="s">
        <v>559</v>
      </c>
      <c r="C3645" s="36" t="s">
        <v>5307</v>
      </c>
      <c r="D3645" s="88"/>
      <c r="E3645" s="89"/>
      <c r="F3645" s="37">
        <v>171772260</v>
      </c>
      <c r="G3645" s="34"/>
      <c r="H3645" s="37">
        <v>171772260</v>
      </c>
      <c r="I3645" s="34"/>
      <c r="J3645" s="38" t="s">
        <v>578</v>
      </c>
      <c r="K3645" s="34"/>
    </row>
    <row r="3646" spans="1:11" ht="49.5" x14ac:dyDescent="0.25">
      <c r="A3646" s="90" t="s">
        <v>5308</v>
      </c>
      <c r="B3646" s="23" t="s">
        <v>559</v>
      </c>
      <c r="C3646" s="36" t="s">
        <v>5309</v>
      </c>
      <c r="D3646" s="88"/>
      <c r="E3646" s="89"/>
      <c r="F3646" s="37">
        <v>122500</v>
      </c>
      <c r="G3646" s="34"/>
      <c r="H3646" s="37">
        <v>122500</v>
      </c>
      <c r="I3646" s="34"/>
      <c r="J3646" s="38" t="s">
        <v>578</v>
      </c>
      <c r="K3646" s="34"/>
    </row>
    <row r="3647" spans="1:11" x14ac:dyDescent="0.25">
      <c r="A3647" s="91" t="s">
        <v>1191</v>
      </c>
      <c r="B3647" s="23" t="s">
        <v>559</v>
      </c>
      <c r="C3647" s="36" t="s">
        <v>5310</v>
      </c>
      <c r="D3647" s="88"/>
      <c r="E3647" s="89"/>
      <c r="F3647" s="37">
        <v>122500</v>
      </c>
      <c r="G3647" s="34"/>
      <c r="H3647" s="37">
        <v>122500</v>
      </c>
      <c r="I3647" s="34"/>
      <c r="J3647" s="38" t="s">
        <v>578</v>
      </c>
      <c r="K3647" s="34"/>
    </row>
    <row r="3648" spans="1:11" x14ac:dyDescent="0.25">
      <c r="A3648" s="91" t="s">
        <v>454</v>
      </c>
      <c r="B3648" s="23" t="s">
        <v>559</v>
      </c>
      <c r="C3648" s="36" t="s">
        <v>5311</v>
      </c>
      <c r="D3648" s="88"/>
      <c r="E3648" s="89"/>
      <c r="F3648" s="37">
        <v>122500</v>
      </c>
      <c r="G3648" s="34"/>
      <c r="H3648" s="37">
        <v>122500</v>
      </c>
      <c r="I3648" s="34"/>
      <c r="J3648" s="38" t="s">
        <v>578</v>
      </c>
      <c r="K3648" s="34"/>
    </row>
    <row r="3649" spans="1:11" ht="20.25" x14ac:dyDescent="0.25">
      <c r="A3649" s="91" t="s">
        <v>3982</v>
      </c>
      <c r="B3649" s="23" t="s">
        <v>559</v>
      </c>
      <c r="C3649" s="36" t="s">
        <v>5312</v>
      </c>
      <c r="D3649" s="88"/>
      <c r="E3649" s="89"/>
      <c r="F3649" s="35">
        <v>85625018</v>
      </c>
      <c r="G3649" s="34"/>
      <c r="H3649" s="35">
        <v>85625018</v>
      </c>
      <c r="I3649" s="34"/>
      <c r="J3649" s="38" t="s">
        <v>578</v>
      </c>
      <c r="K3649" s="34"/>
    </row>
    <row r="3650" spans="1:11" ht="88.5" x14ac:dyDescent="0.25">
      <c r="A3650" s="90" t="s">
        <v>8701</v>
      </c>
      <c r="B3650" s="23" t="s">
        <v>559</v>
      </c>
      <c r="C3650" s="36" t="s">
        <v>5313</v>
      </c>
      <c r="D3650" s="88"/>
      <c r="E3650" s="89"/>
      <c r="F3650" s="37">
        <v>1164943</v>
      </c>
      <c r="G3650" s="34"/>
      <c r="H3650" s="37">
        <v>1164943</v>
      </c>
      <c r="I3650" s="34"/>
      <c r="J3650" s="38" t="s">
        <v>578</v>
      </c>
      <c r="K3650" s="34"/>
    </row>
    <row r="3651" spans="1:11" ht="30" x14ac:dyDescent="0.25">
      <c r="A3651" s="91" t="s">
        <v>987</v>
      </c>
      <c r="B3651" s="23" t="s">
        <v>559</v>
      </c>
      <c r="C3651" s="36" t="s">
        <v>5314</v>
      </c>
      <c r="D3651" s="88"/>
      <c r="E3651" s="89"/>
      <c r="F3651" s="37">
        <v>1164943</v>
      </c>
      <c r="G3651" s="34"/>
      <c r="H3651" s="37">
        <v>1164943</v>
      </c>
      <c r="I3651" s="34"/>
      <c r="J3651" s="38" t="s">
        <v>578</v>
      </c>
      <c r="K3651" s="34"/>
    </row>
    <row r="3652" spans="1:11" x14ac:dyDescent="0.25">
      <c r="A3652" s="91" t="s">
        <v>989</v>
      </c>
      <c r="B3652" s="23" t="s">
        <v>559</v>
      </c>
      <c r="C3652" s="36" t="s">
        <v>5315</v>
      </c>
      <c r="D3652" s="88"/>
      <c r="E3652" s="89"/>
      <c r="F3652" s="37">
        <v>1164943</v>
      </c>
      <c r="G3652" s="34"/>
      <c r="H3652" s="37">
        <v>1164943</v>
      </c>
      <c r="I3652" s="34"/>
      <c r="J3652" s="38" t="s">
        <v>578</v>
      </c>
      <c r="K3652" s="34"/>
    </row>
    <row r="3653" spans="1:11" ht="15" customHeight="1" x14ac:dyDescent="0.25">
      <c r="A3653" s="90" t="s">
        <v>1567</v>
      </c>
      <c r="B3653" s="23" t="s">
        <v>559</v>
      </c>
      <c r="C3653" s="36" t="s">
        <v>5316</v>
      </c>
      <c r="D3653" s="88"/>
      <c r="E3653" s="89"/>
      <c r="F3653" s="37">
        <v>1164943</v>
      </c>
      <c r="G3653" s="34"/>
      <c r="H3653" s="37">
        <v>1164943</v>
      </c>
      <c r="I3653" s="34"/>
      <c r="J3653" s="38" t="s">
        <v>578</v>
      </c>
      <c r="K3653" s="34"/>
    </row>
    <row r="3654" spans="1:11" ht="98.25" x14ac:dyDescent="0.25">
      <c r="A3654" s="90" t="s">
        <v>8702</v>
      </c>
      <c r="B3654" s="23" t="s">
        <v>559</v>
      </c>
      <c r="C3654" s="36" t="s">
        <v>5317</v>
      </c>
      <c r="D3654" s="88"/>
      <c r="E3654" s="89"/>
      <c r="F3654" s="37">
        <v>84460075</v>
      </c>
      <c r="G3654" s="34"/>
      <c r="H3654" s="37">
        <v>84460075</v>
      </c>
      <c r="I3654" s="34"/>
      <c r="J3654" s="38" t="s">
        <v>578</v>
      </c>
      <c r="K3654" s="34"/>
    </row>
    <row r="3655" spans="1:11" ht="30" x14ac:dyDescent="0.25">
      <c r="A3655" s="91" t="s">
        <v>987</v>
      </c>
      <c r="B3655" s="23" t="s">
        <v>559</v>
      </c>
      <c r="C3655" s="36" t="s">
        <v>5318</v>
      </c>
      <c r="D3655" s="88"/>
      <c r="E3655" s="89"/>
      <c r="F3655" s="37">
        <v>84460075</v>
      </c>
      <c r="G3655" s="34"/>
      <c r="H3655" s="37">
        <v>84460075</v>
      </c>
      <c r="I3655" s="34"/>
      <c r="J3655" s="38" t="s">
        <v>578</v>
      </c>
      <c r="K3655" s="34"/>
    </row>
    <row r="3656" spans="1:11" x14ac:dyDescent="0.25">
      <c r="A3656" s="91" t="s">
        <v>989</v>
      </c>
      <c r="B3656" s="23" t="s">
        <v>559</v>
      </c>
      <c r="C3656" s="36" t="s">
        <v>5319</v>
      </c>
      <c r="D3656" s="88"/>
      <c r="E3656" s="89"/>
      <c r="F3656" s="37">
        <v>84460075</v>
      </c>
      <c r="G3656" s="34"/>
      <c r="H3656" s="37">
        <v>84460075</v>
      </c>
      <c r="I3656" s="34"/>
      <c r="J3656" s="38" t="s">
        <v>578</v>
      </c>
      <c r="K3656" s="34"/>
    </row>
    <row r="3657" spans="1:11" ht="49.5" x14ac:dyDescent="0.25">
      <c r="A3657" s="90" t="s">
        <v>991</v>
      </c>
      <c r="B3657" s="23" t="s">
        <v>559</v>
      </c>
      <c r="C3657" s="36" t="s">
        <v>5320</v>
      </c>
      <c r="D3657" s="88"/>
      <c r="E3657" s="89"/>
      <c r="F3657" s="37">
        <v>84460075</v>
      </c>
      <c r="G3657" s="34"/>
      <c r="H3657" s="37">
        <v>84460075</v>
      </c>
      <c r="I3657" s="34"/>
      <c r="J3657" s="38" t="s">
        <v>578</v>
      </c>
      <c r="K3657" s="34"/>
    </row>
    <row r="3658" spans="1:11" x14ac:dyDescent="0.25">
      <c r="A3658" s="91" t="s">
        <v>3895</v>
      </c>
      <c r="B3658" s="23" t="s">
        <v>559</v>
      </c>
      <c r="C3658" s="36" t="s">
        <v>5321</v>
      </c>
      <c r="D3658" s="88"/>
      <c r="E3658" s="89"/>
      <c r="F3658" s="37">
        <v>247952388.16</v>
      </c>
      <c r="G3658" s="34"/>
      <c r="H3658" s="37">
        <v>247952388.16</v>
      </c>
      <c r="I3658" s="34"/>
      <c r="J3658" s="38" t="s">
        <v>578</v>
      </c>
      <c r="K3658" s="34"/>
    </row>
    <row r="3659" spans="1:11" ht="20.25" x14ac:dyDescent="0.25">
      <c r="A3659" s="91" t="s">
        <v>8122</v>
      </c>
      <c r="B3659" s="23" t="s">
        <v>559</v>
      </c>
      <c r="C3659" s="36" t="s">
        <v>5322</v>
      </c>
      <c r="D3659" s="88"/>
      <c r="E3659" s="89"/>
      <c r="F3659" s="35">
        <v>242552388.16</v>
      </c>
      <c r="G3659" s="34"/>
      <c r="H3659" s="35">
        <v>242552388.16</v>
      </c>
      <c r="I3659" s="34"/>
      <c r="J3659" s="38" t="s">
        <v>578</v>
      </c>
      <c r="K3659" s="34"/>
    </row>
    <row r="3660" spans="1:11" ht="98.25" x14ac:dyDescent="0.25">
      <c r="A3660" s="90" t="s">
        <v>8703</v>
      </c>
      <c r="B3660" s="23" t="s">
        <v>559</v>
      </c>
      <c r="C3660" s="36" t="s">
        <v>5323</v>
      </c>
      <c r="D3660" s="88"/>
      <c r="E3660" s="89"/>
      <c r="F3660" s="37">
        <v>505000</v>
      </c>
      <c r="G3660" s="34"/>
      <c r="H3660" s="37">
        <v>505000</v>
      </c>
      <c r="I3660" s="34"/>
      <c r="J3660" s="38" t="s">
        <v>578</v>
      </c>
      <c r="K3660" s="34"/>
    </row>
    <row r="3661" spans="1:11" ht="30" x14ac:dyDescent="0.25">
      <c r="A3661" s="91" t="s">
        <v>987</v>
      </c>
      <c r="B3661" s="23" t="s">
        <v>559</v>
      </c>
      <c r="C3661" s="36" t="s">
        <v>5324</v>
      </c>
      <c r="D3661" s="88"/>
      <c r="E3661" s="89"/>
      <c r="F3661" s="37">
        <v>505000</v>
      </c>
      <c r="G3661" s="34"/>
      <c r="H3661" s="37">
        <v>505000</v>
      </c>
      <c r="I3661" s="34"/>
      <c r="J3661" s="38" t="s">
        <v>578</v>
      </c>
      <c r="K3661" s="34"/>
    </row>
    <row r="3662" spans="1:11" x14ac:dyDescent="0.25">
      <c r="A3662" s="91" t="s">
        <v>989</v>
      </c>
      <c r="B3662" s="23" t="s">
        <v>559</v>
      </c>
      <c r="C3662" s="36" t="s">
        <v>5325</v>
      </c>
      <c r="D3662" s="88"/>
      <c r="E3662" s="89"/>
      <c r="F3662" s="37">
        <v>200000</v>
      </c>
      <c r="G3662" s="34"/>
      <c r="H3662" s="37">
        <v>200000</v>
      </c>
      <c r="I3662" s="34"/>
      <c r="J3662" s="38" t="s">
        <v>578</v>
      </c>
      <c r="K3662" s="34"/>
    </row>
    <row r="3663" spans="1:11" ht="15.75" customHeight="1" x14ac:dyDescent="0.25">
      <c r="A3663" s="90" t="s">
        <v>1567</v>
      </c>
      <c r="B3663" s="23" t="s">
        <v>559</v>
      </c>
      <c r="C3663" s="36" t="s">
        <v>5326</v>
      </c>
      <c r="D3663" s="88"/>
      <c r="E3663" s="89"/>
      <c r="F3663" s="37">
        <v>200000</v>
      </c>
      <c r="G3663" s="34"/>
      <c r="H3663" s="37">
        <v>200000</v>
      </c>
      <c r="I3663" s="34"/>
      <c r="J3663" s="38" t="s">
        <v>578</v>
      </c>
      <c r="K3663" s="34"/>
    </row>
    <row r="3664" spans="1:11" x14ac:dyDescent="0.25">
      <c r="A3664" s="91" t="s">
        <v>1441</v>
      </c>
      <c r="B3664" s="23" t="s">
        <v>559</v>
      </c>
      <c r="C3664" s="36" t="s">
        <v>5327</v>
      </c>
      <c r="D3664" s="88"/>
      <c r="E3664" s="89"/>
      <c r="F3664" s="37">
        <v>305000</v>
      </c>
      <c r="G3664" s="34"/>
      <c r="H3664" s="37">
        <v>305000</v>
      </c>
      <c r="I3664" s="34"/>
      <c r="J3664" s="38" t="s">
        <v>578</v>
      </c>
      <c r="K3664" s="34"/>
    </row>
    <row r="3665" spans="1:11" ht="15" customHeight="1" x14ac:dyDescent="0.25">
      <c r="A3665" s="90" t="s">
        <v>1443</v>
      </c>
      <c r="B3665" s="23" t="s">
        <v>559</v>
      </c>
      <c r="C3665" s="36" t="s">
        <v>5328</v>
      </c>
      <c r="D3665" s="88"/>
      <c r="E3665" s="89"/>
      <c r="F3665" s="37">
        <v>305000</v>
      </c>
      <c r="G3665" s="34"/>
      <c r="H3665" s="37">
        <v>305000</v>
      </c>
      <c r="I3665" s="34"/>
      <c r="J3665" s="38" t="s">
        <v>578</v>
      </c>
      <c r="K3665" s="34"/>
    </row>
    <row r="3666" spans="1:11" ht="108" x14ac:dyDescent="0.25">
      <c r="A3666" s="90" t="s">
        <v>8704</v>
      </c>
      <c r="B3666" s="23" t="s">
        <v>559</v>
      </c>
      <c r="C3666" s="36" t="s">
        <v>5329</v>
      </c>
      <c r="D3666" s="88"/>
      <c r="E3666" s="89"/>
      <c r="F3666" s="37">
        <v>240648125</v>
      </c>
      <c r="G3666" s="34"/>
      <c r="H3666" s="37">
        <v>240648125</v>
      </c>
      <c r="I3666" s="34"/>
      <c r="J3666" s="38" t="s">
        <v>578</v>
      </c>
      <c r="K3666" s="34"/>
    </row>
    <row r="3667" spans="1:11" ht="30" x14ac:dyDescent="0.25">
      <c r="A3667" s="91" t="s">
        <v>987</v>
      </c>
      <c r="B3667" s="23" t="s">
        <v>559</v>
      </c>
      <c r="C3667" s="36" t="s">
        <v>5330</v>
      </c>
      <c r="D3667" s="88"/>
      <c r="E3667" s="89"/>
      <c r="F3667" s="37">
        <v>240648125</v>
      </c>
      <c r="G3667" s="34"/>
      <c r="H3667" s="37">
        <v>240648125</v>
      </c>
      <c r="I3667" s="34"/>
      <c r="J3667" s="38" t="s">
        <v>578</v>
      </c>
      <c r="K3667" s="34"/>
    </row>
    <row r="3668" spans="1:11" x14ac:dyDescent="0.25">
      <c r="A3668" s="91" t="s">
        <v>989</v>
      </c>
      <c r="B3668" s="23" t="s">
        <v>559</v>
      </c>
      <c r="C3668" s="36" t="s">
        <v>5331</v>
      </c>
      <c r="D3668" s="88"/>
      <c r="E3668" s="89"/>
      <c r="F3668" s="37">
        <v>73516550</v>
      </c>
      <c r="G3668" s="34"/>
      <c r="H3668" s="37">
        <v>73516550</v>
      </c>
      <c r="I3668" s="34"/>
      <c r="J3668" s="38" t="s">
        <v>578</v>
      </c>
      <c r="K3668" s="34"/>
    </row>
    <row r="3669" spans="1:11" ht="49.5" x14ac:dyDescent="0.25">
      <c r="A3669" s="90" t="s">
        <v>991</v>
      </c>
      <c r="B3669" s="23" t="s">
        <v>559</v>
      </c>
      <c r="C3669" s="36" t="s">
        <v>5332</v>
      </c>
      <c r="D3669" s="88"/>
      <c r="E3669" s="89"/>
      <c r="F3669" s="37">
        <v>73516550</v>
      </c>
      <c r="G3669" s="34"/>
      <c r="H3669" s="37">
        <v>73516550</v>
      </c>
      <c r="I3669" s="34"/>
      <c r="J3669" s="38" t="s">
        <v>578</v>
      </c>
      <c r="K3669" s="34"/>
    </row>
    <row r="3670" spans="1:11" x14ac:dyDescent="0.25">
      <c r="A3670" s="91" t="s">
        <v>1441</v>
      </c>
      <c r="B3670" s="23" t="s">
        <v>559</v>
      </c>
      <c r="C3670" s="36" t="s">
        <v>5333</v>
      </c>
      <c r="D3670" s="88"/>
      <c r="E3670" s="89"/>
      <c r="F3670" s="37">
        <v>167131575</v>
      </c>
      <c r="G3670" s="34"/>
      <c r="H3670" s="37">
        <v>167131575</v>
      </c>
      <c r="I3670" s="34"/>
      <c r="J3670" s="38" t="s">
        <v>578</v>
      </c>
      <c r="K3670" s="34"/>
    </row>
    <row r="3671" spans="1:11" ht="49.5" x14ac:dyDescent="0.25">
      <c r="A3671" s="90" t="s">
        <v>2922</v>
      </c>
      <c r="B3671" s="23" t="s">
        <v>559</v>
      </c>
      <c r="C3671" s="36" t="s">
        <v>5334</v>
      </c>
      <c r="D3671" s="88"/>
      <c r="E3671" s="89"/>
      <c r="F3671" s="37">
        <v>167131575</v>
      </c>
      <c r="G3671" s="34"/>
      <c r="H3671" s="37">
        <v>167131575</v>
      </c>
      <c r="I3671" s="34"/>
      <c r="J3671" s="38" t="s">
        <v>578</v>
      </c>
      <c r="K3671" s="34"/>
    </row>
    <row r="3672" spans="1:11" ht="30" x14ac:dyDescent="0.25">
      <c r="A3672" s="90" t="s">
        <v>5335</v>
      </c>
      <c r="B3672" s="23" t="s">
        <v>559</v>
      </c>
      <c r="C3672" s="36" t="s">
        <v>5336</v>
      </c>
      <c r="D3672" s="88"/>
      <c r="E3672" s="89"/>
      <c r="F3672" s="37">
        <v>1399263.16</v>
      </c>
      <c r="G3672" s="34"/>
      <c r="H3672" s="37">
        <v>1399263.16</v>
      </c>
      <c r="I3672" s="34"/>
      <c r="J3672" s="38" t="s">
        <v>578</v>
      </c>
      <c r="K3672" s="34"/>
    </row>
    <row r="3673" spans="1:11" ht="30" x14ac:dyDescent="0.25">
      <c r="A3673" s="91" t="s">
        <v>987</v>
      </c>
      <c r="B3673" s="23" t="s">
        <v>559</v>
      </c>
      <c r="C3673" s="36" t="s">
        <v>5337</v>
      </c>
      <c r="D3673" s="88"/>
      <c r="E3673" s="89"/>
      <c r="F3673" s="37">
        <v>1399263.16</v>
      </c>
      <c r="G3673" s="34"/>
      <c r="H3673" s="37">
        <v>1399263.16</v>
      </c>
      <c r="I3673" s="34"/>
      <c r="J3673" s="38" t="s">
        <v>578</v>
      </c>
      <c r="K3673" s="34"/>
    </row>
    <row r="3674" spans="1:11" x14ac:dyDescent="0.25">
      <c r="A3674" s="91" t="s">
        <v>1441</v>
      </c>
      <c r="B3674" s="23" t="s">
        <v>559</v>
      </c>
      <c r="C3674" s="36" t="s">
        <v>5338</v>
      </c>
      <c r="D3674" s="88"/>
      <c r="E3674" s="89"/>
      <c r="F3674" s="37">
        <v>1399263.16</v>
      </c>
      <c r="G3674" s="34"/>
      <c r="H3674" s="37">
        <v>1399263.16</v>
      </c>
      <c r="I3674" s="34"/>
      <c r="J3674" s="38" t="s">
        <v>578</v>
      </c>
      <c r="K3674" s="34"/>
    </row>
    <row r="3675" spans="1:11" ht="17.25" customHeight="1" x14ac:dyDescent="0.25">
      <c r="A3675" s="90" t="s">
        <v>1443</v>
      </c>
      <c r="B3675" s="23" t="s">
        <v>559</v>
      </c>
      <c r="C3675" s="36" t="s">
        <v>5339</v>
      </c>
      <c r="D3675" s="88"/>
      <c r="E3675" s="89"/>
      <c r="F3675" s="37">
        <v>1399263.16</v>
      </c>
      <c r="G3675" s="34"/>
      <c r="H3675" s="37">
        <v>1399263.16</v>
      </c>
      <c r="I3675" s="34"/>
      <c r="J3675" s="38" t="s">
        <v>578</v>
      </c>
      <c r="K3675" s="34"/>
    </row>
    <row r="3676" spans="1:11" ht="78.75" x14ac:dyDescent="0.25">
      <c r="A3676" s="91" t="s">
        <v>8123</v>
      </c>
      <c r="B3676" s="23" t="s">
        <v>559</v>
      </c>
      <c r="C3676" s="36" t="s">
        <v>5340</v>
      </c>
      <c r="D3676" s="88"/>
      <c r="E3676" s="89"/>
      <c r="F3676" s="35">
        <v>5400000</v>
      </c>
      <c r="G3676" s="34"/>
      <c r="H3676" s="35">
        <v>5400000</v>
      </c>
      <c r="I3676" s="34"/>
      <c r="J3676" s="38" t="s">
        <v>578</v>
      </c>
      <c r="K3676" s="34"/>
    </row>
    <row r="3677" spans="1:11" ht="147" x14ac:dyDescent="0.25">
      <c r="A3677" s="90" t="s">
        <v>8705</v>
      </c>
      <c r="B3677" s="23" t="s">
        <v>559</v>
      </c>
      <c r="C3677" s="36" t="s">
        <v>5341</v>
      </c>
      <c r="D3677" s="88"/>
      <c r="E3677" s="89"/>
      <c r="F3677" s="37">
        <v>3500000</v>
      </c>
      <c r="G3677" s="34"/>
      <c r="H3677" s="37">
        <v>3500000</v>
      </c>
      <c r="I3677" s="34"/>
      <c r="J3677" s="38" t="s">
        <v>578</v>
      </c>
      <c r="K3677" s="34"/>
    </row>
    <row r="3678" spans="1:11" ht="30" x14ac:dyDescent="0.25">
      <c r="A3678" s="91" t="s">
        <v>987</v>
      </c>
      <c r="B3678" s="23" t="s">
        <v>559</v>
      </c>
      <c r="C3678" s="36" t="s">
        <v>5342</v>
      </c>
      <c r="D3678" s="88"/>
      <c r="E3678" s="89"/>
      <c r="F3678" s="37">
        <v>3500000</v>
      </c>
      <c r="G3678" s="34"/>
      <c r="H3678" s="37">
        <v>3500000</v>
      </c>
      <c r="I3678" s="34"/>
      <c r="J3678" s="38" t="s">
        <v>578</v>
      </c>
      <c r="K3678" s="34"/>
    </row>
    <row r="3679" spans="1:11" x14ac:dyDescent="0.25">
      <c r="A3679" s="91" t="s">
        <v>989</v>
      </c>
      <c r="B3679" s="23" t="s">
        <v>559</v>
      </c>
      <c r="C3679" s="36" t="s">
        <v>5343</v>
      </c>
      <c r="D3679" s="88"/>
      <c r="E3679" s="89"/>
      <c r="F3679" s="37">
        <v>3500000</v>
      </c>
      <c r="G3679" s="34"/>
      <c r="H3679" s="37">
        <v>3500000</v>
      </c>
      <c r="I3679" s="34"/>
      <c r="J3679" s="38" t="s">
        <v>578</v>
      </c>
      <c r="K3679" s="34"/>
    </row>
    <row r="3680" spans="1:11" ht="18" customHeight="1" x14ac:dyDescent="0.25">
      <c r="A3680" s="90" t="s">
        <v>1567</v>
      </c>
      <c r="B3680" s="23" t="s">
        <v>559</v>
      </c>
      <c r="C3680" s="36" t="s">
        <v>5344</v>
      </c>
      <c r="D3680" s="88"/>
      <c r="E3680" s="89"/>
      <c r="F3680" s="37">
        <v>3500000</v>
      </c>
      <c r="G3680" s="34"/>
      <c r="H3680" s="37">
        <v>3500000</v>
      </c>
      <c r="I3680" s="34"/>
      <c r="J3680" s="38" t="s">
        <v>578</v>
      </c>
      <c r="K3680" s="34"/>
    </row>
    <row r="3681" spans="1:11" ht="30" x14ac:dyDescent="0.25">
      <c r="A3681" s="90" t="s">
        <v>5345</v>
      </c>
      <c r="B3681" s="23" t="s">
        <v>559</v>
      </c>
      <c r="C3681" s="36" t="s">
        <v>5346</v>
      </c>
      <c r="D3681" s="88"/>
      <c r="E3681" s="89"/>
      <c r="F3681" s="37">
        <v>1900000</v>
      </c>
      <c r="G3681" s="34"/>
      <c r="H3681" s="37">
        <v>1900000</v>
      </c>
      <c r="I3681" s="34"/>
      <c r="J3681" s="38" t="s">
        <v>578</v>
      </c>
      <c r="K3681" s="34"/>
    </row>
    <row r="3682" spans="1:11" ht="30" x14ac:dyDescent="0.25">
      <c r="A3682" s="91" t="s">
        <v>987</v>
      </c>
      <c r="B3682" s="23" t="s">
        <v>559</v>
      </c>
      <c r="C3682" s="36" t="s">
        <v>5347</v>
      </c>
      <c r="D3682" s="88"/>
      <c r="E3682" s="89"/>
      <c r="F3682" s="37">
        <v>1900000</v>
      </c>
      <c r="G3682" s="34"/>
      <c r="H3682" s="37">
        <v>1900000</v>
      </c>
      <c r="I3682" s="34"/>
      <c r="J3682" s="38" t="s">
        <v>578</v>
      </c>
      <c r="K3682" s="34"/>
    </row>
    <row r="3683" spans="1:11" x14ac:dyDescent="0.25">
      <c r="A3683" s="91" t="s">
        <v>1441</v>
      </c>
      <c r="B3683" s="23" t="s">
        <v>559</v>
      </c>
      <c r="C3683" s="36" t="s">
        <v>5348</v>
      </c>
      <c r="D3683" s="88"/>
      <c r="E3683" s="89"/>
      <c r="F3683" s="37">
        <v>1900000</v>
      </c>
      <c r="G3683" s="34"/>
      <c r="H3683" s="37">
        <v>1900000</v>
      </c>
      <c r="I3683" s="34"/>
      <c r="J3683" s="38" t="s">
        <v>578</v>
      </c>
      <c r="K3683" s="34"/>
    </row>
    <row r="3684" spans="1:11" ht="13.5" customHeight="1" x14ac:dyDescent="0.25">
      <c r="A3684" s="90" t="s">
        <v>1443</v>
      </c>
      <c r="B3684" s="23" t="s">
        <v>559</v>
      </c>
      <c r="C3684" s="36" t="s">
        <v>5349</v>
      </c>
      <c r="D3684" s="88"/>
      <c r="E3684" s="89"/>
      <c r="F3684" s="37">
        <v>1900000</v>
      </c>
      <c r="G3684" s="34"/>
      <c r="H3684" s="37">
        <v>1900000</v>
      </c>
      <c r="I3684" s="34"/>
      <c r="J3684" s="38" t="s">
        <v>578</v>
      </c>
      <c r="K3684" s="34"/>
    </row>
    <row r="3685" spans="1:11" ht="20.25" x14ac:dyDescent="0.25">
      <c r="A3685" s="91" t="s">
        <v>8124</v>
      </c>
      <c r="B3685" s="23" t="s">
        <v>559</v>
      </c>
      <c r="C3685" s="36" t="s">
        <v>5350</v>
      </c>
      <c r="D3685" s="88"/>
      <c r="E3685" s="89"/>
      <c r="F3685" s="37">
        <v>100260260</v>
      </c>
      <c r="G3685" s="34"/>
      <c r="H3685" s="37">
        <v>100260260</v>
      </c>
      <c r="I3685" s="34"/>
      <c r="J3685" s="38" t="s">
        <v>578</v>
      </c>
      <c r="K3685" s="34"/>
    </row>
    <row r="3686" spans="1:11" ht="39.75" x14ac:dyDescent="0.25">
      <c r="A3686" s="91" t="s">
        <v>8125</v>
      </c>
      <c r="B3686" s="23" t="s">
        <v>559</v>
      </c>
      <c r="C3686" s="36" t="s">
        <v>5351</v>
      </c>
      <c r="D3686" s="88"/>
      <c r="E3686" s="89"/>
      <c r="F3686" s="35">
        <v>415000</v>
      </c>
      <c r="G3686" s="34"/>
      <c r="H3686" s="35">
        <v>415000</v>
      </c>
      <c r="I3686" s="34"/>
      <c r="J3686" s="38" t="s">
        <v>578</v>
      </c>
      <c r="K3686" s="34"/>
    </row>
    <row r="3687" spans="1:11" ht="117.75" x14ac:dyDescent="0.25">
      <c r="A3687" s="90" t="s">
        <v>8706</v>
      </c>
      <c r="B3687" s="23" t="s">
        <v>559</v>
      </c>
      <c r="C3687" s="36" t="s">
        <v>5352</v>
      </c>
      <c r="D3687" s="88"/>
      <c r="E3687" s="89"/>
      <c r="F3687" s="37">
        <v>415000</v>
      </c>
      <c r="G3687" s="34"/>
      <c r="H3687" s="37">
        <v>415000</v>
      </c>
      <c r="I3687" s="34"/>
      <c r="J3687" s="38" t="s">
        <v>578</v>
      </c>
      <c r="K3687" s="34"/>
    </row>
    <row r="3688" spans="1:11" ht="30" x14ac:dyDescent="0.25">
      <c r="A3688" s="91" t="s">
        <v>987</v>
      </c>
      <c r="B3688" s="23" t="s">
        <v>559</v>
      </c>
      <c r="C3688" s="36" t="s">
        <v>5353</v>
      </c>
      <c r="D3688" s="88"/>
      <c r="E3688" s="89"/>
      <c r="F3688" s="37">
        <v>415000</v>
      </c>
      <c r="G3688" s="34"/>
      <c r="H3688" s="37">
        <v>415000</v>
      </c>
      <c r="I3688" s="34"/>
      <c r="J3688" s="38" t="s">
        <v>578</v>
      </c>
      <c r="K3688" s="34"/>
    </row>
    <row r="3689" spans="1:11" x14ac:dyDescent="0.25">
      <c r="A3689" s="91" t="s">
        <v>989</v>
      </c>
      <c r="B3689" s="23" t="s">
        <v>559</v>
      </c>
      <c r="C3689" s="36" t="s">
        <v>5354</v>
      </c>
      <c r="D3689" s="88"/>
      <c r="E3689" s="89"/>
      <c r="F3689" s="37">
        <v>415000</v>
      </c>
      <c r="G3689" s="34"/>
      <c r="H3689" s="37">
        <v>415000</v>
      </c>
      <c r="I3689" s="34"/>
      <c r="J3689" s="38" t="s">
        <v>578</v>
      </c>
      <c r="K3689" s="34"/>
    </row>
    <row r="3690" spans="1:11" ht="12" customHeight="1" x14ac:dyDescent="0.25">
      <c r="A3690" s="90" t="s">
        <v>1567</v>
      </c>
      <c r="B3690" s="23" t="s">
        <v>559</v>
      </c>
      <c r="C3690" s="36" t="s">
        <v>5355</v>
      </c>
      <c r="D3690" s="88"/>
      <c r="E3690" s="89"/>
      <c r="F3690" s="37">
        <v>415000</v>
      </c>
      <c r="G3690" s="34"/>
      <c r="H3690" s="37">
        <v>415000</v>
      </c>
      <c r="I3690" s="34"/>
      <c r="J3690" s="38" t="s">
        <v>578</v>
      </c>
      <c r="K3690" s="34"/>
    </row>
    <row r="3691" spans="1:11" ht="59.25" x14ac:dyDescent="0.25">
      <c r="A3691" s="91" t="s">
        <v>8126</v>
      </c>
      <c r="B3691" s="23" t="s">
        <v>559</v>
      </c>
      <c r="C3691" s="36" t="s">
        <v>5356</v>
      </c>
      <c r="D3691" s="88"/>
      <c r="E3691" s="89"/>
      <c r="F3691" s="35">
        <v>99845260</v>
      </c>
      <c r="G3691" s="34"/>
      <c r="H3691" s="35">
        <v>99845260</v>
      </c>
      <c r="I3691" s="34"/>
      <c r="J3691" s="38" t="s">
        <v>578</v>
      </c>
      <c r="K3691" s="34"/>
    </row>
    <row r="3692" spans="1:11" ht="137.25" x14ac:dyDescent="0.25">
      <c r="A3692" s="90" t="s">
        <v>8707</v>
      </c>
      <c r="B3692" s="23" t="s">
        <v>559</v>
      </c>
      <c r="C3692" s="36" t="s">
        <v>5357</v>
      </c>
      <c r="D3692" s="88"/>
      <c r="E3692" s="89"/>
      <c r="F3692" s="37">
        <v>2979230</v>
      </c>
      <c r="G3692" s="34"/>
      <c r="H3692" s="37">
        <v>2979230</v>
      </c>
      <c r="I3692" s="34"/>
      <c r="J3692" s="38" t="s">
        <v>578</v>
      </c>
      <c r="K3692" s="34"/>
    </row>
    <row r="3693" spans="1:11" ht="22.5" customHeight="1" x14ac:dyDescent="0.25">
      <c r="A3693" s="91" t="s">
        <v>599</v>
      </c>
      <c r="B3693" s="23" t="s">
        <v>559</v>
      </c>
      <c r="C3693" s="36" t="s">
        <v>5358</v>
      </c>
      <c r="D3693" s="88"/>
      <c r="E3693" s="89"/>
      <c r="F3693" s="37">
        <v>840000</v>
      </c>
      <c r="G3693" s="34"/>
      <c r="H3693" s="37">
        <v>840000</v>
      </c>
      <c r="I3693" s="34"/>
      <c r="J3693" s="38" t="s">
        <v>578</v>
      </c>
      <c r="K3693" s="34"/>
    </row>
    <row r="3694" spans="1:11" ht="30" x14ac:dyDescent="0.25">
      <c r="A3694" s="91" t="s">
        <v>602</v>
      </c>
      <c r="B3694" s="23" t="s">
        <v>559</v>
      </c>
      <c r="C3694" s="36" t="s">
        <v>5359</v>
      </c>
      <c r="D3694" s="88"/>
      <c r="E3694" s="89"/>
      <c r="F3694" s="37">
        <v>840000</v>
      </c>
      <c r="G3694" s="34"/>
      <c r="H3694" s="37">
        <v>840000</v>
      </c>
      <c r="I3694" s="34"/>
      <c r="J3694" s="38" t="s">
        <v>578</v>
      </c>
      <c r="K3694" s="34"/>
    </row>
    <row r="3695" spans="1:11" ht="20.25" x14ac:dyDescent="0.25">
      <c r="A3695" s="90" t="s">
        <v>604</v>
      </c>
      <c r="B3695" s="23" t="s">
        <v>559</v>
      </c>
      <c r="C3695" s="36" t="s">
        <v>5360</v>
      </c>
      <c r="D3695" s="88"/>
      <c r="E3695" s="89"/>
      <c r="F3695" s="37">
        <v>100000</v>
      </c>
      <c r="G3695" s="34"/>
      <c r="H3695" s="37">
        <v>100000</v>
      </c>
      <c r="I3695" s="34"/>
      <c r="J3695" s="38" t="s">
        <v>578</v>
      </c>
      <c r="K3695" s="34"/>
    </row>
    <row r="3696" spans="1:11" x14ac:dyDescent="0.25">
      <c r="A3696" s="90" t="s">
        <v>607</v>
      </c>
      <c r="B3696" s="23" t="s">
        <v>559</v>
      </c>
      <c r="C3696" s="36" t="s">
        <v>5361</v>
      </c>
      <c r="D3696" s="88"/>
      <c r="E3696" s="89"/>
      <c r="F3696" s="37">
        <v>740000</v>
      </c>
      <c r="G3696" s="34"/>
      <c r="H3696" s="37">
        <v>740000</v>
      </c>
      <c r="I3696" s="34"/>
      <c r="J3696" s="38" t="s">
        <v>578</v>
      </c>
      <c r="K3696" s="34"/>
    </row>
    <row r="3697" spans="1:11" ht="30" x14ac:dyDescent="0.25">
      <c r="A3697" s="91" t="s">
        <v>987</v>
      </c>
      <c r="B3697" s="23" t="s">
        <v>559</v>
      </c>
      <c r="C3697" s="36" t="s">
        <v>5362</v>
      </c>
      <c r="D3697" s="88"/>
      <c r="E3697" s="89"/>
      <c r="F3697" s="37">
        <v>2139230</v>
      </c>
      <c r="G3697" s="34"/>
      <c r="H3697" s="37">
        <v>2139230</v>
      </c>
      <c r="I3697" s="34"/>
      <c r="J3697" s="38" t="s">
        <v>578</v>
      </c>
      <c r="K3697" s="34"/>
    </row>
    <row r="3698" spans="1:11" x14ac:dyDescent="0.25">
      <c r="A3698" s="91" t="s">
        <v>989</v>
      </c>
      <c r="B3698" s="23" t="s">
        <v>559</v>
      </c>
      <c r="C3698" s="36" t="s">
        <v>5363</v>
      </c>
      <c r="D3698" s="88"/>
      <c r="E3698" s="89"/>
      <c r="F3698" s="37">
        <v>2139230</v>
      </c>
      <c r="G3698" s="34"/>
      <c r="H3698" s="37">
        <v>2139230</v>
      </c>
      <c r="I3698" s="34"/>
      <c r="J3698" s="38" t="s">
        <v>578</v>
      </c>
      <c r="K3698" s="34"/>
    </row>
    <row r="3699" spans="1:11" ht="20.25" x14ac:dyDescent="0.25">
      <c r="A3699" s="90" t="s">
        <v>1567</v>
      </c>
      <c r="B3699" s="23" t="s">
        <v>559</v>
      </c>
      <c r="C3699" s="36" t="s">
        <v>5364</v>
      </c>
      <c r="D3699" s="88"/>
      <c r="E3699" s="89"/>
      <c r="F3699" s="37">
        <v>2139230</v>
      </c>
      <c r="G3699" s="34"/>
      <c r="H3699" s="37">
        <v>2139230</v>
      </c>
      <c r="I3699" s="34"/>
      <c r="J3699" s="38" t="s">
        <v>578</v>
      </c>
      <c r="K3699" s="34"/>
    </row>
    <row r="3700" spans="1:11" ht="147" x14ac:dyDescent="0.25">
      <c r="A3700" s="90" t="s">
        <v>8708</v>
      </c>
      <c r="B3700" s="23" t="s">
        <v>559</v>
      </c>
      <c r="C3700" s="36" t="s">
        <v>5365</v>
      </c>
      <c r="D3700" s="88"/>
      <c r="E3700" s="89"/>
      <c r="F3700" s="37">
        <v>96416030</v>
      </c>
      <c r="G3700" s="34"/>
      <c r="H3700" s="37">
        <v>96416030</v>
      </c>
      <c r="I3700" s="34"/>
      <c r="J3700" s="38" t="s">
        <v>578</v>
      </c>
      <c r="K3700" s="34"/>
    </row>
    <row r="3701" spans="1:11" ht="30" x14ac:dyDescent="0.25">
      <c r="A3701" s="91" t="s">
        <v>987</v>
      </c>
      <c r="B3701" s="23" t="s">
        <v>559</v>
      </c>
      <c r="C3701" s="36" t="s">
        <v>5366</v>
      </c>
      <c r="D3701" s="88"/>
      <c r="E3701" s="89"/>
      <c r="F3701" s="37">
        <v>96416030</v>
      </c>
      <c r="G3701" s="34"/>
      <c r="H3701" s="37">
        <v>96416030</v>
      </c>
      <c r="I3701" s="34"/>
      <c r="J3701" s="38" t="s">
        <v>578</v>
      </c>
      <c r="K3701" s="34"/>
    </row>
    <row r="3702" spans="1:11" x14ac:dyDescent="0.25">
      <c r="A3702" s="91" t="s">
        <v>989</v>
      </c>
      <c r="B3702" s="23" t="s">
        <v>559</v>
      </c>
      <c r="C3702" s="36" t="s">
        <v>5367</v>
      </c>
      <c r="D3702" s="88"/>
      <c r="E3702" s="89"/>
      <c r="F3702" s="37">
        <v>96416030</v>
      </c>
      <c r="G3702" s="34"/>
      <c r="H3702" s="37">
        <v>96416030</v>
      </c>
      <c r="I3702" s="34"/>
      <c r="J3702" s="38" t="s">
        <v>578</v>
      </c>
      <c r="K3702" s="34"/>
    </row>
    <row r="3703" spans="1:11" ht="49.5" x14ac:dyDescent="0.25">
      <c r="A3703" s="90" t="s">
        <v>991</v>
      </c>
      <c r="B3703" s="23" t="s">
        <v>559</v>
      </c>
      <c r="C3703" s="36" t="s">
        <v>5368</v>
      </c>
      <c r="D3703" s="88"/>
      <c r="E3703" s="89"/>
      <c r="F3703" s="37">
        <v>96416030</v>
      </c>
      <c r="G3703" s="34"/>
      <c r="H3703" s="37">
        <v>96416030</v>
      </c>
      <c r="I3703" s="34"/>
      <c r="J3703" s="38" t="s">
        <v>578</v>
      </c>
      <c r="K3703" s="34"/>
    </row>
    <row r="3704" spans="1:11" ht="147" x14ac:dyDescent="0.25">
      <c r="A3704" s="90" t="s">
        <v>8709</v>
      </c>
      <c r="B3704" s="23" t="s">
        <v>559</v>
      </c>
      <c r="C3704" s="36" t="s">
        <v>5369</v>
      </c>
      <c r="D3704" s="88"/>
      <c r="E3704" s="89"/>
      <c r="F3704" s="37">
        <v>450000</v>
      </c>
      <c r="G3704" s="34"/>
      <c r="H3704" s="37">
        <v>450000</v>
      </c>
      <c r="I3704" s="34"/>
      <c r="J3704" s="38" t="s">
        <v>578</v>
      </c>
      <c r="K3704" s="34"/>
    </row>
    <row r="3705" spans="1:11" x14ac:dyDescent="0.25">
      <c r="A3705" s="91" t="s">
        <v>1191</v>
      </c>
      <c r="B3705" s="23" t="s">
        <v>559</v>
      </c>
      <c r="C3705" s="36" t="s">
        <v>5370</v>
      </c>
      <c r="D3705" s="88"/>
      <c r="E3705" s="89"/>
      <c r="F3705" s="37">
        <v>450000</v>
      </c>
      <c r="G3705" s="34"/>
      <c r="H3705" s="37">
        <v>450000</v>
      </c>
      <c r="I3705" s="34"/>
      <c r="J3705" s="38" t="s">
        <v>578</v>
      </c>
      <c r="K3705" s="34"/>
    </row>
    <row r="3706" spans="1:11" x14ac:dyDescent="0.25">
      <c r="A3706" s="91" t="s">
        <v>1193</v>
      </c>
      <c r="B3706" s="23" t="s">
        <v>559</v>
      </c>
      <c r="C3706" s="36" t="s">
        <v>5371</v>
      </c>
      <c r="D3706" s="88"/>
      <c r="E3706" s="89"/>
      <c r="F3706" s="37">
        <v>450000</v>
      </c>
      <c r="G3706" s="34"/>
      <c r="H3706" s="37">
        <v>450000</v>
      </c>
      <c r="I3706" s="34"/>
      <c r="J3706" s="38" t="s">
        <v>578</v>
      </c>
      <c r="K3706" s="34"/>
    </row>
    <row r="3707" spans="1:11" ht="39.75" x14ac:dyDescent="0.25">
      <c r="A3707" s="90" t="s">
        <v>1195</v>
      </c>
      <c r="B3707" s="23" t="s">
        <v>559</v>
      </c>
      <c r="C3707" s="36" t="s">
        <v>5372</v>
      </c>
      <c r="D3707" s="88"/>
      <c r="E3707" s="89"/>
      <c r="F3707" s="37">
        <v>450000</v>
      </c>
      <c r="G3707" s="34"/>
      <c r="H3707" s="37">
        <v>450000</v>
      </c>
      <c r="I3707" s="34"/>
      <c r="J3707" s="38" t="s">
        <v>578</v>
      </c>
      <c r="K3707" s="34"/>
    </row>
    <row r="3708" spans="1:11" ht="20.25" x14ac:dyDescent="0.25">
      <c r="A3708" s="91" t="s">
        <v>8130</v>
      </c>
      <c r="B3708" s="23" t="s">
        <v>559</v>
      </c>
      <c r="C3708" s="36" t="s">
        <v>5373</v>
      </c>
      <c r="D3708" s="88"/>
      <c r="E3708" s="89"/>
      <c r="F3708" s="37">
        <v>10685087.84</v>
      </c>
      <c r="G3708" s="34"/>
      <c r="H3708" s="37">
        <v>9728870.3100000005</v>
      </c>
      <c r="I3708" s="34"/>
      <c r="J3708" s="38" t="s">
        <v>5374</v>
      </c>
      <c r="K3708" s="34"/>
    </row>
    <row r="3709" spans="1:11" ht="30" x14ac:dyDescent="0.25">
      <c r="A3709" s="91" t="s">
        <v>8132</v>
      </c>
      <c r="B3709" s="23" t="s">
        <v>559</v>
      </c>
      <c r="C3709" s="36" t="s">
        <v>5375</v>
      </c>
      <c r="D3709" s="88"/>
      <c r="E3709" s="89"/>
      <c r="F3709" s="35">
        <v>1650000</v>
      </c>
      <c r="G3709" s="34"/>
      <c r="H3709" s="35">
        <v>1650000</v>
      </c>
      <c r="I3709" s="34"/>
      <c r="J3709" s="38" t="s">
        <v>578</v>
      </c>
      <c r="K3709" s="34"/>
    </row>
    <row r="3710" spans="1:11" ht="108" x14ac:dyDescent="0.25">
      <c r="A3710" s="90" t="s">
        <v>8676</v>
      </c>
      <c r="B3710" s="23" t="s">
        <v>559</v>
      </c>
      <c r="C3710" s="36" t="s">
        <v>5376</v>
      </c>
      <c r="D3710" s="88"/>
      <c r="E3710" s="89"/>
      <c r="F3710" s="37">
        <v>1150000</v>
      </c>
      <c r="G3710" s="34"/>
      <c r="H3710" s="37">
        <v>1150000</v>
      </c>
      <c r="I3710" s="34"/>
      <c r="J3710" s="38" t="s">
        <v>578</v>
      </c>
      <c r="K3710" s="34"/>
    </row>
    <row r="3711" spans="1:11" ht="30" x14ac:dyDescent="0.25">
      <c r="A3711" s="91" t="s">
        <v>987</v>
      </c>
      <c r="B3711" s="23" t="s">
        <v>559</v>
      </c>
      <c r="C3711" s="36" t="s">
        <v>5377</v>
      </c>
      <c r="D3711" s="88"/>
      <c r="E3711" s="89"/>
      <c r="F3711" s="37">
        <v>1150000</v>
      </c>
      <c r="G3711" s="34"/>
      <c r="H3711" s="37">
        <v>1150000</v>
      </c>
      <c r="I3711" s="34"/>
      <c r="J3711" s="38" t="s">
        <v>578</v>
      </c>
      <c r="K3711" s="34"/>
    </row>
    <row r="3712" spans="1:11" x14ac:dyDescent="0.25">
      <c r="A3712" s="91" t="s">
        <v>989</v>
      </c>
      <c r="B3712" s="23" t="s">
        <v>559</v>
      </c>
      <c r="C3712" s="36" t="s">
        <v>5378</v>
      </c>
      <c r="D3712" s="88"/>
      <c r="E3712" s="89"/>
      <c r="F3712" s="37">
        <v>1150000</v>
      </c>
      <c r="G3712" s="34"/>
      <c r="H3712" s="37">
        <v>1150000</v>
      </c>
      <c r="I3712" s="34"/>
      <c r="J3712" s="38" t="s">
        <v>578</v>
      </c>
      <c r="K3712" s="34"/>
    </row>
    <row r="3713" spans="1:11" ht="15" customHeight="1" x14ac:dyDescent="0.25">
      <c r="A3713" s="90" t="s">
        <v>1567</v>
      </c>
      <c r="B3713" s="23" t="s">
        <v>559</v>
      </c>
      <c r="C3713" s="36" t="s">
        <v>5379</v>
      </c>
      <c r="D3713" s="88"/>
      <c r="E3713" s="89"/>
      <c r="F3713" s="37">
        <v>1150000</v>
      </c>
      <c r="G3713" s="34"/>
      <c r="H3713" s="37">
        <v>1150000</v>
      </c>
      <c r="I3713" s="34"/>
      <c r="J3713" s="38" t="s">
        <v>578</v>
      </c>
      <c r="K3713" s="34"/>
    </row>
    <row r="3714" spans="1:11" ht="59.25" x14ac:dyDescent="0.25">
      <c r="A3714" s="90" t="s">
        <v>8710</v>
      </c>
      <c r="B3714" s="23" t="s">
        <v>559</v>
      </c>
      <c r="C3714" s="36" t="s">
        <v>5380</v>
      </c>
      <c r="D3714" s="88"/>
      <c r="E3714" s="89"/>
      <c r="F3714" s="37">
        <v>500000</v>
      </c>
      <c r="G3714" s="34"/>
      <c r="H3714" s="37">
        <v>500000</v>
      </c>
      <c r="I3714" s="34"/>
      <c r="J3714" s="38" t="s">
        <v>578</v>
      </c>
      <c r="K3714" s="34"/>
    </row>
    <row r="3715" spans="1:11" x14ac:dyDescent="0.25">
      <c r="A3715" s="91" t="s">
        <v>1191</v>
      </c>
      <c r="B3715" s="23" t="s">
        <v>559</v>
      </c>
      <c r="C3715" s="36" t="s">
        <v>5381</v>
      </c>
      <c r="D3715" s="88"/>
      <c r="E3715" s="89"/>
      <c r="F3715" s="37">
        <v>500000</v>
      </c>
      <c r="G3715" s="34"/>
      <c r="H3715" s="37">
        <v>500000</v>
      </c>
      <c r="I3715" s="34"/>
      <c r="J3715" s="38" t="s">
        <v>578</v>
      </c>
      <c r="K3715" s="34"/>
    </row>
    <row r="3716" spans="1:11" x14ac:dyDescent="0.25">
      <c r="A3716" s="91" t="s">
        <v>454</v>
      </c>
      <c r="B3716" s="23" t="s">
        <v>559</v>
      </c>
      <c r="C3716" s="36" t="s">
        <v>5382</v>
      </c>
      <c r="D3716" s="88"/>
      <c r="E3716" s="89"/>
      <c r="F3716" s="37">
        <v>500000</v>
      </c>
      <c r="G3716" s="34"/>
      <c r="H3716" s="37">
        <v>500000</v>
      </c>
      <c r="I3716" s="34"/>
      <c r="J3716" s="38" t="s">
        <v>578</v>
      </c>
      <c r="K3716" s="34"/>
    </row>
    <row r="3717" spans="1:11" ht="20.25" x14ac:dyDescent="0.25">
      <c r="A3717" s="91" t="s">
        <v>8133</v>
      </c>
      <c r="B3717" s="23" t="s">
        <v>559</v>
      </c>
      <c r="C3717" s="36" t="s">
        <v>5383</v>
      </c>
      <c r="D3717" s="88"/>
      <c r="E3717" s="89"/>
      <c r="F3717" s="35">
        <v>1617499.84</v>
      </c>
      <c r="G3717" s="34"/>
      <c r="H3717" s="35">
        <v>1617499.84</v>
      </c>
      <c r="I3717" s="34"/>
      <c r="J3717" s="38" t="s">
        <v>578</v>
      </c>
      <c r="K3717" s="34"/>
    </row>
    <row r="3718" spans="1:11" ht="98.25" x14ac:dyDescent="0.25">
      <c r="A3718" s="90" t="s">
        <v>5384</v>
      </c>
      <c r="B3718" s="23" t="s">
        <v>559</v>
      </c>
      <c r="C3718" s="36" t="s">
        <v>5385</v>
      </c>
      <c r="D3718" s="88"/>
      <c r="E3718" s="89"/>
      <c r="F3718" s="37">
        <v>1489999.84</v>
      </c>
      <c r="G3718" s="34"/>
      <c r="H3718" s="37">
        <v>1489999.84</v>
      </c>
      <c r="I3718" s="34"/>
      <c r="J3718" s="38" t="s">
        <v>578</v>
      </c>
      <c r="K3718" s="34"/>
    </row>
    <row r="3719" spans="1:11" ht="30" x14ac:dyDescent="0.25">
      <c r="A3719" s="91" t="s">
        <v>987</v>
      </c>
      <c r="B3719" s="23" t="s">
        <v>559</v>
      </c>
      <c r="C3719" s="36" t="s">
        <v>5386</v>
      </c>
      <c r="D3719" s="88"/>
      <c r="E3719" s="89"/>
      <c r="F3719" s="37">
        <v>1489999.84</v>
      </c>
      <c r="G3719" s="34"/>
      <c r="H3719" s="37">
        <v>1489999.84</v>
      </c>
      <c r="I3719" s="34"/>
      <c r="J3719" s="38" t="s">
        <v>578</v>
      </c>
      <c r="K3719" s="34"/>
    </row>
    <row r="3720" spans="1:11" x14ac:dyDescent="0.25">
      <c r="A3720" s="91" t="s">
        <v>989</v>
      </c>
      <c r="B3720" s="23" t="s">
        <v>559</v>
      </c>
      <c r="C3720" s="36" t="s">
        <v>5387</v>
      </c>
      <c r="D3720" s="88"/>
      <c r="E3720" s="89"/>
      <c r="F3720" s="37">
        <v>1489999.84</v>
      </c>
      <c r="G3720" s="34"/>
      <c r="H3720" s="37">
        <v>1489999.84</v>
      </c>
      <c r="I3720" s="34"/>
      <c r="J3720" s="38" t="s">
        <v>578</v>
      </c>
      <c r="K3720" s="34"/>
    </row>
    <row r="3721" spans="1:11" ht="15.75" customHeight="1" x14ac:dyDescent="0.25">
      <c r="A3721" s="90" t="s">
        <v>1567</v>
      </c>
      <c r="B3721" s="23" t="s">
        <v>559</v>
      </c>
      <c r="C3721" s="36" t="s">
        <v>5388</v>
      </c>
      <c r="D3721" s="88"/>
      <c r="E3721" s="89"/>
      <c r="F3721" s="37">
        <v>1489999.84</v>
      </c>
      <c r="G3721" s="34"/>
      <c r="H3721" s="37">
        <v>1489999.84</v>
      </c>
      <c r="I3721" s="34"/>
      <c r="J3721" s="38" t="s">
        <v>578</v>
      </c>
      <c r="K3721" s="34"/>
    </row>
    <row r="3722" spans="1:11" ht="59.25" x14ac:dyDescent="0.25">
      <c r="A3722" s="90" t="s">
        <v>5389</v>
      </c>
      <c r="B3722" s="23" t="s">
        <v>559</v>
      </c>
      <c r="C3722" s="36" t="s">
        <v>5390</v>
      </c>
      <c r="D3722" s="88"/>
      <c r="E3722" s="89"/>
      <c r="F3722" s="37">
        <v>127500</v>
      </c>
      <c r="G3722" s="34"/>
      <c r="H3722" s="37">
        <v>127500</v>
      </c>
      <c r="I3722" s="34"/>
      <c r="J3722" s="38" t="s">
        <v>578</v>
      </c>
      <c r="K3722" s="34"/>
    </row>
    <row r="3723" spans="1:11" x14ac:dyDescent="0.25">
      <c r="A3723" s="91" t="s">
        <v>1191</v>
      </c>
      <c r="B3723" s="23" t="s">
        <v>559</v>
      </c>
      <c r="C3723" s="36" t="s">
        <v>5391</v>
      </c>
      <c r="D3723" s="88"/>
      <c r="E3723" s="89"/>
      <c r="F3723" s="37">
        <v>77500</v>
      </c>
      <c r="G3723" s="34"/>
      <c r="H3723" s="37">
        <v>77500</v>
      </c>
      <c r="I3723" s="34"/>
      <c r="J3723" s="38" t="s">
        <v>578</v>
      </c>
      <c r="K3723" s="34"/>
    </row>
    <row r="3724" spans="1:11" x14ac:dyDescent="0.25">
      <c r="A3724" s="91" t="s">
        <v>454</v>
      </c>
      <c r="B3724" s="23" t="s">
        <v>559</v>
      </c>
      <c r="C3724" s="36" t="s">
        <v>5392</v>
      </c>
      <c r="D3724" s="88"/>
      <c r="E3724" s="89"/>
      <c r="F3724" s="37">
        <v>77500</v>
      </c>
      <c r="G3724" s="34"/>
      <c r="H3724" s="37">
        <v>77500</v>
      </c>
      <c r="I3724" s="34"/>
      <c r="J3724" s="38" t="s">
        <v>578</v>
      </c>
      <c r="K3724" s="34"/>
    </row>
    <row r="3725" spans="1:11" ht="30" x14ac:dyDescent="0.25">
      <c r="A3725" s="91" t="s">
        <v>987</v>
      </c>
      <c r="B3725" s="23" t="s">
        <v>559</v>
      </c>
      <c r="C3725" s="36" t="s">
        <v>5393</v>
      </c>
      <c r="D3725" s="88"/>
      <c r="E3725" s="89"/>
      <c r="F3725" s="37">
        <v>50000</v>
      </c>
      <c r="G3725" s="34"/>
      <c r="H3725" s="37">
        <v>50000</v>
      </c>
      <c r="I3725" s="34"/>
      <c r="J3725" s="38" t="s">
        <v>578</v>
      </c>
      <c r="K3725" s="34"/>
    </row>
    <row r="3726" spans="1:11" x14ac:dyDescent="0.25">
      <c r="A3726" s="91" t="s">
        <v>989</v>
      </c>
      <c r="B3726" s="23" t="s">
        <v>559</v>
      </c>
      <c r="C3726" s="36" t="s">
        <v>5394</v>
      </c>
      <c r="D3726" s="88"/>
      <c r="E3726" s="89"/>
      <c r="F3726" s="37">
        <v>50000</v>
      </c>
      <c r="G3726" s="34"/>
      <c r="H3726" s="37">
        <v>50000</v>
      </c>
      <c r="I3726" s="34"/>
      <c r="J3726" s="38" t="s">
        <v>578</v>
      </c>
      <c r="K3726" s="34"/>
    </row>
    <row r="3727" spans="1:11" ht="20.25" x14ac:dyDescent="0.25">
      <c r="A3727" s="90" t="s">
        <v>1567</v>
      </c>
      <c r="B3727" s="23" t="s">
        <v>559</v>
      </c>
      <c r="C3727" s="36" t="s">
        <v>5395</v>
      </c>
      <c r="D3727" s="88"/>
      <c r="E3727" s="89"/>
      <c r="F3727" s="37">
        <v>50000</v>
      </c>
      <c r="G3727" s="34"/>
      <c r="H3727" s="37">
        <v>50000</v>
      </c>
      <c r="I3727" s="34"/>
      <c r="J3727" s="38" t="s">
        <v>578</v>
      </c>
      <c r="K3727" s="34"/>
    </row>
    <row r="3728" spans="1:11" ht="117.75" x14ac:dyDescent="0.25">
      <c r="A3728" s="90" t="s">
        <v>8711</v>
      </c>
      <c r="B3728" s="23" t="s">
        <v>559</v>
      </c>
      <c r="C3728" s="36" t="s">
        <v>5396</v>
      </c>
      <c r="D3728" s="88"/>
      <c r="E3728" s="89"/>
      <c r="F3728" s="37">
        <v>100000</v>
      </c>
      <c r="G3728" s="34"/>
      <c r="H3728" s="37">
        <v>88900</v>
      </c>
      <c r="I3728" s="34"/>
      <c r="J3728" s="38" t="s">
        <v>5397</v>
      </c>
      <c r="K3728" s="34"/>
    </row>
    <row r="3729" spans="1:11" ht="24" customHeight="1" x14ac:dyDescent="0.25">
      <c r="A3729" s="91" t="s">
        <v>599</v>
      </c>
      <c r="B3729" s="23" t="s">
        <v>559</v>
      </c>
      <c r="C3729" s="36" t="s">
        <v>5398</v>
      </c>
      <c r="D3729" s="88"/>
      <c r="E3729" s="89"/>
      <c r="F3729" s="37">
        <v>100000</v>
      </c>
      <c r="G3729" s="34"/>
      <c r="H3729" s="37">
        <v>88900</v>
      </c>
      <c r="I3729" s="34"/>
      <c r="J3729" s="38" t="s">
        <v>5397</v>
      </c>
      <c r="K3729" s="34"/>
    </row>
    <row r="3730" spans="1:11" ht="30" x14ac:dyDescent="0.25">
      <c r="A3730" s="91" t="s">
        <v>602</v>
      </c>
      <c r="B3730" s="23" t="s">
        <v>559</v>
      </c>
      <c r="C3730" s="36" t="s">
        <v>5399</v>
      </c>
      <c r="D3730" s="88"/>
      <c r="E3730" s="89"/>
      <c r="F3730" s="37">
        <v>100000</v>
      </c>
      <c r="G3730" s="34"/>
      <c r="H3730" s="37">
        <v>88900</v>
      </c>
      <c r="I3730" s="34"/>
      <c r="J3730" s="38" t="s">
        <v>5397</v>
      </c>
      <c r="K3730" s="34"/>
    </row>
    <row r="3731" spans="1:11" x14ac:dyDescent="0.25">
      <c r="A3731" s="90" t="s">
        <v>607</v>
      </c>
      <c r="B3731" s="23" t="s">
        <v>559</v>
      </c>
      <c r="C3731" s="36" t="s">
        <v>5400</v>
      </c>
      <c r="D3731" s="88"/>
      <c r="E3731" s="89"/>
      <c r="F3731" s="37">
        <v>100000</v>
      </c>
      <c r="G3731" s="34"/>
      <c r="H3731" s="37">
        <v>88900</v>
      </c>
      <c r="I3731" s="34"/>
      <c r="J3731" s="38" t="s">
        <v>5397</v>
      </c>
      <c r="K3731" s="34"/>
    </row>
    <row r="3732" spans="1:11" ht="30" x14ac:dyDescent="0.25">
      <c r="A3732" s="91" t="s">
        <v>8134</v>
      </c>
      <c r="B3732" s="23" t="s">
        <v>559</v>
      </c>
      <c r="C3732" s="36" t="s">
        <v>5401</v>
      </c>
      <c r="D3732" s="88"/>
      <c r="E3732" s="89"/>
      <c r="F3732" s="35">
        <v>599000</v>
      </c>
      <c r="G3732" s="34"/>
      <c r="H3732" s="35">
        <v>599000</v>
      </c>
      <c r="I3732" s="34"/>
      <c r="J3732" s="38" t="s">
        <v>578</v>
      </c>
      <c r="K3732" s="34"/>
    </row>
    <row r="3733" spans="1:11" ht="108" x14ac:dyDescent="0.25">
      <c r="A3733" s="90" t="s">
        <v>8712</v>
      </c>
      <c r="B3733" s="23" t="s">
        <v>559</v>
      </c>
      <c r="C3733" s="36" t="s">
        <v>5402</v>
      </c>
      <c r="D3733" s="88"/>
      <c r="E3733" s="89"/>
      <c r="F3733" s="37">
        <v>599000</v>
      </c>
      <c r="G3733" s="34"/>
      <c r="H3733" s="37">
        <v>599000</v>
      </c>
      <c r="I3733" s="34"/>
      <c r="J3733" s="38" t="s">
        <v>578</v>
      </c>
      <c r="K3733" s="34"/>
    </row>
    <row r="3734" spans="1:11" ht="30" x14ac:dyDescent="0.25">
      <c r="A3734" s="91" t="s">
        <v>987</v>
      </c>
      <c r="B3734" s="23" t="s">
        <v>559</v>
      </c>
      <c r="C3734" s="36" t="s">
        <v>5403</v>
      </c>
      <c r="D3734" s="88"/>
      <c r="E3734" s="89"/>
      <c r="F3734" s="37">
        <v>599000</v>
      </c>
      <c r="G3734" s="34"/>
      <c r="H3734" s="37">
        <v>599000</v>
      </c>
      <c r="I3734" s="34"/>
      <c r="J3734" s="38" t="s">
        <v>578</v>
      </c>
      <c r="K3734" s="34"/>
    </row>
    <row r="3735" spans="1:11" x14ac:dyDescent="0.25">
      <c r="A3735" s="91" t="s">
        <v>989</v>
      </c>
      <c r="B3735" s="23" t="s">
        <v>559</v>
      </c>
      <c r="C3735" s="36" t="s">
        <v>5404</v>
      </c>
      <c r="D3735" s="88"/>
      <c r="E3735" s="89"/>
      <c r="F3735" s="37">
        <v>599000</v>
      </c>
      <c r="G3735" s="34"/>
      <c r="H3735" s="37">
        <v>599000</v>
      </c>
      <c r="I3735" s="34"/>
      <c r="J3735" s="38" t="s">
        <v>578</v>
      </c>
      <c r="K3735" s="34"/>
    </row>
    <row r="3736" spans="1:11" ht="13.5" customHeight="1" x14ac:dyDescent="0.25">
      <c r="A3736" s="90" t="s">
        <v>1567</v>
      </c>
      <c r="B3736" s="23" t="s">
        <v>559</v>
      </c>
      <c r="C3736" s="36" t="s">
        <v>5405</v>
      </c>
      <c r="D3736" s="88"/>
      <c r="E3736" s="89"/>
      <c r="F3736" s="37">
        <v>599000</v>
      </c>
      <c r="G3736" s="34"/>
      <c r="H3736" s="37">
        <v>599000</v>
      </c>
      <c r="I3736" s="34"/>
      <c r="J3736" s="38" t="s">
        <v>578</v>
      </c>
      <c r="K3736" s="34"/>
    </row>
    <row r="3737" spans="1:11" ht="59.25" x14ac:dyDescent="0.25">
      <c r="A3737" s="91" t="s">
        <v>8135</v>
      </c>
      <c r="B3737" s="23" t="s">
        <v>559</v>
      </c>
      <c r="C3737" s="36" t="s">
        <v>5406</v>
      </c>
      <c r="D3737" s="88"/>
      <c r="E3737" s="89"/>
      <c r="F3737" s="35">
        <v>6718588</v>
      </c>
      <c r="G3737" s="34"/>
      <c r="H3737" s="35">
        <v>5773470.4699999997</v>
      </c>
      <c r="I3737" s="34"/>
      <c r="J3737" s="38" t="s">
        <v>5407</v>
      </c>
      <c r="K3737" s="34"/>
    </row>
    <row r="3738" spans="1:11" ht="137.25" x14ac:dyDescent="0.25">
      <c r="A3738" s="90" t="s">
        <v>8713</v>
      </c>
      <c r="B3738" s="23" t="s">
        <v>559</v>
      </c>
      <c r="C3738" s="36" t="s">
        <v>5408</v>
      </c>
      <c r="D3738" s="88"/>
      <c r="E3738" s="89"/>
      <c r="F3738" s="37">
        <v>6718588</v>
      </c>
      <c r="G3738" s="34"/>
      <c r="H3738" s="37">
        <v>5773470.4699999997</v>
      </c>
      <c r="I3738" s="34"/>
      <c r="J3738" s="38" t="s">
        <v>5407</v>
      </c>
      <c r="K3738" s="34"/>
    </row>
    <row r="3739" spans="1:11" ht="30" x14ac:dyDescent="0.25">
      <c r="A3739" s="91" t="s">
        <v>987</v>
      </c>
      <c r="B3739" s="23" t="s">
        <v>559</v>
      </c>
      <c r="C3739" s="36" t="s">
        <v>5409</v>
      </c>
      <c r="D3739" s="88"/>
      <c r="E3739" s="89"/>
      <c r="F3739" s="37">
        <v>6718588</v>
      </c>
      <c r="G3739" s="34"/>
      <c r="H3739" s="37">
        <v>5773470.4699999997</v>
      </c>
      <c r="I3739" s="34"/>
      <c r="J3739" s="38" t="s">
        <v>5407</v>
      </c>
      <c r="K3739" s="34"/>
    </row>
    <row r="3740" spans="1:11" x14ac:dyDescent="0.25">
      <c r="A3740" s="91" t="s">
        <v>989</v>
      </c>
      <c r="B3740" s="23" t="s">
        <v>559</v>
      </c>
      <c r="C3740" s="36" t="s">
        <v>5410</v>
      </c>
      <c r="D3740" s="88"/>
      <c r="E3740" s="89"/>
      <c r="F3740" s="37">
        <v>6718588</v>
      </c>
      <c r="G3740" s="34"/>
      <c r="H3740" s="37">
        <v>5773470.4699999997</v>
      </c>
      <c r="I3740" s="34"/>
      <c r="J3740" s="38" t="s">
        <v>5407</v>
      </c>
      <c r="K3740" s="34"/>
    </row>
    <row r="3741" spans="1:11" ht="13.5" customHeight="1" x14ac:dyDescent="0.25">
      <c r="A3741" s="90" t="s">
        <v>1567</v>
      </c>
      <c r="B3741" s="23" t="s">
        <v>559</v>
      </c>
      <c r="C3741" s="36" t="s">
        <v>5411</v>
      </c>
      <c r="D3741" s="88"/>
      <c r="E3741" s="89"/>
      <c r="F3741" s="37">
        <v>6718588</v>
      </c>
      <c r="G3741" s="34"/>
      <c r="H3741" s="37">
        <v>5773470.4699999997</v>
      </c>
      <c r="I3741" s="34"/>
      <c r="J3741" s="38" t="s">
        <v>5407</v>
      </c>
      <c r="K3741" s="34"/>
    </row>
    <row r="3742" spans="1:11" ht="20.25" x14ac:dyDescent="0.25">
      <c r="A3742" s="91" t="s">
        <v>8136</v>
      </c>
      <c r="B3742" s="23" t="s">
        <v>559</v>
      </c>
      <c r="C3742" s="36" t="s">
        <v>5412</v>
      </c>
      <c r="D3742" s="88"/>
      <c r="E3742" s="89"/>
      <c r="F3742" s="37">
        <v>311355896.94</v>
      </c>
      <c r="G3742" s="34"/>
      <c r="H3742" s="37">
        <v>268767626.44999999</v>
      </c>
      <c r="I3742" s="34"/>
      <c r="J3742" s="38" t="s">
        <v>5413</v>
      </c>
      <c r="K3742" s="34"/>
    </row>
    <row r="3743" spans="1:11" ht="20.25" x14ac:dyDescent="0.25">
      <c r="A3743" s="91" t="s">
        <v>8137</v>
      </c>
      <c r="B3743" s="23" t="s">
        <v>559</v>
      </c>
      <c r="C3743" s="36" t="s">
        <v>5414</v>
      </c>
      <c r="D3743" s="88"/>
      <c r="E3743" s="89"/>
      <c r="F3743" s="35">
        <v>233858361.84</v>
      </c>
      <c r="G3743" s="34"/>
      <c r="H3743" s="35">
        <v>221909791.34999999</v>
      </c>
      <c r="I3743" s="34"/>
      <c r="J3743" s="38" t="s">
        <v>5415</v>
      </c>
      <c r="K3743" s="34"/>
    </row>
    <row r="3744" spans="1:11" ht="78.75" x14ac:dyDescent="0.25">
      <c r="A3744" s="90" t="s">
        <v>8714</v>
      </c>
      <c r="B3744" s="23" t="s">
        <v>559</v>
      </c>
      <c r="C3744" s="36" t="s">
        <v>5416</v>
      </c>
      <c r="D3744" s="88"/>
      <c r="E3744" s="89"/>
      <c r="F3744" s="37">
        <v>216708941.84</v>
      </c>
      <c r="G3744" s="34"/>
      <c r="H3744" s="37">
        <v>208102481.44</v>
      </c>
      <c r="I3744" s="34"/>
      <c r="J3744" s="38" t="s">
        <v>5417</v>
      </c>
      <c r="K3744" s="34"/>
    </row>
    <row r="3745" spans="1:11" ht="22.5" customHeight="1" x14ac:dyDescent="0.25">
      <c r="A3745" s="91" t="s">
        <v>1227</v>
      </c>
      <c r="B3745" s="23" t="s">
        <v>559</v>
      </c>
      <c r="C3745" s="36" t="s">
        <v>5418</v>
      </c>
      <c r="D3745" s="88"/>
      <c r="E3745" s="89"/>
      <c r="F3745" s="37">
        <v>216708941.84</v>
      </c>
      <c r="G3745" s="34"/>
      <c r="H3745" s="37">
        <v>208102481.44</v>
      </c>
      <c r="I3745" s="34"/>
      <c r="J3745" s="38" t="s">
        <v>5417</v>
      </c>
      <c r="K3745" s="34"/>
    </row>
    <row r="3746" spans="1:11" x14ac:dyDescent="0.25">
      <c r="A3746" s="91" t="s">
        <v>1848</v>
      </c>
      <c r="B3746" s="23" t="s">
        <v>559</v>
      </c>
      <c r="C3746" s="36" t="s">
        <v>5419</v>
      </c>
      <c r="D3746" s="88"/>
      <c r="E3746" s="89"/>
      <c r="F3746" s="37">
        <v>216708941.84</v>
      </c>
      <c r="G3746" s="34"/>
      <c r="H3746" s="37">
        <v>208102481.44</v>
      </c>
      <c r="I3746" s="34"/>
      <c r="J3746" s="38" t="s">
        <v>5417</v>
      </c>
      <c r="K3746" s="34"/>
    </row>
    <row r="3747" spans="1:11" ht="30" x14ac:dyDescent="0.25">
      <c r="A3747" s="90" t="s">
        <v>1850</v>
      </c>
      <c r="B3747" s="23" t="s">
        <v>559</v>
      </c>
      <c r="C3747" s="36" t="s">
        <v>5420</v>
      </c>
      <c r="D3747" s="88"/>
      <c r="E3747" s="89"/>
      <c r="F3747" s="37">
        <v>216708941.84</v>
      </c>
      <c r="G3747" s="34"/>
      <c r="H3747" s="37">
        <v>208102481.44</v>
      </c>
      <c r="I3747" s="34"/>
      <c r="J3747" s="38" t="s">
        <v>5417</v>
      </c>
      <c r="K3747" s="34"/>
    </row>
    <row r="3748" spans="1:11" ht="78.75" x14ac:dyDescent="0.25">
      <c r="A3748" s="90" t="s">
        <v>5421</v>
      </c>
      <c r="B3748" s="23" t="s">
        <v>559</v>
      </c>
      <c r="C3748" s="36" t="s">
        <v>5422</v>
      </c>
      <c r="D3748" s="88"/>
      <c r="E3748" s="89"/>
      <c r="F3748" s="37">
        <v>17149420</v>
      </c>
      <c r="G3748" s="34"/>
      <c r="H3748" s="37">
        <v>13807309.91</v>
      </c>
      <c r="I3748" s="34"/>
      <c r="J3748" s="38" t="s">
        <v>5423</v>
      </c>
      <c r="K3748" s="34"/>
    </row>
    <row r="3749" spans="1:11" x14ac:dyDescent="0.25">
      <c r="A3749" s="91" t="s">
        <v>1191</v>
      </c>
      <c r="B3749" s="23" t="s">
        <v>559</v>
      </c>
      <c r="C3749" s="36" t="s">
        <v>5424</v>
      </c>
      <c r="D3749" s="88"/>
      <c r="E3749" s="89"/>
      <c r="F3749" s="37">
        <v>17149420</v>
      </c>
      <c r="G3749" s="34"/>
      <c r="H3749" s="37">
        <v>13807309.91</v>
      </c>
      <c r="I3749" s="34"/>
      <c r="J3749" s="38" t="s">
        <v>5423</v>
      </c>
      <c r="K3749" s="34"/>
    </row>
    <row r="3750" spans="1:11" x14ac:dyDescent="0.25">
      <c r="A3750" s="91" t="s">
        <v>1193</v>
      </c>
      <c r="B3750" s="23" t="s">
        <v>559</v>
      </c>
      <c r="C3750" s="36" t="s">
        <v>5425</v>
      </c>
      <c r="D3750" s="88"/>
      <c r="E3750" s="89"/>
      <c r="F3750" s="37">
        <v>17149420</v>
      </c>
      <c r="G3750" s="34"/>
      <c r="H3750" s="37">
        <v>13807309.91</v>
      </c>
      <c r="I3750" s="34"/>
      <c r="J3750" s="38" t="s">
        <v>5423</v>
      </c>
      <c r="K3750" s="34"/>
    </row>
    <row r="3751" spans="1:11" ht="30" x14ac:dyDescent="0.25">
      <c r="A3751" s="90" t="s">
        <v>1400</v>
      </c>
      <c r="B3751" s="23" t="s">
        <v>559</v>
      </c>
      <c r="C3751" s="36" t="s">
        <v>5426</v>
      </c>
      <c r="D3751" s="88"/>
      <c r="E3751" s="89"/>
      <c r="F3751" s="37">
        <v>17149420</v>
      </c>
      <c r="G3751" s="34"/>
      <c r="H3751" s="37">
        <v>13807309.91</v>
      </c>
      <c r="I3751" s="34"/>
      <c r="J3751" s="38" t="s">
        <v>5423</v>
      </c>
      <c r="K3751" s="34"/>
    </row>
    <row r="3752" spans="1:11" ht="69" x14ac:dyDescent="0.25">
      <c r="A3752" s="91" t="s">
        <v>8138</v>
      </c>
      <c r="B3752" s="23" t="s">
        <v>559</v>
      </c>
      <c r="C3752" s="36" t="s">
        <v>5427</v>
      </c>
      <c r="D3752" s="88"/>
      <c r="E3752" s="89"/>
      <c r="F3752" s="35">
        <v>25212682.100000001</v>
      </c>
      <c r="G3752" s="34"/>
      <c r="H3752" s="35">
        <v>23812682.100000001</v>
      </c>
      <c r="I3752" s="34"/>
      <c r="J3752" s="38" t="s">
        <v>5428</v>
      </c>
      <c r="K3752" s="34"/>
    </row>
    <row r="3753" spans="1:11" ht="125.25" customHeight="1" x14ac:dyDescent="0.25">
      <c r="A3753" s="90" t="s">
        <v>5429</v>
      </c>
      <c r="B3753" s="23" t="s">
        <v>559</v>
      </c>
      <c r="C3753" s="36" t="s">
        <v>5430</v>
      </c>
      <c r="D3753" s="88"/>
      <c r="E3753" s="89"/>
      <c r="F3753" s="37">
        <v>12572440</v>
      </c>
      <c r="G3753" s="34"/>
      <c r="H3753" s="37">
        <v>12572440</v>
      </c>
      <c r="I3753" s="34"/>
      <c r="J3753" s="38" t="s">
        <v>578</v>
      </c>
      <c r="K3753" s="34"/>
    </row>
    <row r="3754" spans="1:11" ht="30" x14ac:dyDescent="0.25">
      <c r="A3754" s="91" t="s">
        <v>987</v>
      </c>
      <c r="B3754" s="23" t="s">
        <v>559</v>
      </c>
      <c r="C3754" s="36" t="s">
        <v>5431</v>
      </c>
      <c r="D3754" s="88"/>
      <c r="E3754" s="89"/>
      <c r="F3754" s="37">
        <v>12572440</v>
      </c>
      <c r="G3754" s="34"/>
      <c r="H3754" s="37">
        <v>12572440</v>
      </c>
      <c r="I3754" s="34"/>
      <c r="J3754" s="38" t="s">
        <v>578</v>
      </c>
      <c r="K3754" s="34"/>
    </row>
    <row r="3755" spans="1:11" x14ac:dyDescent="0.25">
      <c r="A3755" s="91" t="s">
        <v>989</v>
      </c>
      <c r="B3755" s="23" t="s">
        <v>559</v>
      </c>
      <c r="C3755" s="36" t="s">
        <v>5432</v>
      </c>
      <c r="D3755" s="88"/>
      <c r="E3755" s="89"/>
      <c r="F3755" s="37">
        <v>6572440</v>
      </c>
      <c r="G3755" s="34"/>
      <c r="H3755" s="37">
        <v>6572440</v>
      </c>
      <c r="I3755" s="34"/>
      <c r="J3755" s="38" t="s">
        <v>578</v>
      </c>
      <c r="K3755" s="34"/>
    </row>
    <row r="3756" spans="1:11" ht="17.25" customHeight="1" x14ac:dyDescent="0.25">
      <c r="A3756" s="90" t="s">
        <v>1567</v>
      </c>
      <c r="B3756" s="23" t="s">
        <v>559</v>
      </c>
      <c r="C3756" s="36" t="s">
        <v>5433</v>
      </c>
      <c r="D3756" s="88"/>
      <c r="E3756" s="89"/>
      <c r="F3756" s="37">
        <v>6572440</v>
      </c>
      <c r="G3756" s="34"/>
      <c r="H3756" s="37">
        <v>6572440</v>
      </c>
      <c r="I3756" s="34"/>
      <c r="J3756" s="38" t="s">
        <v>578</v>
      </c>
      <c r="K3756" s="34"/>
    </row>
    <row r="3757" spans="1:11" x14ac:dyDescent="0.25">
      <c r="A3757" s="91" t="s">
        <v>1441</v>
      </c>
      <c r="B3757" s="23" t="s">
        <v>559</v>
      </c>
      <c r="C3757" s="36" t="s">
        <v>5434</v>
      </c>
      <c r="D3757" s="88"/>
      <c r="E3757" s="89"/>
      <c r="F3757" s="37">
        <v>6000000</v>
      </c>
      <c r="G3757" s="34"/>
      <c r="H3757" s="37">
        <v>6000000</v>
      </c>
      <c r="I3757" s="34"/>
      <c r="J3757" s="38" t="s">
        <v>578</v>
      </c>
      <c r="K3757" s="34"/>
    </row>
    <row r="3758" spans="1:11" ht="14.25" customHeight="1" x14ac:dyDescent="0.25">
      <c r="A3758" s="90" t="s">
        <v>1443</v>
      </c>
      <c r="B3758" s="23" t="s">
        <v>559</v>
      </c>
      <c r="C3758" s="36" t="s">
        <v>5435</v>
      </c>
      <c r="D3758" s="88"/>
      <c r="E3758" s="89"/>
      <c r="F3758" s="37">
        <v>6000000</v>
      </c>
      <c r="G3758" s="34"/>
      <c r="H3758" s="37">
        <v>6000000</v>
      </c>
      <c r="I3758" s="34"/>
      <c r="J3758" s="38" t="s">
        <v>578</v>
      </c>
      <c r="K3758" s="34"/>
    </row>
    <row r="3759" spans="1:11" ht="59.25" x14ac:dyDescent="0.25">
      <c r="A3759" s="90" t="s">
        <v>5436</v>
      </c>
      <c r="B3759" s="23" t="s">
        <v>559</v>
      </c>
      <c r="C3759" s="36" t="s">
        <v>5437</v>
      </c>
      <c r="D3759" s="88"/>
      <c r="E3759" s="89"/>
      <c r="F3759" s="37">
        <v>2756405.1</v>
      </c>
      <c r="G3759" s="34"/>
      <c r="H3759" s="37">
        <v>2756405.1</v>
      </c>
      <c r="I3759" s="34"/>
      <c r="J3759" s="38" t="s">
        <v>578</v>
      </c>
      <c r="K3759" s="34"/>
    </row>
    <row r="3760" spans="1:11" x14ac:dyDescent="0.25">
      <c r="A3760" s="91" t="s">
        <v>1191</v>
      </c>
      <c r="B3760" s="23" t="s">
        <v>559</v>
      </c>
      <c r="C3760" s="36" t="s">
        <v>5438</v>
      </c>
      <c r="D3760" s="88"/>
      <c r="E3760" s="89"/>
      <c r="F3760" s="37">
        <v>2756405.1</v>
      </c>
      <c r="G3760" s="34"/>
      <c r="H3760" s="37">
        <v>2756405.1</v>
      </c>
      <c r="I3760" s="34"/>
      <c r="J3760" s="38" t="s">
        <v>578</v>
      </c>
      <c r="K3760" s="34"/>
    </row>
    <row r="3761" spans="1:11" x14ac:dyDescent="0.25">
      <c r="A3761" s="91" t="s">
        <v>454</v>
      </c>
      <c r="B3761" s="23" t="s">
        <v>559</v>
      </c>
      <c r="C3761" s="36" t="s">
        <v>5439</v>
      </c>
      <c r="D3761" s="88"/>
      <c r="E3761" s="89"/>
      <c r="F3761" s="37">
        <v>2756405.1</v>
      </c>
      <c r="G3761" s="34"/>
      <c r="H3761" s="37">
        <v>2756405.1</v>
      </c>
      <c r="I3761" s="34"/>
      <c r="J3761" s="38" t="s">
        <v>578</v>
      </c>
      <c r="K3761" s="34"/>
    </row>
    <row r="3762" spans="1:11" ht="60.75" customHeight="1" x14ac:dyDescent="0.25">
      <c r="A3762" s="90" t="s">
        <v>5440</v>
      </c>
      <c r="B3762" s="23" t="s">
        <v>559</v>
      </c>
      <c r="C3762" s="36" t="s">
        <v>5441</v>
      </c>
      <c r="D3762" s="88"/>
      <c r="E3762" s="89"/>
      <c r="F3762" s="37">
        <v>380000</v>
      </c>
      <c r="G3762" s="34"/>
      <c r="H3762" s="37">
        <v>380000</v>
      </c>
      <c r="I3762" s="34"/>
      <c r="J3762" s="38" t="s">
        <v>578</v>
      </c>
      <c r="K3762" s="34"/>
    </row>
    <row r="3763" spans="1:11" x14ac:dyDescent="0.25">
      <c r="A3763" s="91" t="s">
        <v>1191</v>
      </c>
      <c r="B3763" s="23" t="s">
        <v>559</v>
      </c>
      <c r="C3763" s="36" t="s">
        <v>5442</v>
      </c>
      <c r="D3763" s="88"/>
      <c r="E3763" s="89"/>
      <c r="F3763" s="37">
        <v>380000</v>
      </c>
      <c r="G3763" s="34"/>
      <c r="H3763" s="37">
        <v>380000</v>
      </c>
      <c r="I3763" s="34"/>
      <c r="J3763" s="38" t="s">
        <v>578</v>
      </c>
      <c r="K3763" s="34"/>
    </row>
    <row r="3764" spans="1:11" x14ac:dyDescent="0.25">
      <c r="A3764" s="91" t="s">
        <v>454</v>
      </c>
      <c r="B3764" s="23" t="s">
        <v>559</v>
      </c>
      <c r="C3764" s="36" t="s">
        <v>5443</v>
      </c>
      <c r="D3764" s="88"/>
      <c r="E3764" s="89"/>
      <c r="F3764" s="37">
        <v>380000</v>
      </c>
      <c r="G3764" s="34"/>
      <c r="H3764" s="37">
        <v>380000</v>
      </c>
      <c r="I3764" s="34"/>
      <c r="J3764" s="38" t="s">
        <v>578</v>
      </c>
      <c r="K3764" s="34"/>
    </row>
    <row r="3765" spans="1:11" ht="49.5" x14ac:dyDescent="0.25">
      <c r="A3765" s="90" t="s">
        <v>5444</v>
      </c>
      <c r="B3765" s="23" t="s">
        <v>559</v>
      </c>
      <c r="C3765" s="36" t="s">
        <v>5445</v>
      </c>
      <c r="D3765" s="88"/>
      <c r="E3765" s="89"/>
      <c r="F3765" s="37">
        <v>1260000</v>
      </c>
      <c r="G3765" s="34"/>
      <c r="H3765" s="37">
        <v>1260000</v>
      </c>
      <c r="I3765" s="34"/>
      <c r="J3765" s="38" t="s">
        <v>578</v>
      </c>
      <c r="K3765" s="34"/>
    </row>
    <row r="3766" spans="1:11" x14ac:dyDescent="0.25">
      <c r="A3766" s="91" t="s">
        <v>1191</v>
      </c>
      <c r="B3766" s="23" t="s">
        <v>559</v>
      </c>
      <c r="C3766" s="36" t="s">
        <v>5446</v>
      </c>
      <c r="D3766" s="88"/>
      <c r="E3766" s="89"/>
      <c r="F3766" s="37">
        <v>1260000</v>
      </c>
      <c r="G3766" s="34"/>
      <c r="H3766" s="37">
        <v>1260000</v>
      </c>
      <c r="I3766" s="34"/>
      <c r="J3766" s="38" t="s">
        <v>578</v>
      </c>
      <c r="K3766" s="34"/>
    </row>
    <row r="3767" spans="1:11" x14ac:dyDescent="0.25">
      <c r="A3767" s="91" t="s">
        <v>454</v>
      </c>
      <c r="B3767" s="23" t="s">
        <v>559</v>
      </c>
      <c r="C3767" s="36" t="s">
        <v>5447</v>
      </c>
      <c r="D3767" s="88"/>
      <c r="E3767" s="89"/>
      <c r="F3767" s="37">
        <v>1260000</v>
      </c>
      <c r="G3767" s="34"/>
      <c r="H3767" s="37">
        <v>1260000</v>
      </c>
      <c r="I3767" s="34"/>
      <c r="J3767" s="38" t="s">
        <v>578</v>
      </c>
      <c r="K3767" s="34"/>
    </row>
    <row r="3768" spans="1:11" ht="38.25" customHeight="1" x14ac:dyDescent="0.25">
      <c r="A3768" s="90" t="s">
        <v>5448</v>
      </c>
      <c r="B3768" s="23" t="s">
        <v>559</v>
      </c>
      <c r="C3768" s="36" t="s">
        <v>5449</v>
      </c>
      <c r="D3768" s="88"/>
      <c r="E3768" s="89"/>
      <c r="F3768" s="37">
        <v>1400000</v>
      </c>
      <c r="G3768" s="34"/>
      <c r="H3768" s="38" t="s">
        <v>32</v>
      </c>
      <c r="I3768" s="34"/>
      <c r="J3768" s="38" t="s">
        <v>5428</v>
      </c>
      <c r="K3768" s="34"/>
    </row>
    <row r="3769" spans="1:11" x14ac:dyDescent="0.25">
      <c r="A3769" s="91" t="s">
        <v>1191</v>
      </c>
      <c r="B3769" s="23" t="s">
        <v>559</v>
      </c>
      <c r="C3769" s="36" t="s">
        <v>5450</v>
      </c>
      <c r="D3769" s="88"/>
      <c r="E3769" s="89"/>
      <c r="F3769" s="37">
        <v>1400000</v>
      </c>
      <c r="G3769" s="34"/>
      <c r="H3769" s="38" t="s">
        <v>32</v>
      </c>
      <c r="I3769" s="34"/>
      <c r="J3769" s="38" t="s">
        <v>5428</v>
      </c>
      <c r="K3769" s="34"/>
    </row>
    <row r="3770" spans="1:11" x14ac:dyDescent="0.25">
      <c r="A3770" s="91" t="s">
        <v>454</v>
      </c>
      <c r="B3770" s="23" t="s">
        <v>559</v>
      </c>
      <c r="C3770" s="36" t="s">
        <v>5451</v>
      </c>
      <c r="D3770" s="88"/>
      <c r="E3770" s="89"/>
      <c r="F3770" s="37">
        <v>1400000</v>
      </c>
      <c r="G3770" s="34"/>
      <c r="H3770" s="38" t="s">
        <v>32</v>
      </c>
      <c r="I3770" s="34"/>
      <c r="J3770" s="38" t="s">
        <v>5428</v>
      </c>
      <c r="K3770" s="34"/>
    </row>
    <row r="3771" spans="1:11" ht="48" customHeight="1" x14ac:dyDescent="0.25">
      <c r="A3771" s="90" t="s">
        <v>5452</v>
      </c>
      <c r="B3771" s="23" t="s">
        <v>559</v>
      </c>
      <c r="C3771" s="36" t="s">
        <v>5453</v>
      </c>
      <c r="D3771" s="88"/>
      <c r="E3771" s="89"/>
      <c r="F3771" s="37">
        <v>1561587</v>
      </c>
      <c r="G3771" s="34"/>
      <c r="H3771" s="37">
        <v>1561587</v>
      </c>
      <c r="I3771" s="34"/>
      <c r="J3771" s="38" t="s">
        <v>578</v>
      </c>
      <c r="K3771" s="34"/>
    </row>
    <row r="3772" spans="1:11" x14ac:dyDescent="0.25">
      <c r="A3772" s="91" t="s">
        <v>1191</v>
      </c>
      <c r="B3772" s="23" t="s">
        <v>559</v>
      </c>
      <c r="C3772" s="36" t="s">
        <v>5454</v>
      </c>
      <c r="D3772" s="88"/>
      <c r="E3772" s="89"/>
      <c r="F3772" s="37">
        <v>1561587</v>
      </c>
      <c r="G3772" s="34"/>
      <c r="H3772" s="37">
        <v>1561587</v>
      </c>
      <c r="I3772" s="34"/>
      <c r="J3772" s="38" t="s">
        <v>578</v>
      </c>
      <c r="K3772" s="34"/>
    </row>
    <row r="3773" spans="1:11" x14ac:dyDescent="0.25">
      <c r="A3773" s="91" t="s">
        <v>454</v>
      </c>
      <c r="B3773" s="23" t="s">
        <v>559</v>
      </c>
      <c r="C3773" s="36" t="s">
        <v>5455</v>
      </c>
      <c r="D3773" s="88"/>
      <c r="E3773" s="89"/>
      <c r="F3773" s="37">
        <v>1561587</v>
      </c>
      <c r="G3773" s="34"/>
      <c r="H3773" s="37">
        <v>1561587</v>
      </c>
      <c r="I3773" s="34"/>
      <c r="J3773" s="38" t="s">
        <v>578</v>
      </c>
      <c r="K3773" s="34"/>
    </row>
    <row r="3774" spans="1:11" ht="43.5" customHeight="1" x14ac:dyDescent="0.25">
      <c r="A3774" s="90" t="s">
        <v>5456</v>
      </c>
      <c r="B3774" s="23" t="s">
        <v>559</v>
      </c>
      <c r="C3774" s="36" t="s">
        <v>5457</v>
      </c>
      <c r="D3774" s="88"/>
      <c r="E3774" s="89"/>
      <c r="F3774" s="37">
        <v>520000</v>
      </c>
      <c r="G3774" s="34"/>
      <c r="H3774" s="37">
        <v>520000</v>
      </c>
      <c r="I3774" s="34"/>
      <c r="J3774" s="38" t="s">
        <v>578</v>
      </c>
      <c r="K3774" s="34"/>
    </row>
    <row r="3775" spans="1:11" x14ac:dyDescent="0.25">
      <c r="A3775" s="91" t="s">
        <v>1191</v>
      </c>
      <c r="B3775" s="23" t="s">
        <v>559</v>
      </c>
      <c r="C3775" s="36" t="s">
        <v>5458</v>
      </c>
      <c r="D3775" s="88"/>
      <c r="E3775" s="89"/>
      <c r="F3775" s="37">
        <v>520000</v>
      </c>
      <c r="G3775" s="34"/>
      <c r="H3775" s="37">
        <v>520000</v>
      </c>
      <c r="I3775" s="34"/>
      <c r="J3775" s="38" t="s">
        <v>578</v>
      </c>
      <c r="K3775" s="34"/>
    </row>
    <row r="3776" spans="1:11" x14ac:dyDescent="0.25">
      <c r="A3776" s="91" t="s">
        <v>454</v>
      </c>
      <c r="B3776" s="23" t="s">
        <v>559</v>
      </c>
      <c r="C3776" s="36" t="s">
        <v>5459</v>
      </c>
      <c r="D3776" s="88"/>
      <c r="E3776" s="89"/>
      <c r="F3776" s="37">
        <v>520000</v>
      </c>
      <c r="G3776" s="34"/>
      <c r="H3776" s="37">
        <v>520000</v>
      </c>
      <c r="I3776" s="34"/>
      <c r="J3776" s="38" t="s">
        <v>578</v>
      </c>
      <c r="K3776" s="34"/>
    </row>
    <row r="3777" spans="1:11" ht="39.75" x14ac:dyDescent="0.25">
      <c r="A3777" s="90" t="s">
        <v>5460</v>
      </c>
      <c r="B3777" s="23" t="s">
        <v>559</v>
      </c>
      <c r="C3777" s="36" t="s">
        <v>5461</v>
      </c>
      <c r="D3777" s="88"/>
      <c r="E3777" s="89"/>
      <c r="F3777" s="37">
        <v>4762250</v>
      </c>
      <c r="G3777" s="34"/>
      <c r="H3777" s="37">
        <v>4762250</v>
      </c>
      <c r="I3777" s="34"/>
      <c r="J3777" s="38" t="s">
        <v>578</v>
      </c>
      <c r="K3777" s="34"/>
    </row>
    <row r="3778" spans="1:11" x14ac:dyDescent="0.25">
      <c r="A3778" s="91" t="s">
        <v>1191</v>
      </c>
      <c r="B3778" s="23" t="s">
        <v>559</v>
      </c>
      <c r="C3778" s="36" t="s">
        <v>5462</v>
      </c>
      <c r="D3778" s="88"/>
      <c r="E3778" s="89"/>
      <c r="F3778" s="37">
        <v>4762250</v>
      </c>
      <c r="G3778" s="34"/>
      <c r="H3778" s="37">
        <v>4762250</v>
      </c>
      <c r="I3778" s="34"/>
      <c r="J3778" s="38" t="s">
        <v>578</v>
      </c>
      <c r="K3778" s="34"/>
    </row>
    <row r="3779" spans="1:11" x14ac:dyDescent="0.25">
      <c r="A3779" s="91" t="s">
        <v>1193</v>
      </c>
      <c r="B3779" s="23" t="s">
        <v>559</v>
      </c>
      <c r="C3779" s="36" t="s">
        <v>5463</v>
      </c>
      <c r="D3779" s="88"/>
      <c r="E3779" s="89"/>
      <c r="F3779" s="37">
        <v>4762250</v>
      </c>
      <c r="G3779" s="34"/>
      <c r="H3779" s="37">
        <v>4762250</v>
      </c>
      <c r="I3779" s="34"/>
      <c r="J3779" s="38" t="s">
        <v>578</v>
      </c>
      <c r="K3779" s="34"/>
    </row>
    <row r="3780" spans="1:11" ht="39.75" x14ac:dyDescent="0.25">
      <c r="A3780" s="90" t="s">
        <v>1195</v>
      </c>
      <c r="B3780" s="23" t="s">
        <v>559</v>
      </c>
      <c r="C3780" s="36" t="s">
        <v>5464</v>
      </c>
      <c r="D3780" s="88"/>
      <c r="E3780" s="89"/>
      <c r="F3780" s="37">
        <v>4762250</v>
      </c>
      <c r="G3780" s="34"/>
      <c r="H3780" s="37">
        <v>4762250</v>
      </c>
      <c r="I3780" s="34"/>
      <c r="J3780" s="38" t="s">
        <v>578</v>
      </c>
      <c r="K3780" s="34"/>
    </row>
    <row r="3781" spans="1:11" ht="59.25" x14ac:dyDescent="0.25">
      <c r="A3781" s="91" t="s">
        <v>8139</v>
      </c>
      <c r="B3781" s="23" t="s">
        <v>559</v>
      </c>
      <c r="C3781" s="36" t="s">
        <v>5465</v>
      </c>
      <c r="D3781" s="88"/>
      <c r="E3781" s="89"/>
      <c r="F3781" s="35">
        <v>52284853</v>
      </c>
      <c r="G3781" s="34"/>
      <c r="H3781" s="35">
        <v>23045153</v>
      </c>
      <c r="I3781" s="34"/>
      <c r="J3781" s="38" t="s">
        <v>5466</v>
      </c>
      <c r="K3781" s="34"/>
    </row>
    <row r="3782" spans="1:11" ht="127.5" x14ac:dyDescent="0.25">
      <c r="A3782" s="90" t="s">
        <v>5467</v>
      </c>
      <c r="B3782" s="23" t="s">
        <v>559</v>
      </c>
      <c r="C3782" s="36" t="s">
        <v>5468</v>
      </c>
      <c r="D3782" s="88"/>
      <c r="E3782" s="89"/>
      <c r="F3782" s="37">
        <v>12958733</v>
      </c>
      <c r="G3782" s="34"/>
      <c r="H3782" s="37">
        <v>12958733</v>
      </c>
      <c r="I3782" s="34"/>
      <c r="J3782" s="38" t="s">
        <v>578</v>
      </c>
      <c r="K3782" s="34"/>
    </row>
    <row r="3783" spans="1:11" ht="30" x14ac:dyDescent="0.25">
      <c r="A3783" s="91" t="s">
        <v>987</v>
      </c>
      <c r="B3783" s="23" t="s">
        <v>559</v>
      </c>
      <c r="C3783" s="36" t="s">
        <v>5469</v>
      </c>
      <c r="D3783" s="88"/>
      <c r="E3783" s="89"/>
      <c r="F3783" s="37">
        <v>12958733</v>
      </c>
      <c r="G3783" s="34"/>
      <c r="H3783" s="37">
        <v>12958733</v>
      </c>
      <c r="I3783" s="34"/>
      <c r="J3783" s="38" t="s">
        <v>578</v>
      </c>
      <c r="K3783" s="34"/>
    </row>
    <row r="3784" spans="1:11" x14ac:dyDescent="0.25">
      <c r="A3784" s="91" t="s">
        <v>989</v>
      </c>
      <c r="B3784" s="23" t="s">
        <v>559</v>
      </c>
      <c r="C3784" s="36" t="s">
        <v>5470</v>
      </c>
      <c r="D3784" s="88"/>
      <c r="E3784" s="89"/>
      <c r="F3784" s="37">
        <v>12958733</v>
      </c>
      <c r="G3784" s="34"/>
      <c r="H3784" s="37">
        <v>12958733</v>
      </c>
      <c r="I3784" s="34"/>
      <c r="J3784" s="38" t="s">
        <v>578</v>
      </c>
      <c r="K3784" s="34"/>
    </row>
    <row r="3785" spans="1:11" ht="12.75" customHeight="1" x14ac:dyDescent="0.25">
      <c r="A3785" s="90" t="s">
        <v>1567</v>
      </c>
      <c r="B3785" s="23" t="s">
        <v>559</v>
      </c>
      <c r="C3785" s="36" t="s">
        <v>5471</v>
      </c>
      <c r="D3785" s="88"/>
      <c r="E3785" s="89"/>
      <c r="F3785" s="37">
        <v>12958733</v>
      </c>
      <c r="G3785" s="34"/>
      <c r="H3785" s="37">
        <v>12958733</v>
      </c>
      <c r="I3785" s="34"/>
      <c r="J3785" s="38" t="s">
        <v>578</v>
      </c>
      <c r="K3785" s="34"/>
    </row>
    <row r="3786" spans="1:11" ht="59.25" x14ac:dyDescent="0.25">
      <c r="A3786" s="90" t="s">
        <v>5472</v>
      </c>
      <c r="B3786" s="23" t="s">
        <v>559</v>
      </c>
      <c r="C3786" s="36" t="s">
        <v>5473</v>
      </c>
      <c r="D3786" s="88"/>
      <c r="E3786" s="89"/>
      <c r="F3786" s="37">
        <v>250000</v>
      </c>
      <c r="G3786" s="34"/>
      <c r="H3786" s="37">
        <v>250000</v>
      </c>
      <c r="I3786" s="34"/>
      <c r="J3786" s="38" t="s">
        <v>578</v>
      </c>
      <c r="K3786" s="34"/>
    </row>
    <row r="3787" spans="1:11" ht="30" x14ac:dyDescent="0.25">
      <c r="A3787" s="91" t="s">
        <v>987</v>
      </c>
      <c r="B3787" s="23" t="s">
        <v>559</v>
      </c>
      <c r="C3787" s="36" t="s">
        <v>5474</v>
      </c>
      <c r="D3787" s="88"/>
      <c r="E3787" s="89"/>
      <c r="F3787" s="37">
        <v>250000</v>
      </c>
      <c r="G3787" s="34"/>
      <c r="H3787" s="37">
        <v>250000</v>
      </c>
      <c r="I3787" s="34"/>
      <c r="J3787" s="38" t="s">
        <v>578</v>
      </c>
      <c r="K3787" s="34"/>
    </row>
    <row r="3788" spans="1:11" x14ac:dyDescent="0.25">
      <c r="A3788" s="91" t="s">
        <v>989</v>
      </c>
      <c r="B3788" s="23" t="s">
        <v>559</v>
      </c>
      <c r="C3788" s="36" t="s">
        <v>5475</v>
      </c>
      <c r="D3788" s="88"/>
      <c r="E3788" s="89"/>
      <c r="F3788" s="37">
        <v>150000</v>
      </c>
      <c r="G3788" s="34"/>
      <c r="H3788" s="37">
        <v>150000</v>
      </c>
      <c r="I3788" s="34"/>
      <c r="J3788" s="38" t="s">
        <v>578</v>
      </c>
      <c r="K3788" s="34"/>
    </row>
    <row r="3789" spans="1:11" ht="16.5" customHeight="1" x14ac:dyDescent="0.25">
      <c r="A3789" s="90" t="s">
        <v>1567</v>
      </c>
      <c r="B3789" s="23" t="s">
        <v>559</v>
      </c>
      <c r="C3789" s="36" t="s">
        <v>5476</v>
      </c>
      <c r="D3789" s="88"/>
      <c r="E3789" s="89"/>
      <c r="F3789" s="37">
        <v>150000</v>
      </c>
      <c r="G3789" s="34"/>
      <c r="H3789" s="37">
        <v>150000</v>
      </c>
      <c r="I3789" s="34"/>
      <c r="J3789" s="38" t="s">
        <v>578</v>
      </c>
      <c r="K3789" s="34"/>
    </row>
    <row r="3790" spans="1:11" x14ac:dyDescent="0.25">
      <c r="A3790" s="91" t="s">
        <v>1441</v>
      </c>
      <c r="B3790" s="23" t="s">
        <v>559</v>
      </c>
      <c r="C3790" s="36" t="s">
        <v>5477</v>
      </c>
      <c r="D3790" s="88"/>
      <c r="E3790" s="89"/>
      <c r="F3790" s="37">
        <v>100000</v>
      </c>
      <c r="G3790" s="34"/>
      <c r="H3790" s="37">
        <v>100000</v>
      </c>
      <c r="I3790" s="34"/>
      <c r="J3790" s="38" t="s">
        <v>578</v>
      </c>
      <c r="K3790" s="34"/>
    </row>
    <row r="3791" spans="1:11" ht="20.25" x14ac:dyDescent="0.25">
      <c r="A3791" s="90" t="s">
        <v>1443</v>
      </c>
      <c r="B3791" s="23" t="s">
        <v>559</v>
      </c>
      <c r="C3791" s="36" t="s">
        <v>5478</v>
      </c>
      <c r="D3791" s="88"/>
      <c r="E3791" s="89"/>
      <c r="F3791" s="37">
        <v>100000</v>
      </c>
      <c r="G3791" s="34"/>
      <c r="H3791" s="37">
        <v>100000</v>
      </c>
      <c r="I3791" s="34"/>
      <c r="J3791" s="38" t="s">
        <v>578</v>
      </c>
      <c r="K3791" s="34"/>
    </row>
    <row r="3792" spans="1:11" ht="61.5" customHeight="1" x14ac:dyDescent="0.25">
      <c r="A3792" s="90" t="s">
        <v>5479</v>
      </c>
      <c r="B3792" s="23" t="s">
        <v>559</v>
      </c>
      <c r="C3792" s="36" t="s">
        <v>5480</v>
      </c>
      <c r="D3792" s="88"/>
      <c r="E3792" s="89"/>
      <c r="F3792" s="37">
        <v>1800000</v>
      </c>
      <c r="G3792" s="34"/>
      <c r="H3792" s="37">
        <v>1800000</v>
      </c>
      <c r="I3792" s="34"/>
      <c r="J3792" s="38" t="s">
        <v>578</v>
      </c>
      <c r="K3792" s="34"/>
    </row>
    <row r="3793" spans="1:11" x14ac:dyDescent="0.25">
      <c r="A3793" s="91" t="s">
        <v>1191</v>
      </c>
      <c r="B3793" s="23" t="s">
        <v>559</v>
      </c>
      <c r="C3793" s="36" t="s">
        <v>5481</v>
      </c>
      <c r="D3793" s="88"/>
      <c r="E3793" s="89"/>
      <c r="F3793" s="37">
        <v>1800000</v>
      </c>
      <c r="G3793" s="34"/>
      <c r="H3793" s="37">
        <v>1800000</v>
      </c>
      <c r="I3793" s="34"/>
      <c r="J3793" s="38" t="s">
        <v>578</v>
      </c>
      <c r="K3793" s="34"/>
    </row>
    <row r="3794" spans="1:11" x14ac:dyDescent="0.25">
      <c r="A3794" s="91" t="s">
        <v>1193</v>
      </c>
      <c r="B3794" s="23" t="s">
        <v>559</v>
      </c>
      <c r="C3794" s="36" t="s">
        <v>5482</v>
      </c>
      <c r="D3794" s="88"/>
      <c r="E3794" s="89"/>
      <c r="F3794" s="37">
        <v>1800000</v>
      </c>
      <c r="G3794" s="34"/>
      <c r="H3794" s="37">
        <v>1800000</v>
      </c>
      <c r="I3794" s="34"/>
      <c r="J3794" s="38" t="s">
        <v>578</v>
      </c>
      <c r="K3794" s="34"/>
    </row>
    <row r="3795" spans="1:11" ht="39.75" x14ac:dyDescent="0.25">
      <c r="A3795" s="90" t="s">
        <v>1195</v>
      </c>
      <c r="B3795" s="23" t="s">
        <v>559</v>
      </c>
      <c r="C3795" s="36" t="s">
        <v>5483</v>
      </c>
      <c r="D3795" s="88"/>
      <c r="E3795" s="89"/>
      <c r="F3795" s="37">
        <v>1800000</v>
      </c>
      <c r="G3795" s="34"/>
      <c r="H3795" s="37">
        <v>1800000</v>
      </c>
      <c r="I3795" s="34"/>
      <c r="J3795" s="38" t="s">
        <v>578</v>
      </c>
      <c r="K3795" s="34"/>
    </row>
    <row r="3796" spans="1:11" ht="39.75" x14ac:dyDescent="0.25">
      <c r="A3796" s="90" t="s">
        <v>5484</v>
      </c>
      <c r="B3796" s="23" t="s">
        <v>559</v>
      </c>
      <c r="C3796" s="36" t="s">
        <v>5485</v>
      </c>
      <c r="D3796" s="88"/>
      <c r="E3796" s="89"/>
      <c r="F3796" s="37">
        <v>1535420</v>
      </c>
      <c r="G3796" s="34"/>
      <c r="H3796" s="37">
        <v>1535420</v>
      </c>
      <c r="I3796" s="34"/>
      <c r="J3796" s="38" t="s">
        <v>578</v>
      </c>
      <c r="K3796" s="34"/>
    </row>
    <row r="3797" spans="1:11" x14ac:dyDescent="0.25">
      <c r="A3797" s="91" t="s">
        <v>1191</v>
      </c>
      <c r="B3797" s="23" t="s">
        <v>559</v>
      </c>
      <c r="C3797" s="36" t="s">
        <v>5486</v>
      </c>
      <c r="D3797" s="88"/>
      <c r="E3797" s="89"/>
      <c r="F3797" s="37">
        <v>1535420</v>
      </c>
      <c r="G3797" s="34"/>
      <c r="H3797" s="37">
        <v>1535420</v>
      </c>
      <c r="I3797" s="34"/>
      <c r="J3797" s="38" t="s">
        <v>578</v>
      </c>
      <c r="K3797" s="34"/>
    </row>
    <row r="3798" spans="1:11" x14ac:dyDescent="0.25">
      <c r="A3798" s="91" t="s">
        <v>454</v>
      </c>
      <c r="B3798" s="23" t="s">
        <v>559</v>
      </c>
      <c r="C3798" s="36" t="s">
        <v>5487</v>
      </c>
      <c r="D3798" s="88"/>
      <c r="E3798" s="89"/>
      <c r="F3798" s="37">
        <v>1535420</v>
      </c>
      <c r="G3798" s="34"/>
      <c r="H3798" s="37">
        <v>1535420</v>
      </c>
      <c r="I3798" s="34"/>
      <c r="J3798" s="38" t="s">
        <v>578</v>
      </c>
      <c r="K3798" s="34"/>
    </row>
    <row r="3799" spans="1:11" ht="39.75" x14ac:dyDescent="0.25">
      <c r="A3799" s="90" t="s">
        <v>5488</v>
      </c>
      <c r="B3799" s="23" t="s">
        <v>559</v>
      </c>
      <c r="C3799" s="36" t="s">
        <v>5489</v>
      </c>
      <c r="D3799" s="88"/>
      <c r="E3799" s="89"/>
      <c r="F3799" s="37">
        <v>29239700</v>
      </c>
      <c r="G3799" s="34"/>
      <c r="H3799" s="38" t="s">
        <v>32</v>
      </c>
      <c r="I3799" s="34"/>
      <c r="J3799" s="38" t="s">
        <v>5466</v>
      </c>
      <c r="K3799" s="34"/>
    </row>
    <row r="3800" spans="1:11" ht="30" x14ac:dyDescent="0.25">
      <c r="A3800" s="91" t="s">
        <v>987</v>
      </c>
      <c r="B3800" s="23" t="s">
        <v>559</v>
      </c>
      <c r="C3800" s="36" t="s">
        <v>5490</v>
      </c>
      <c r="D3800" s="88"/>
      <c r="E3800" s="89"/>
      <c r="F3800" s="37">
        <v>29239700</v>
      </c>
      <c r="G3800" s="34"/>
      <c r="H3800" s="38" t="s">
        <v>32</v>
      </c>
      <c r="I3800" s="34"/>
      <c r="J3800" s="38" t="s">
        <v>5466</v>
      </c>
      <c r="K3800" s="34"/>
    </row>
    <row r="3801" spans="1:11" x14ac:dyDescent="0.25">
      <c r="A3801" s="91" t="s">
        <v>989</v>
      </c>
      <c r="B3801" s="23" t="s">
        <v>559</v>
      </c>
      <c r="C3801" s="36" t="s">
        <v>5491</v>
      </c>
      <c r="D3801" s="88"/>
      <c r="E3801" s="89"/>
      <c r="F3801" s="37">
        <v>29239700</v>
      </c>
      <c r="G3801" s="34"/>
      <c r="H3801" s="38" t="s">
        <v>32</v>
      </c>
      <c r="I3801" s="34"/>
      <c r="J3801" s="38" t="s">
        <v>5466</v>
      </c>
      <c r="K3801" s="34"/>
    </row>
    <row r="3802" spans="1:11" ht="20.25" x14ac:dyDescent="0.25">
      <c r="A3802" s="90" t="s">
        <v>1567</v>
      </c>
      <c r="B3802" s="23" t="s">
        <v>559</v>
      </c>
      <c r="C3802" s="36" t="s">
        <v>5492</v>
      </c>
      <c r="D3802" s="88"/>
      <c r="E3802" s="89"/>
      <c r="F3802" s="37">
        <v>29239700</v>
      </c>
      <c r="G3802" s="34"/>
      <c r="H3802" s="38" t="s">
        <v>32</v>
      </c>
      <c r="I3802" s="34"/>
      <c r="J3802" s="38" t="s">
        <v>5466</v>
      </c>
      <c r="K3802" s="34"/>
    </row>
    <row r="3803" spans="1:11" ht="30" x14ac:dyDescent="0.25">
      <c r="A3803" s="90" t="s">
        <v>5335</v>
      </c>
      <c r="B3803" s="23" t="s">
        <v>559</v>
      </c>
      <c r="C3803" s="36" t="s">
        <v>5493</v>
      </c>
      <c r="D3803" s="88"/>
      <c r="E3803" s="89"/>
      <c r="F3803" s="37">
        <v>5680000</v>
      </c>
      <c r="G3803" s="34"/>
      <c r="H3803" s="37">
        <v>5680000</v>
      </c>
      <c r="I3803" s="34"/>
      <c r="J3803" s="38" t="s">
        <v>578</v>
      </c>
      <c r="K3803" s="34"/>
    </row>
    <row r="3804" spans="1:11" ht="30" x14ac:dyDescent="0.25">
      <c r="A3804" s="91" t="s">
        <v>987</v>
      </c>
      <c r="B3804" s="23" t="s">
        <v>559</v>
      </c>
      <c r="C3804" s="36" t="s">
        <v>5494</v>
      </c>
      <c r="D3804" s="88"/>
      <c r="E3804" s="89"/>
      <c r="F3804" s="37">
        <v>5680000</v>
      </c>
      <c r="G3804" s="34"/>
      <c r="H3804" s="37">
        <v>5680000</v>
      </c>
      <c r="I3804" s="34"/>
      <c r="J3804" s="38" t="s">
        <v>578</v>
      </c>
      <c r="K3804" s="34"/>
    </row>
    <row r="3805" spans="1:11" x14ac:dyDescent="0.25">
      <c r="A3805" s="91" t="s">
        <v>1441</v>
      </c>
      <c r="B3805" s="23" t="s">
        <v>559</v>
      </c>
      <c r="C3805" s="36" t="s">
        <v>5495</v>
      </c>
      <c r="D3805" s="88"/>
      <c r="E3805" s="89"/>
      <c r="F3805" s="37">
        <v>5680000</v>
      </c>
      <c r="G3805" s="34"/>
      <c r="H3805" s="37">
        <v>5680000</v>
      </c>
      <c r="I3805" s="34"/>
      <c r="J3805" s="38" t="s">
        <v>578</v>
      </c>
      <c r="K3805" s="34"/>
    </row>
    <row r="3806" spans="1:11" ht="17.25" customHeight="1" x14ac:dyDescent="0.25">
      <c r="A3806" s="90" t="s">
        <v>1443</v>
      </c>
      <c r="B3806" s="23" t="s">
        <v>559</v>
      </c>
      <c r="C3806" s="36" t="s">
        <v>5496</v>
      </c>
      <c r="D3806" s="88"/>
      <c r="E3806" s="89"/>
      <c r="F3806" s="37">
        <v>5680000</v>
      </c>
      <c r="G3806" s="34"/>
      <c r="H3806" s="37">
        <v>5680000</v>
      </c>
      <c r="I3806" s="34"/>
      <c r="J3806" s="38" t="s">
        <v>578</v>
      </c>
      <c r="K3806" s="34"/>
    </row>
    <row r="3807" spans="1:11" ht="48" customHeight="1" x14ac:dyDescent="0.25">
      <c r="A3807" s="90" t="s">
        <v>4433</v>
      </c>
      <c r="B3807" s="23" t="s">
        <v>559</v>
      </c>
      <c r="C3807" s="36" t="s">
        <v>5497</v>
      </c>
      <c r="D3807" s="88"/>
      <c r="E3807" s="89"/>
      <c r="F3807" s="37">
        <v>821000</v>
      </c>
      <c r="G3807" s="34"/>
      <c r="H3807" s="37">
        <v>821000</v>
      </c>
      <c r="I3807" s="34"/>
      <c r="J3807" s="38" t="s">
        <v>578</v>
      </c>
      <c r="K3807" s="34"/>
    </row>
    <row r="3808" spans="1:11" ht="30" x14ac:dyDescent="0.25">
      <c r="A3808" s="91" t="s">
        <v>987</v>
      </c>
      <c r="B3808" s="23" t="s">
        <v>559</v>
      </c>
      <c r="C3808" s="36" t="s">
        <v>5498</v>
      </c>
      <c r="D3808" s="88"/>
      <c r="E3808" s="89"/>
      <c r="F3808" s="37">
        <v>821000</v>
      </c>
      <c r="G3808" s="34"/>
      <c r="H3808" s="37">
        <v>821000</v>
      </c>
      <c r="I3808" s="34"/>
      <c r="J3808" s="38" t="s">
        <v>578</v>
      </c>
      <c r="K3808" s="34"/>
    </row>
    <row r="3809" spans="1:11" x14ac:dyDescent="0.25">
      <c r="A3809" s="91" t="s">
        <v>989</v>
      </c>
      <c r="B3809" s="23" t="s">
        <v>559</v>
      </c>
      <c r="C3809" s="36" t="s">
        <v>5499</v>
      </c>
      <c r="D3809" s="88"/>
      <c r="E3809" s="89"/>
      <c r="F3809" s="37">
        <v>821000</v>
      </c>
      <c r="G3809" s="34"/>
      <c r="H3809" s="37">
        <v>821000</v>
      </c>
      <c r="I3809" s="34"/>
      <c r="J3809" s="38" t="s">
        <v>578</v>
      </c>
      <c r="K3809" s="34"/>
    </row>
    <row r="3810" spans="1:11" ht="15" customHeight="1" x14ac:dyDescent="0.25">
      <c r="A3810" s="90" t="s">
        <v>1567</v>
      </c>
      <c r="B3810" s="23" t="s">
        <v>559</v>
      </c>
      <c r="C3810" s="36" t="s">
        <v>5500</v>
      </c>
      <c r="D3810" s="88"/>
      <c r="E3810" s="89"/>
      <c r="F3810" s="37">
        <v>821000</v>
      </c>
      <c r="G3810" s="34"/>
      <c r="H3810" s="37">
        <v>821000</v>
      </c>
      <c r="I3810" s="34"/>
      <c r="J3810" s="38" t="s">
        <v>578</v>
      </c>
      <c r="K3810" s="34"/>
    </row>
    <row r="3811" spans="1:11" ht="20.25" x14ac:dyDescent="0.25">
      <c r="A3811" s="90" t="s">
        <v>8140</v>
      </c>
      <c r="B3811" s="23" t="s">
        <v>559</v>
      </c>
      <c r="C3811" s="36" t="s">
        <v>5501</v>
      </c>
      <c r="D3811" s="88"/>
      <c r="E3811" s="89"/>
      <c r="F3811" s="37">
        <v>1500000</v>
      </c>
      <c r="G3811" s="34"/>
      <c r="H3811" s="37">
        <v>1500000</v>
      </c>
      <c r="I3811" s="34"/>
      <c r="J3811" s="38" t="s">
        <v>578</v>
      </c>
      <c r="K3811" s="34"/>
    </row>
    <row r="3812" spans="1:11" x14ac:dyDescent="0.25">
      <c r="A3812" s="91" t="s">
        <v>8141</v>
      </c>
      <c r="B3812" s="23" t="s">
        <v>559</v>
      </c>
      <c r="C3812" s="36" t="s">
        <v>5502</v>
      </c>
      <c r="D3812" s="88"/>
      <c r="E3812" s="89"/>
      <c r="F3812" s="37">
        <v>1500000</v>
      </c>
      <c r="G3812" s="34"/>
      <c r="H3812" s="37">
        <v>1500000</v>
      </c>
      <c r="I3812" s="34"/>
      <c r="J3812" s="38" t="s">
        <v>578</v>
      </c>
      <c r="K3812" s="34"/>
    </row>
    <row r="3813" spans="1:11" ht="39.75" customHeight="1" x14ac:dyDescent="0.25">
      <c r="A3813" s="91" t="s">
        <v>8142</v>
      </c>
      <c r="B3813" s="23" t="s">
        <v>559</v>
      </c>
      <c r="C3813" s="36" t="s">
        <v>5503</v>
      </c>
      <c r="D3813" s="88"/>
      <c r="E3813" s="89"/>
      <c r="F3813" s="35">
        <v>1500000</v>
      </c>
      <c r="G3813" s="34"/>
      <c r="H3813" s="35">
        <v>1500000</v>
      </c>
      <c r="I3813" s="34"/>
      <c r="J3813" s="38" t="s">
        <v>578</v>
      </c>
      <c r="K3813" s="34"/>
    </row>
    <row r="3814" spans="1:11" ht="30" x14ac:dyDescent="0.25">
      <c r="A3814" s="91" t="s">
        <v>987</v>
      </c>
      <c r="B3814" s="23" t="s">
        <v>559</v>
      </c>
      <c r="C3814" s="36" t="s">
        <v>5504</v>
      </c>
      <c r="D3814" s="88"/>
      <c r="E3814" s="89"/>
      <c r="F3814" s="37">
        <v>1500000</v>
      </c>
      <c r="G3814" s="34"/>
      <c r="H3814" s="37">
        <v>1500000</v>
      </c>
      <c r="I3814" s="34"/>
      <c r="J3814" s="38" t="s">
        <v>578</v>
      </c>
      <c r="K3814" s="34"/>
    </row>
    <row r="3815" spans="1:11" x14ac:dyDescent="0.25">
      <c r="A3815" s="91" t="s">
        <v>989</v>
      </c>
      <c r="B3815" s="23" t="s">
        <v>559</v>
      </c>
      <c r="C3815" s="36" t="s">
        <v>5505</v>
      </c>
      <c r="D3815" s="88"/>
      <c r="E3815" s="89"/>
      <c r="F3815" s="37">
        <v>1200000</v>
      </c>
      <c r="G3815" s="34"/>
      <c r="H3815" s="37">
        <v>1200000</v>
      </c>
      <c r="I3815" s="34"/>
      <c r="J3815" s="38" t="s">
        <v>578</v>
      </c>
      <c r="K3815" s="34"/>
    </row>
    <row r="3816" spans="1:11" ht="18" customHeight="1" x14ac:dyDescent="0.25">
      <c r="A3816" s="90" t="s">
        <v>1567</v>
      </c>
      <c r="B3816" s="23" t="s">
        <v>559</v>
      </c>
      <c r="C3816" s="36" t="s">
        <v>5506</v>
      </c>
      <c r="D3816" s="88"/>
      <c r="E3816" s="89"/>
      <c r="F3816" s="37">
        <v>1200000</v>
      </c>
      <c r="G3816" s="34"/>
      <c r="H3816" s="37">
        <v>1200000</v>
      </c>
      <c r="I3816" s="34"/>
      <c r="J3816" s="38" t="s">
        <v>578</v>
      </c>
      <c r="K3816" s="34"/>
    </row>
    <row r="3817" spans="1:11" x14ac:dyDescent="0.25">
      <c r="A3817" s="91" t="s">
        <v>1441</v>
      </c>
      <c r="B3817" s="23" t="s">
        <v>559</v>
      </c>
      <c r="C3817" s="36" t="s">
        <v>5507</v>
      </c>
      <c r="D3817" s="88"/>
      <c r="E3817" s="89"/>
      <c r="F3817" s="37">
        <v>300000</v>
      </c>
      <c r="G3817" s="34"/>
      <c r="H3817" s="37">
        <v>300000</v>
      </c>
      <c r="I3817" s="34"/>
      <c r="J3817" s="38" t="s">
        <v>578</v>
      </c>
      <c r="K3817" s="34"/>
    </row>
    <row r="3818" spans="1:11" ht="16.5" customHeight="1" x14ac:dyDescent="0.25">
      <c r="A3818" s="90" t="s">
        <v>1443</v>
      </c>
      <c r="B3818" s="23" t="s">
        <v>559</v>
      </c>
      <c r="C3818" s="36" t="s">
        <v>5508</v>
      </c>
      <c r="D3818" s="88"/>
      <c r="E3818" s="89"/>
      <c r="F3818" s="37">
        <v>300000</v>
      </c>
      <c r="G3818" s="34"/>
      <c r="H3818" s="37">
        <v>300000</v>
      </c>
      <c r="I3818" s="34"/>
      <c r="J3818" s="38" t="s">
        <v>578</v>
      </c>
      <c r="K3818" s="34"/>
    </row>
    <row r="3819" spans="1:11" ht="30" x14ac:dyDescent="0.25">
      <c r="A3819" s="90" t="s">
        <v>8152</v>
      </c>
      <c r="B3819" s="23" t="s">
        <v>559</v>
      </c>
      <c r="C3819" s="36" t="s">
        <v>5509</v>
      </c>
      <c r="D3819" s="88"/>
      <c r="E3819" s="89"/>
      <c r="F3819" s="37">
        <v>1650000</v>
      </c>
      <c r="G3819" s="34"/>
      <c r="H3819" s="37">
        <v>1650000</v>
      </c>
      <c r="I3819" s="34"/>
      <c r="J3819" s="38" t="s">
        <v>578</v>
      </c>
      <c r="K3819" s="34"/>
    </row>
    <row r="3820" spans="1:11" ht="20.25" x14ac:dyDescent="0.25">
      <c r="A3820" s="91" t="s">
        <v>8153</v>
      </c>
      <c r="B3820" s="23" t="s">
        <v>559</v>
      </c>
      <c r="C3820" s="36" t="s">
        <v>5510</v>
      </c>
      <c r="D3820" s="88"/>
      <c r="E3820" s="89"/>
      <c r="F3820" s="37">
        <v>670000</v>
      </c>
      <c r="G3820" s="34"/>
      <c r="H3820" s="37">
        <v>670000</v>
      </c>
      <c r="I3820" s="34"/>
      <c r="J3820" s="38" t="s">
        <v>578</v>
      </c>
      <c r="K3820" s="34"/>
    </row>
    <row r="3821" spans="1:11" ht="117.75" x14ac:dyDescent="0.25">
      <c r="A3821" s="90" t="s">
        <v>8715</v>
      </c>
      <c r="B3821" s="23" t="s">
        <v>559</v>
      </c>
      <c r="C3821" s="36" t="s">
        <v>5511</v>
      </c>
      <c r="D3821" s="88"/>
      <c r="E3821" s="89"/>
      <c r="F3821" s="37">
        <v>475000</v>
      </c>
      <c r="G3821" s="34"/>
      <c r="H3821" s="37">
        <v>475000</v>
      </c>
      <c r="I3821" s="34"/>
      <c r="J3821" s="38" t="s">
        <v>578</v>
      </c>
      <c r="K3821" s="34"/>
    </row>
    <row r="3822" spans="1:11" ht="30" x14ac:dyDescent="0.25">
      <c r="A3822" s="91" t="s">
        <v>987</v>
      </c>
      <c r="B3822" s="23" t="s">
        <v>559</v>
      </c>
      <c r="C3822" s="36" t="s">
        <v>5512</v>
      </c>
      <c r="D3822" s="88"/>
      <c r="E3822" s="89"/>
      <c r="F3822" s="37">
        <v>475000</v>
      </c>
      <c r="G3822" s="34"/>
      <c r="H3822" s="37">
        <v>475000</v>
      </c>
      <c r="I3822" s="34"/>
      <c r="J3822" s="38" t="s">
        <v>578</v>
      </c>
      <c r="K3822" s="34"/>
    </row>
    <row r="3823" spans="1:11" x14ac:dyDescent="0.25">
      <c r="A3823" s="91" t="s">
        <v>989</v>
      </c>
      <c r="B3823" s="23" t="s">
        <v>559</v>
      </c>
      <c r="C3823" s="36" t="s">
        <v>5513</v>
      </c>
      <c r="D3823" s="88"/>
      <c r="E3823" s="89"/>
      <c r="F3823" s="37">
        <v>475000</v>
      </c>
      <c r="G3823" s="34"/>
      <c r="H3823" s="37">
        <v>475000</v>
      </c>
      <c r="I3823" s="34"/>
      <c r="J3823" s="38" t="s">
        <v>578</v>
      </c>
      <c r="K3823" s="34"/>
    </row>
    <row r="3824" spans="1:11" ht="15.75" customHeight="1" x14ac:dyDescent="0.25">
      <c r="A3824" s="90" t="s">
        <v>1567</v>
      </c>
      <c r="B3824" s="23" t="s">
        <v>559</v>
      </c>
      <c r="C3824" s="36" t="s">
        <v>5514</v>
      </c>
      <c r="D3824" s="88"/>
      <c r="E3824" s="89"/>
      <c r="F3824" s="37">
        <v>475000</v>
      </c>
      <c r="G3824" s="34"/>
      <c r="H3824" s="37">
        <v>475000</v>
      </c>
      <c r="I3824" s="34"/>
      <c r="J3824" s="38" t="s">
        <v>578</v>
      </c>
      <c r="K3824" s="34"/>
    </row>
    <row r="3825" spans="1:11" ht="30" x14ac:dyDescent="0.25">
      <c r="A3825" s="91" t="s">
        <v>8155</v>
      </c>
      <c r="B3825" s="23" t="s">
        <v>559</v>
      </c>
      <c r="C3825" s="36" t="s">
        <v>5515</v>
      </c>
      <c r="D3825" s="88"/>
      <c r="E3825" s="89"/>
      <c r="F3825" s="35">
        <v>195000</v>
      </c>
      <c r="G3825" s="34"/>
      <c r="H3825" s="35">
        <v>195000</v>
      </c>
      <c r="I3825" s="34"/>
      <c r="J3825" s="38" t="s">
        <v>578</v>
      </c>
      <c r="K3825" s="34"/>
    </row>
    <row r="3826" spans="1:11" ht="108" x14ac:dyDescent="0.25">
      <c r="A3826" s="90" t="s">
        <v>8716</v>
      </c>
      <c r="B3826" s="23" t="s">
        <v>559</v>
      </c>
      <c r="C3826" s="36" t="s">
        <v>5516</v>
      </c>
      <c r="D3826" s="88"/>
      <c r="E3826" s="89"/>
      <c r="F3826" s="37">
        <v>195000</v>
      </c>
      <c r="G3826" s="34"/>
      <c r="H3826" s="37">
        <v>195000</v>
      </c>
      <c r="I3826" s="34"/>
      <c r="J3826" s="38" t="s">
        <v>578</v>
      </c>
      <c r="K3826" s="34"/>
    </row>
    <row r="3827" spans="1:11" ht="30" x14ac:dyDescent="0.25">
      <c r="A3827" s="91" t="s">
        <v>987</v>
      </c>
      <c r="B3827" s="23" t="s">
        <v>559</v>
      </c>
      <c r="C3827" s="36" t="s">
        <v>5517</v>
      </c>
      <c r="D3827" s="88"/>
      <c r="E3827" s="89"/>
      <c r="F3827" s="37">
        <v>195000</v>
      </c>
      <c r="G3827" s="34"/>
      <c r="H3827" s="37">
        <v>195000</v>
      </c>
      <c r="I3827" s="34"/>
      <c r="J3827" s="38" t="s">
        <v>578</v>
      </c>
      <c r="K3827" s="34"/>
    </row>
    <row r="3828" spans="1:11" x14ac:dyDescent="0.25">
      <c r="A3828" s="91" t="s">
        <v>989</v>
      </c>
      <c r="B3828" s="23" t="s">
        <v>559</v>
      </c>
      <c r="C3828" s="36" t="s">
        <v>5518</v>
      </c>
      <c r="D3828" s="88"/>
      <c r="E3828" s="89"/>
      <c r="F3828" s="37">
        <v>195000</v>
      </c>
      <c r="G3828" s="34"/>
      <c r="H3828" s="37">
        <v>195000</v>
      </c>
      <c r="I3828" s="34"/>
      <c r="J3828" s="38" t="s">
        <v>578</v>
      </c>
      <c r="K3828" s="34"/>
    </row>
    <row r="3829" spans="1:11" ht="15" customHeight="1" x14ac:dyDescent="0.25">
      <c r="A3829" s="90" t="s">
        <v>1567</v>
      </c>
      <c r="B3829" s="23" t="s">
        <v>559</v>
      </c>
      <c r="C3829" s="36" t="s">
        <v>5519</v>
      </c>
      <c r="D3829" s="88"/>
      <c r="E3829" s="89"/>
      <c r="F3829" s="37">
        <v>195000</v>
      </c>
      <c r="G3829" s="34"/>
      <c r="H3829" s="37">
        <v>195000</v>
      </c>
      <c r="I3829" s="34"/>
      <c r="J3829" s="38" t="s">
        <v>578</v>
      </c>
      <c r="K3829" s="34"/>
    </row>
    <row r="3830" spans="1:11" ht="20.25" x14ac:dyDescent="0.25">
      <c r="A3830" s="91" t="s">
        <v>8161</v>
      </c>
      <c r="B3830" s="23" t="s">
        <v>559</v>
      </c>
      <c r="C3830" s="36" t="s">
        <v>5520</v>
      </c>
      <c r="D3830" s="88"/>
      <c r="E3830" s="89"/>
      <c r="F3830" s="37">
        <v>980000</v>
      </c>
      <c r="G3830" s="34"/>
      <c r="H3830" s="37">
        <v>980000</v>
      </c>
      <c r="I3830" s="34"/>
      <c r="J3830" s="38" t="s">
        <v>578</v>
      </c>
      <c r="K3830" s="34"/>
    </row>
    <row r="3831" spans="1:11" ht="49.5" x14ac:dyDescent="0.25">
      <c r="A3831" s="91" t="s">
        <v>8162</v>
      </c>
      <c r="B3831" s="23" t="s">
        <v>559</v>
      </c>
      <c r="C3831" s="36" t="s">
        <v>5521</v>
      </c>
      <c r="D3831" s="88"/>
      <c r="E3831" s="89"/>
      <c r="F3831" s="35">
        <v>815000</v>
      </c>
      <c r="G3831" s="34"/>
      <c r="H3831" s="35">
        <v>815000</v>
      </c>
      <c r="I3831" s="34"/>
      <c r="J3831" s="38" t="s">
        <v>578</v>
      </c>
      <c r="K3831" s="34"/>
    </row>
    <row r="3832" spans="1:11" ht="127.5" x14ac:dyDescent="0.25">
      <c r="A3832" s="90" t="s">
        <v>8681</v>
      </c>
      <c r="B3832" s="23" t="s">
        <v>559</v>
      </c>
      <c r="C3832" s="36" t="s">
        <v>5522</v>
      </c>
      <c r="D3832" s="88"/>
      <c r="E3832" s="89"/>
      <c r="F3832" s="37">
        <v>420259.32</v>
      </c>
      <c r="G3832" s="34"/>
      <c r="H3832" s="37">
        <v>420259.32</v>
      </c>
      <c r="I3832" s="34"/>
      <c r="J3832" s="38" t="s">
        <v>578</v>
      </c>
      <c r="K3832" s="34"/>
    </row>
    <row r="3833" spans="1:11" ht="30" x14ac:dyDescent="0.25">
      <c r="A3833" s="91" t="s">
        <v>987</v>
      </c>
      <c r="B3833" s="23" t="s">
        <v>559</v>
      </c>
      <c r="C3833" s="36" t="s">
        <v>5523</v>
      </c>
      <c r="D3833" s="88"/>
      <c r="E3833" s="89"/>
      <c r="F3833" s="37">
        <v>420259.32</v>
      </c>
      <c r="G3833" s="34"/>
      <c r="H3833" s="37">
        <v>420259.32</v>
      </c>
      <c r="I3833" s="34"/>
      <c r="J3833" s="38" t="s">
        <v>578</v>
      </c>
      <c r="K3833" s="34"/>
    </row>
    <row r="3834" spans="1:11" x14ac:dyDescent="0.25">
      <c r="A3834" s="91" t="s">
        <v>989</v>
      </c>
      <c r="B3834" s="23" t="s">
        <v>559</v>
      </c>
      <c r="C3834" s="36" t="s">
        <v>5524</v>
      </c>
      <c r="D3834" s="88"/>
      <c r="E3834" s="89"/>
      <c r="F3834" s="37">
        <v>420259.32</v>
      </c>
      <c r="G3834" s="34"/>
      <c r="H3834" s="37">
        <v>420259.32</v>
      </c>
      <c r="I3834" s="34"/>
      <c r="J3834" s="38" t="s">
        <v>578</v>
      </c>
      <c r="K3834" s="34"/>
    </row>
    <row r="3835" spans="1:11" ht="20.25" x14ac:dyDescent="0.25">
      <c r="A3835" s="90" t="s">
        <v>1567</v>
      </c>
      <c r="B3835" s="23" t="s">
        <v>559</v>
      </c>
      <c r="C3835" s="36" t="s">
        <v>5525</v>
      </c>
      <c r="D3835" s="88"/>
      <c r="E3835" s="89"/>
      <c r="F3835" s="37">
        <v>420259.32</v>
      </c>
      <c r="G3835" s="34"/>
      <c r="H3835" s="37">
        <v>420259.32</v>
      </c>
      <c r="I3835" s="34"/>
      <c r="J3835" s="38" t="s">
        <v>578</v>
      </c>
      <c r="K3835" s="34"/>
    </row>
    <row r="3836" spans="1:11" ht="39.75" x14ac:dyDescent="0.25">
      <c r="A3836" s="90" t="s">
        <v>5526</v>
      </c>
      <c r="B3836" s="23" t="s">
        <v>559</v>
      </c>
      <c r="C3836" s="36" t="s">
        <v>5527</v>
      </c>
      <c r="D3836" s="88"/>
      <c r="E3836" s="89"/>
      <c r="F3836" s="37">
        <v>100000</v>
      </c>
      <c r="G3836" s="34"/>
      <c r="H3836" s="37">
        <v>100000</v>
      </c>
      <c r="I3836" s="34"/>
      <c r="J3836" s="38" t="s">
        <v>578</v>
      </c>
      <c r="K3836" s="34"/>
    </row>
    <row r="3837" spans="1:11" ht="30" x14ac:dyDescent="0.25">
      <c r="A3837" s="91" t="s">
        <v>987</v>
      </c>
      <c r="B3837" s="23" t="s">
        <v>559</v>
      </c>
      <c r="C3837" s="36" t="s">
        <v>5528</v>
      </c>
      <c r="D3837" s="88"/>
      <c r="E3837" s="89"/>
      <c r="F3837" s="37">
        <v>100000</v>
      </c>
      <c r="G3837" s="34"/>
      <c r="H3837" s="37">
        <v>100000</v>
      </c>
      <c r="I3837" s="34"/>
      <c r="J3837" s="38" t="s">
        <v>578</v>
      </c>
      <c r="K3837" s="34"/>
    </row>
    <row r="3838" spans="1:11" x14ac:dyDescent="0.25">
      <c r="A3838" s="91" t="s">
        <v>989</v>
      </c>
      <c r="B3838" s="23" t="s">
        <v>559</v>
      </c>
      <c r="C3838" s="36" t="s">
        <v>5529</v>
      </c>
      <c r="D3838" s="88"/>
      <c r="E3838" s="89"/>
      <c r="F3838" s="37">
        <v>100000</v>
      </c>
      <c r="G3838" s="34"/>
      <c r="H3838" s="37">
        <v>100000</v>
      </c>
      <c r="I3838" s="34"/>
      <c r="J3838" s="38" t="s">
        <v>578</v>
      </c>
      <c r="K3838" s="34"/>
    </row>
    <row r="3839" spans="1:11" ht="20.25" x14ac:dyDescent="0.25">
      <c r="A3839" s="90" t="s">
        <v>1567</v>
      </c>
      <c r="B3839" s="23" t="s">
        <v>559</v>
      </c>
      <c r="C3839" s="36" t="s">
        <v>5530</v>
      </c>
      <c r="D3839" s="88"/>
      <c r="E3839" s="89"/>
      <c r="F3839" s="37">
        <v>100000</v>
      </c>
      <c r="G3839" s="34"/>
      <c r="H3839" s="37">
        <v>100000</v>
      </c>
      <c r="I3839" s="34"/>
      <c r="J3839" s="38" t="s">
        <v>578</v>
      </c>
      <c r="K3839" s="34"/>
    </row>
    <row r="3840" spans="1:11" ht="98.25" x14ac:dyDescent="0.25">
      <c r="A3840" s="90" t="s">
        <v>8531</v>
      </c>
      <c r="B3840" s="23" t="s">
        <v>559</v>
      </c>
      <c r="C3840" s="36" t="s">
        <v>5531</v>
      </c>
      <c r="D3840" s="88"/>
      <c r="E3840" s="89"/>
      <c r="F3840" s="37">
        <v>294740.68</v>
      </c>
      <c r="G3840" s="34"/>
      <c r="H3840" s="37">
        <v>294740.68</v>
      </c>
      <c r="I3840" s="34"/>
      <c r="J3840" s="38" t="s">
        <v>578</v>
      </c>
      <c r="K3840" s="34"/>
    </row>
    <row r="3841" spans="1:11" ht="30" x14ac:dyDescent="0.25">
      <c r="A3841" s="91" t="s">
        <v>987</v>
      </c>
      <c r="B3841" s="23" t="s">
        <v>559</v>
      </c>
      <c r="C3841" s="36" t="s">
        <v>5532</v>
      </c>
      <c r="D3841" s="88"/>
      <c r="E3841" s="89"/>
      <c r="F3841" s="37">
        <v>294740.68</v>
      </c>
      <c r="G3841" s="34"/>
      <c r="H3841" s="37">
        <v>294740.68</v>
      </c>
      <c r="I3841" s="34"/>
      <c r="J3841" s="38" t="s">
        <v>578</v>
      </c>
      <c r="K3841" s="34"/>
    </row>
    <row r="3842" spans="1:11" x14ac:dyDescent="0.25">
      <c r="A3842" s="91" t="s">
        <v>989</v>
      </c>
      <c r="B3842" s="23" t="s">
        <v>559</v>
      </c>
      <c r="C3842" s="36" t="s">
        <v>5533</v>
      </c>
      <c r="D3842" s="88"/>
      <c r="E3842" s="89"/>
      <c r="F3842" s="37">
        <v>294740.68</v>
      </c>
      <c r="G3842" s="34"/>
      <c r="H3842" s="37">
        <v>294740.68</v>
      </c>
      <c r="I3842" s="34"/>
      <c r="J3842" s="38" t="s">
        <v>578</v>
      </c>
      <c r="K3842" s="34"/>
    </row>
    <row r="3843" spans="1:11" ht="20.25" x14ac:dyDescent="0.25">
      <c r="A3843" s="90" t="s">
        <v>1567</v>
      </c>
      <c r="B3843" s="23" t="s">
        <v>559</v>
      </c>
      <c r="C3843" s="36" t="s">
        <v>5534</v>
      </c>
      <c r="D3843" s="88"/>
      <c r="E3843" s="89"/>
      <c r="F3843" s="37">
        <v>294740.68</v>
      </c>
      <c r="G3843" s="34"/>
      <c r="H3843" s="37">
        <v>294740.68</v>
      </c>
      <c r="I3843" s="34"/>
      <c r="J3843" s="38" t="s">
        <v>578</v>
      </c>
      <c r="K3843" s="34"/>
    </row>
    <row r="3844" spans="1:11" ht="49.5" x14ac:dyDescent="0.25">
      <c r="A3844" s="91" t="s">
        <v>8163</v>
      </c>
      <c r="B3844" s="23" t="s">
        <v>559</v>
      </c>
      <c r="C3844" s="36" t="s">
        <v>5535</v>
      </c>
      <c r="D3844" s="88"/>
      <c r="E3844" s="89"/>
      <c r="F3844" s="35">
        <v>165000</v>
      </c>
      <c r="G3844" s="34"/>
      <c r="H3844" s="35">
        <v>165000</v>
      </c>
      <c r="I3844" s="34"/>
      <c r="J3844" s="38" t="s">
        <v>578</v>
      </c>
      <c r="K3844" s="34"/>
    </row>
    <row r="3845" spans="1:11" ht="127.5" x14ac:dyDescent="0.25">
      <c r="A3845" s="90" t="s">
        <v>8560</v>
      </c>
      <c r="B3845" s="23" t="s">
        <v>559</v>
      </c>
      <c r="C3845" s="36" t="s">
        <v>5536</v>
      </c>
      <c r="D3845" s="88"/>
      <c r="E3845" s="89"/>
      <c r="F3845" s="37">
        <v>165000</v>
      </c>
      <c r="G3845" s="34"/>
      <c r="H3845" s="37">
        <v>165000</v>
      </c>
      <c r="I3845" s="34"/>
      <c r="J3845" s="38" t="s">
        <v>578</v>
      </c>
      <c r="K3845" s="34"/>
    </row>
    <row r="3846" spans="1:11" ht="30" x14ac:dyDescent="0.25">
      <c r="A3846" s="91" t="s">
        <v>987</v>
      </c>
      <c r="B3846" s="23" t="s">
        <v>559</v>
      </c>
      <c r="C3846" s="36" t="s">
        <v>5537</v>
      </c>
      <c r="D3846" s="88"/>
      <c r="E3846" s="89"/>
      <c r="F3846" s="37">
        <v>165000</v>
      </c>
      <c r="G3846" s="34"/>
      <c r="H3846" s="37">
        <v>165000</v>
      </c>
      <c r="I3846" s="34"/>
      <c r="J3846" s="38" t="s">
        <v>578</v>
      </c>
      <c r="K3846" s="34"/>
    </row>
    <row r="3847" spans="1:11" x14ac:dyDescent="0.25">
      <c r="A3847" s="91" t="s">
        <v>989</v>
      </c>
      <c r="B3847" s="23" t="s">
        <v>559</v>
      </c>
      <c r="C3847" s="36" t="s">
        <v>5538</v>
      </c>
      <c r="D3847" s="88"/>
      <c r="E3847" s="89"/>
      <c r="F3847" s="37">
        <v>165000</v>
      </c>
      <c r="G3847" s="34"/>
      <c r="H3847" s="37">
        <v>165000</v>
      </c>
      <c r="I3847" s="34"/>
      <c r="J3847" s="38" t="s">
        <v>578</v>
      </c>
      <c r="K3847" s="34"/>
    </row>
    <row r="3848" spans="1:11" ht="12.75" customHeight="1" x14ac:dyDescent="0.25">
      <c r="A3848" s="90" t="s">
        <v>1567</v>
      </c>
      <c r="B3848" s="23" t="s">
        <v>559</v>
      </c>
      <c r="C3848" s="36" t="s">
        <v>5539</v>
      </c>
      <c r="D3848" s="88"/>
      <c r="E3848" s="89"/>
      <c r="F3848" s="37">
        <v>165000</v>
      </c>
      <c r="G3848" s="34"/>
      <c r="H3848" s="37">
        <v>165000</v>
      </c>
      <c r="I3848" s="34"/>
      <c r="J3848" s="38" t="s">
        <v>578</v>
      </c>
      <c r="K3848" s="34"/>
    </row>
    <row r="3849" spans="1:11" ht="39.75" x14ac:dyDescent="0.25">
      <c r="A3849" s="90" t="s">
        <v>7850</v>
      </c>
      <c r="B3849" s="23" t="s">
        <v>559</v>
      </c>
      <c r="C3849" s="36" t="s">
        <v>5540</v>
      </c>
      <c r="D3849" s="88"/>
      <c r="E3849" s="89"/>
      <c r="F3849" s="37">
        <v>41607307.619999997</v>
      </c>
      <c r="G3849" s="34"/>
      <c r="H3849" s="37">
        <v>41607307.619999997</v>
      </c>
      <c r="I3849" s="34"/>
      <c r="J3849" s="38" t="s">
        <v>578</v>
      </c>
      <c r="K3849" s="34"/>
    </row>
    <row r="3850" spans="1:11" x14ac:dyDescent="0.25">
      <c r="A3850" s="91" t="s">
        <v>8186</v>
      </c>
      <c r="B3850" s="23" t="s">
        <v>559</v>
      </c>
      <c r="C3850" s="36" t="s">
        <v>5541</v>
      </c>
      <c r="D3850" s="88"/>
      <c r="E3850" s="89"/>
      <c r="F3850" s="37">
        <v>41607307.619999997</v>
      </c>
      <c r="G3850" s="34"/>
      <c r="H3850" s="37">
        <v>41607307.619999997</v>
      </c>
      <c r="I3850" s="34"/>
      <c r="J3850" s="38" t="s">
        <v>578</v>
      </c>
      <c r="K3850" s="34"/>
    </row>
    <row r="3851" spans="1:11" ht="30" x14ac:dyDescent="0.25">
      <c r="A3851" s="91" t="s">
        <v>8190</v>
      </c>
      <c r="B3851" s="23" t="s">
        <v>559</v>
      </c>
      <c r="C3851" s="36" t="s">
        <v>5542</v>
      </c>
      <c r="D3851" s="88"/>
      <c r="E3851" s="89"/>
      <c r="F3851" s="35">
        <v>41607307.619999997</v>
      </c>
      <c r="G3851" s="34"/>
      <c r="H3851" s="35">
        <v>41607307.619999997</v>
      </c>
      <c r="I3851" s="34"/>
      <c r="J3851" s="38" t="s">
        <v>578</v>
      </c>
      <c r="K3851" s="34"/>
    </row>
    <row r="3852" spans="1:11" ht="117.75" x14ac:dyDescent="0.25">
      <c r="A3852" s="90" t="s">
        <v>8657</v>
      </c>
      <c r="B3852" s="23" t="s">
        <v>559</v>
      </c>
      <c r="C3852" s="36" t="s">
        <v>5543</v>
      </c>
      <c r="D3852" s="88"/>
      <c r="E3852" s="89"/>
      <c r="F3852" s="37">
        <v>41607307.619999997</v>
      </c>
      <c r="G3852" s="34"/>
      <c r="H3852" s="37">
        <v>41607307.619999997</v>
      </c>
      <c r="I3852" s="34"/>
      <c r="J3852" s="38" t="s">
        <v>578</v>
      </c>
      <c r="K3852" s="34"/>
    </row>
    <row r="3853" spans="1:11" ht="52.5" customHeight="1" x14ac:dyDescent="0.25">
      <c r="A3853" s="91" t="s">
        <v>570</v>
      </c>
      <c r="B3853" s="23" t="s">
        <v>559</v>
      </c>
      <c r="C3853" s="36" t="s">
        <v>5544</v>
      </c>
      <c r="D3853" s="88"/>
      <c r="E3853" s="89"/>
      <c r="F3853" s="37">
        <v>1550954.85</v>
      </c>
      <c r="G3853" s="34"/>
      <c r="H3853" s="37">
        <v>1550954.85</v>
      </c>
      <c r="I3853" s="34"/>
      <c r="J3853" s="38" t="s">
        <v>578</v>
      </c>
      <c r="K3853" s="34"/>
    </row>
    <row r="3854" spans="1:11" ht="20.25" x14ac:dyDescent="0.25">
      <c r="A3854" s="91" t="s">
        <v>930</v>
      </c>
      <c r="B3854" s="23" t="s">
        <v>559</v>
      </c>
      <c r="C3854" s="36" t="s">
        <v>5545</v>
      </c>
      <c r="D3854" s="88"/>
      <c r="E3854" s="89"/>
      <c r="F3854" s="37">
        <v>1550954.85</v>
      </c>
      <c r="G3854" s="34"/>
      <c r="H3854" s="37">
        <v>1550954.85</v>
      </c>
      <c r="I3854" s="34"/>
      <c r="J3854" s="38" t="s">
        <v>578</v>
      </c>
      <c r="K3854" s="34"/>
    </row>
    <row r="3855" spans="1:11" x14ac:dyDescent="0.25">
      <c r="A3855" s="90" t="s">
        <v>932</v>
      </c>
      <c r="B3855" s="23" t="s">
        <v>559</v>
      </c>
      <c r="C3855" s="36" t="s">
        <v>5546</v>
      </c>
      <c r="D3855" s="88"/>
      <c r="E3855" s="89"/>
      <c r="F3855" s="37">
        <v>1180786.05</v>
      </c>
      <c r="G3855" s="34"/>
      <c r="H3855" s="37">
        <v>1180786.05</v>
      </c>
      <c r="I3855" s="34"/>
      <c r="J3855" s="38" t="s">
        <v>578</v>
      </c>
      <c r="K3855" s="34"/>
    </row>
    <row r="3856" spans="1:11" ht="20.25" x14ac:dyDescent="0.25">
      <c r="A3856" s="90" t="s">
        <v>934</v>
      </c>
      <c r="B3856" s="23" t="s">
        <v>559</v>
      </c>
      <c r="C3856" s="36" t="s">
        <v>5547</v>
      </c>
      <c r="D3856" s="88"/>
      <c r="E3856" s="89"/>
      <c r="F3856" s="37">
        <v>13537</v>
      </c>
      <c r="G3856" s="34"/>
      <c r="H3856" s="37">
        <v>13537</v>
      </c>
      <c r="I3856" s="34"/>
      <c r="J3856" s="38" t="s">
        <v>578</v>
      </c>
      <c r="K3856" s="34"/>
    </row>
    <row r="3857" spans="1:11" ht="39.75" x14ac:dyDescent="0.25">
      <c r="A3857" s="90" t="s">
        <v>940</v>
      </c>
      <c r="B3857" s="23" t="s">
        <v>559</v>
      </c>
      <c r="C3857" s="36" t="s">
        <v>5548</v>
      </c>
      <c r="D3857" s="88"/>
      <c r="E3857" s="89"/>
      <c r="F3857" s="37">
        <v>356631.8</v>
      </c>
      <c r="G3857" s="34"/>
      <c r="H3857" s="37">
        <v>356631.8</v>
      </c>
      <c r="I3857" s="34"/>
      <c r="J3857" s="38" t="s">
        <v>578</v>
      </c>
      <c r="K3857" s="34"/>
    </row>
    <row r="3858" spans="1:11" ht="22.5" customHeight="1" x14ac:dyDescent="0.25">
      <c r="A3858" s="91" t="s">
        <v>599</v>
      </c>
      <c r="B3858" s="23" t="s">
        <v>559</v>
      </c>
      <c r="C3858" s="36" t="s">
        <v>5549</v>
      </c>
      <c r="D3858" s="88"/>
      <c r="E3858" s="89"/>
      <c r="F3858" s="37">
        <v>2124019.5699999998</v>
      </c>
      <c r="G3858" s="34"/>
      <c r="H3858" s="37">
        <v>2124019.5699999998</v>
      </c>
      <c r="I3858" s="34"/>
      <c r="J3858" s="38" t="s">
        <v>578</v>
      </c>
      <c r="K3858" s="34"/>
    </row>
    <row r="3859" spans="1:11" ht="30" x14ac:dyDescent="0.25">
      <c r="A3859" s="91" t="s">
        <v>602</v>
      </c>
      <c r="B3859" s="23" t="s">
        <v>559</v>
      </c>
      <c r="C3859" s="36" t="s">
        <v>5550</v>
      </c>
      <c r="D3859" s="88"/>
      <c r="E3859" s="89"/>
      <c r="F3859" s="37">
        <v>2124019.5699999998</v>
      </c>
      <c r="G3859" s="34"/>
      <c r="H3859" s="37">
        <v>2124019.5699999998</v>
      </c>
      <c r="I3859" s="34"/>
      <c r="J3859" s="38" t="s">
        <v>578</v>
      </c>
      <c r="K3859" s="34"/>
    </row>
    <row r="3860" spans="1:11" ht="20.25" x14ac:dyDescent="0.25">
      <c r="A3860" s="90" t="s">
        <v>604</v>
      </c>
      <c r="B3860" s="23" t="s">
        <v>559</v>
      </c>
      <c r="C3860" s="36" t="s">
        <v>5551</v>
      </c>
      <c r="D3860" s="88"/>
      <c r="E3860" s="89"/>
      <c r="F3860" s="37">
        <v>260608.91</v>
      </c>
      <c r="G3860" s="34"/>
      <c r="H3860" s="37">
        <v>260608.91</v>
      </c>
      <c r="I3860" s="34"/>
      <c r="J3860" s="38" t="s">
        <v>578</v>
      </c>
      <c r="K3860" s="34"/>
    </row>
    <row r="3861" spans="1:11" x14ac:dyDescent="0.25">
      <c r="A3861" s="90" t="s">
        <v>607</v>
      </c>
      <c r="B3861" s="23" t="s">
        <v>559</v>
      </c>
      <c r="C3861" s="36" t="s">
        <v>5552</v>
      </c>
      <c r="D3861" s="88"/>
      <c r="E3861" s="89"/>
      <c r="F3861" s="37">
        <v>1863410.66</v>
      </c>
      <c r="G3861" s="34"/>
      <c r="H3861" s="37">
        <v>1863410.66</v>
      </c>
      <c r="I3861" s="34"/>
      <c r="J3861" s="38" t="s">
        <v>578</v>
      </c>
      <c r="K3861" s="34"/>
    </row>
    <row r="3862" spans="1:11" ht="30" x14ac:dyDescent="0.25">
      <c r="A3862" s="91" t="s">
        <v>987</v>
      </c>
      <c r="B3862" s="23" t="s">
        <v>559</v>
      </c>
      <c r="C3862" s="36" t="s">
        <v>5553</v>
      </c>
      <c r="D3862" s="88"/>
      <c r="E3862" s="89"/>
      <c r="F3862" s="37">
        <v>37918461.200000003</v>
      </c>
      <c r="G3862" s="34"/>
      <c r="H3862" s="37">
        <v>37918461.200000003</v>
      </c>
      <c r="I3862" s="34"/>
      <c r="J3862" s="38" t="s">
        <v>578</v>
      </c>
      <c r="K3862" s="34"/>
    </row>
    <row r="3863" spans="1:11" x14ac:dyDescent="0.25">
      <c r="A3863" s="91" t="s">
        <v>989</v>
      </c>
      <c r="B3863" s="23" t="s">
        <v>559</v>
      </c>
      <c r="C3863" s="36" t="s">
        <v>5554</v>
      </c>
      <c r="D3863" s="88"/>
      <c r="E3863" s="89"/>
      <c r="F3863" s="37">
        <v>37918461.200000003</v>
      </c>
      <c r="G3863" s="34"/>
      <c r="H3863" s="37">
        <v>37918461.200000003</v>
      </c>
      <c r="I3863" s="34"/>
      <c r="J3863" s="38" t="s">
        <v>578</v>
      </c>
      <c r="K3863" s="34"/>
    </row>
    <row r="3864" spans="1:11" ht="49.5" x14ac:dyDescent="0.25">
      <c r="A3864" s="90" t="s">
        <v>991</v>
      </c>
      <c r="B3864" s="23" t="s">
        <v>559</v>
      </c>
      <c r="C3864" s="36" t="s">
        <v>5555</v>
      </c>
      <c r="D3864" s="88"/>
      <c r="E3864" s="89"/>
      <c r="F3864" s="37">
        <v>14834606</v>
      </c>
      <c r="G3864" s="34"/>
      <c r="H3864" s="37">
        <v>14834606</v>
      </c>
      <c r="I3864" s="34"/>
      <c r="J3864" s="38" t="s">
        <v>578</v>
      </c>
      <c r="K3864" s="34"/>
    </row>
    <row r="3865" spans="1:11" ht="15.75" customHeight="1" x14ac:dyDescent="0.25">
      <c r="A3865" s="90" t="s">
        <v>1567</v>
      </c>
      <c r="B3865" s="23" t="s">
        <v>559</v>
      </c>
      <c r="C3865" s="36" t="s">
        <v>5556</v>
      </c>
      <c r="D3865" s="88"/>
      <c r="E3865" s="89"/>
      <c r="F3865" s="37">
        <v>23083855.199999999</v>
      </c>
      <c r="G3865" s="34"/>
      <c r="H3865" s="37">
        <v>23083855.199999999</v>
      </c>
      <c r="I3865" s="34"/>
      <c r="J3865" s="38" t="s">
        <v>578</v>
      </c>
      <c r="K3865" s="34"/>
    </row>
    <row r="3866" spans="1:11" x14ac:dyDescent="0.25">
      <c r="A3866" s="91" t="s">
        <v>610</v>
      </c>
      <c r="B3866" s="23" t="s">
        <v>559</v>
      </c>
      <c r="C3866" s="36" t="s">
        <v>5557</v>
      </c>
      <c r="D3866" s="88"/>
      <c r="E3866" s="89"/>
      <c r="F3866" s="37">
        <v>13872</v>
      </c>
      <c r="G3866" s="34"/>
      <c r="H3866" s="37">
        <v>13872</v>
      </c>
      <c r="I3866" s="34"/>
      <c r="J3866" s="38" t="s">
        <v>578</v>
      </c>
      <c r="K3866" s="34"/>
    </row>
    <row r="3867" spans="1:11" x14ac:dyDescent="0.25">
      <c r="A3867" s="91" t="s">
        <v>613</v>
      </c>
      <c r="B3867" s="23" t="s">
        <v>559</v>
      </c>
      <c r="C3867" s="36" t="s">
        <v>5558</v>
      </c>
      <c r="D3867" s="88"/>
      <c r="E3867" s="89"/>
      <c r="F3867" s="37">
        <v>13872</v>
      </c>
      <c r="G3867" s="34"/>
      <c r="H3867" s="37">
        <v>13872</v>
      </c>
      <c r="I3867" s="34"/>
      <c r="J3867" s="38" t="s">
        <v>578</v>
      </c>
      <c r="K3867" s="34"/>
    </row>
    <row r="3868" spans="1:11" ht="20.25" x14ac:dyDescent="0.25">
      <c r="A3868" s="90" t="s">
        <v>615</v>
      </c>
      <c r="B3868" s="23" t="s">
        <v>559</v>
      </c>
      <c r="C3868" s="36" t="s">
        <v>5559</v>
      </c>
      <c r="D3868" s="88"/>
      <c r="E3868" s="89"/>
      <c r="F3868" s="37">
        <v>13872</v>
      </c>
      <c r="G3868" s="34"/>
      <c r="H3868" s="37">
        <v>13872</v>
      </c>
      <c r="I3868" s="34"/>
      <c r="J3868" s="38" t="s">
        <v>578</v>
      </c>
      <c r="K3868" s="34"/>
    </row>
    <row r="3869" spans="1:11" ht="30" x14ac:dyDescent="0.25">
      <c r="A3869" s="90" t="s">
        <v>8197</v>
      </c>
      <c r="B3869" s="23" t="s">
        <v>559</v>
      </c>
      <c r="C3869" s="36" t="s">
        <v>5560</v>
      </c>
      <c r="D3869" s="88"/>
      <c r="E3869" s="89"/>
      <c r="F3869" s="37">
        <v>53704872.469999999</v>
      </c>
      <c r="G3869" s="34"/>
      <c r="H3869" s="37">
        <v>53704872.469999999</v>
      </c>
      <c r="I3869" s="34"/>
      <c r="J3869" s="38" t="s">
        <v>578</v>
      </c>
      <c r="K3869" s="34"/>
    </row>
    <row r="3870" spans="1:11" ht="127.5" x14ac:dyDescent="0.25">
      <c r="A3870" s="90" t="s">
        <v>8717</v>
      </c>
      <c r="B3870" s="23" t="s">
        <v>559</v>
      </c>
      <c r="C3870" s="36" t="s">
        <v>5561</v>
      </c>
      <c r="D3870" s="88"/>
      <c r="E3870" s="89"/>
      <c r="F3870" s="37">
        <v>53704872.469999999</v>
      </c>
      <c r="G3870" s="34"/>
      <c r="H3870" s="37">
        <v>53704872.469999999</v>
      </c>
      <c r="I3870" s="34"/>
      <c r="J3870" s="38" t="s">
        <v>578</v>
      </c>
      <c r="K3870" s="34"/>
    </row>
    <row r="3871" spans="1:11" ht="30" x14ac:dyDescent="0.25">
      <c r="A3871" s="91" t="s">
        <v>987</v>
      </c>
      <c r="B3871" s="23" t="s">
        <v>559</v>
      </c>
      <c r="C3871" s="36" t="s">
        <v>5562</v>
      </c>
      <c r="D3871" s="88"/>
      <c r="E3871" s="89"/>
      <c r="F3871" s="37">
        <v>53704872.469999999</v>
      </c>
      <c r="G3871" s="34"/>
      <c r="H3871" s="37">
        <v>53704872.469999999</v>
      </c>
      <c r="I3871" s="34"/>
      <c r="J3871" s="38" t="s">
        <v>578</v>
      </c>
      <c r="K3871" s="34"/>
    </row>
    <row r="3872" spans="1:11" x14ac:dyDescent="0.25">
      <c r="A3872" s="91" t="s">
        <v>1441</v>
      </c>
      <c r="B3872" s="23" t="s">
        <v>559</v>
      </c>
      <c r="C3872" s="36" t="s">
        <v>5563</v>
      </c>
      <c r="D3872" s="88"/>
      <c r="E3872" s="89"/>
      <c r="F3872" s="37">
        <v>53704872.469999999</v>
      </c>
      <c r="G3872" s="34"/>
      <c r="H3872" s="37">
        <v>53704872.469999999</v>
      </c>
      <c r="I3872" s="34"/>
      <c r="J3872" s="38" t="s">
        <v>578</v>
      </c>
      <c r="K3872" s="34"/>
    </row>
    <row r="3873" spans="1:11" ht="49.5" x14ac:dyDescent="0.25">
      <c r="A3873" s="90" t="s">
        <v>2922</v>
      </c>
      <c r="B3873" s="23" t="s">
        <v>559</v>
      </c>
      <c r="C3873" s="36" t="s">
        <v>5564</v>
      </c>
      <c r="D3873" s="88"/>
      <c r="E3873" s="89"/>
      <c r="F3873" s="37">
        <v>49925653</v>
      </c>
      <c r="G3873" s="34"/>
      <c r="H3873" s="37">
        <v>49925653</v>
      </c>
      <c r="I3873" s="34"/>
      <c r="J3873" s="38" t="s">
        <v>578</v>
      </c>
      <c r="K3873" s="34"/>
    </row>
    <row r="3874" spans="1:11" ht="16.5" customHeight="1" x14ac:dyDescent="0.25">
      <c r="A3874" s="90" t="s">
        <v>1443</v>
      </c>
      <c r="B3874" s="23" t="s">
        <v>559</v>
      </c>
      <c r="C3874" s="36" t="s">
        <v>5565</v>
      </c>
      <c r="D3874" s="88"/>
      <c r="E3874" s="89"/>
      <c r="F3874" s="37">
        <v>3779219.47</v>
      </c>
      <c r="G3874" s="34"/>
      <c r="H3874" s="37">
        <v>3779219.47</v>
      </c>
      <c r="I3874" s="34"/>
      <c r="J3874" s="38" t="s">
        <v>578</v>
      </c>
      <c r="K3874" s="34"/>
    </row>
    <row r="3875" spans="1:11" ht="69" x14ac:dyDescent="0.25">
      <c r="A3875" s="91" t="s">
        <v>3820</v>
      </c>
      <c r="B3875" s="23" t="s">
        <v>559</v>
      </c>
      <c r="C3875" s="36" t="s">
        <v>5566</v>
      </c>
      <c r="D3875" s="88"/>
      <c r="E3875" s="89"/>
      <c r="F3875" s="37">
        <v>7112650</v>
      </c>
      <c r="G3875" s="34"/>
      <c r="H3875" s="37">
        <v>4267590</v>
      </c>
      <c r="I3875" s="34"/>
      <c r="J3875" s="38" t="s">
        <v>5567</v>
      </c>
      <c r="K3875" s="34"/>
    </row>
    <row r="3876" spans="1:11" ht="96" customHeight="1" x14ac:dyDescent="0.25">
      <c r="A3876" s="91" t="s">
        <v>3822</v>
      </c>
      <c r="B3876" s="23" t="s">
        <v>559</v>
      </c>
      <c r="C3876" s="36" t="s">
        <v>5568</v>
      </c>
      <c r="D3876" s="88"/>
      <c r="E3876" s="89"/>
      <c r="F3876" s="35">
        <v>7112650</v>
      </c>
      <c r="G3876" s="34"/>
      <c r="H3876" s="35">
        <v>4267590</v>
      </c>
      <c r="I3876" s="34"/>
      <c r="J3876" s="38" t="s">
        <v>5567</v>
      </c>
      <c r="K3876" s="34"/>
    </row>
    <row r="3877" spans="1:11" ht="137.25" x14ac:dyDescent="0.25">
      <c r="A3877" s="90" t="s">
        <v>8718</v>
      </c>
      <c r="B3877" s="23" t="s">
        <v>559</v>
      </c>
      <c r="C3877" s="36" t="s">
        <v>5569</v>
      </c>
      <c r="D3877" s="88"/>
      <c r="E3877" s="89"/>
      <c r="F3877" s="37">
        <v>7112650</v>
      </c>
      <c r="G3877" s="34"/>
      <c r="H3877" s="37">
        <v>4267590</v>
      </c>
      <c r="I3877" s="34"/>
      <c r="J3877" s="38" t="s">
        <v>5567</v>
      </c>
      <c r="K3877" s="34"/>
    </row>
    <row r="3878" spans="1:11" x14ac:dyDescent="0.25">
      <c r="A3878" s="91" t="s">
        <v>1191</v>
      </c>
      <c r="B3878" s="23" t="s">
        <v>559</v>
      </c>
      <c r="C3878" s="36" t="s">
        <v>5570</v>
      </c>
      <c r="D3878" s="88"/>
      <c r="E3878" s="89"/>
      <c r="F3878" s="37">
        <v>7112650</v>
      </c>
      <c r="G3878" s="34"/>
      <c r="H3878" s="37">
        <v>4267590</v>
      </c>
      <c r="I3878" s="34"/>
      <c r="J3878" s="38" t="s">
        <v>5567</v>
      </c>
      <c r="K3878" s="34"/>
    </row>
    <row r="3879" spans="1:11" x14ac:dyDescent="0.25">
      <c r="A3879" s="91" t="s">
        <v>1193</v>
      </c>
      <c r="B3879" s="23" t="s">
        <v>559</v>
      </c>
      <c r="C3879" s="36" t="s">
        <v>5571</v>
      </c>
      <c r="D3879" s="88"/>
      <c r="E3879" s="89"/>
      <c r="F3879" s="37">
        <v>7112650</v>
      </c>
      <c r="G3879" s="34"/>
      <c r="H3879" s="37">
        <v>4267590</v>
      </c>
      <c r="I3879" s="34"/>
      <c r="J3879" s="38" t="s">
        <v>5567</v>
      </c>
      <c r="K3879" s="34"/>
    </row>
    <row r="3880" spans="1:11" ht="30" x14ac:dyDescent="0.25">
      <c r="A3880" s="90" t="s">
        <v>1400</v>
      </c>
      <c r="B3880" s="23" t="s">
        <v>559</v>
      </c>
      <c r="C3880" s="36" t="s">
        <v>5572</v>
      </c>
      <c r="D3880" s="88"/>
      <c r="E3880" s="89"/>
      <c r="F3880" s="37">
        <v>7112650</v>
      </c>
      <c r="G3880" s="34"/>
      <c r="H3880" s="37">
        <v>4267590</v>
      </c>
      <c r="I3880" s="34"/>
      <c r="J3880" s="38" t="s">
        <v>5567</v>
      </c>
      <c r="K3880" s="34"/>
    </row>
    <row r="3881" spans="1:11" ht="49.5" x14ac:dyDescent="0.25">
      <c r="A3881" s="90" t="s">
        <v>8224</v>
      </c>
      <c r="B3881" s="23" t="s">
        <v>559</v>
      </c>
      <c r="C3881" s="36" t="s">
        <v>5573</v>
      </c>
      <c r="D3881" s="88"/>
      <c r="E3881" s="89"/>
      <c r="F3881" s="37">
        <v>1609999.99</v>
      </c>
      <c r="G3881" s="34"/>
      <c r="H3881" s="37">
        <v>1609999.99</v>
      </c>
      <c r="I3881" s="34"/>
      <c r="J3881" s="38" t="s">
        <v>578</v>
      </c>
      <c r="K3881" s="34"/>
    </row>
    <row r="3882" spans="1:11" ht="30" x14ac:dyDescent="0.25">
      <c r="A3882" s="91" t="s">
        <v>8225</v>
      </c>
      <c r="B3882" s="23" t="s">
        <v>559</v>
      </c>
      <c r="C3882" s="36" t="s">
        <v>5574</v>
      </c>
      <c r="D3882" s="88"/>
      <c r="E3882" s="89"/>
      <c r="F3882" s="37">
        <v>1609999.99</v>
      </c>
      <c r="G3882" s="34"/>
      <c r="H3882" s="37">
        <v>1609999.99</v>
      </c>
      <c r="I3882" s="34"/>
      <c r="J3882" s="38" t="s">
        <v>578</v>
      </c>
      <c r="K3882" s="34"/>
    </row>
    <row r="3883" spans="1:11" ht="69" x14ac:dyDescent="0.25">
      <c r="A3883" s="91" t="s">
        <v>8226</v>
      </c>
      <c r="B3883" s="23" t="s">
        <v>559</v>
      </c>
      <c r="C3883" s="36" t="s">
        <v>5575</v>
      </c>
      <c r="D3883" s="88"/>
      <c r="E3883" s="89"/>
      <c r="F3883" s="35">
        <v>1609999.99</v>
      </c>
      <c r="G3883" s="34"/>
      <c r="H3883" s="35">
        <v>1609999.99</v>
      </c>
      <c r="I3883" s="34"/>
      <c r="J3883" s="38" t="s">
        <v>578</v>
      </c>
      <c r="K3883" s="34"/>
    </row>
    <row r="3884" spans="1:11" ht="186" x14ac:dyDescent="0.25">
      <c r="A3884" s="90" t="s">
        <v>8682</v>
      </c>
      <c r="B3884" s="23" t="s">
        <v>559</v>
      </c>
      <c r="C3884" s="36" t="s">
        <v>5576</v>
      </c>
      <c r="D3884" s="88"/>
      <c r="E3884" s="89"/>
      <c r="F3884" s="37">
        <v>1609999.99</v>
      </c>
      <c r="G3884" s="34"/>
      <c r="H3884" s="37">
        <v>1609999.99</v>
      </c>
      <c r="I3884" s="34"/>
      <c r="J3884" s="38" t="s">
        <v>578</v>
      </c>
      <c r="K3884" s="34"/>
    </row>
    <row r="3885" spans="1:11" ht="30" x14ac:dyDescent="0.25">
      <c r="A3885" s="91" t="s">
        <v>987</v>
      </c>
      <c r="B3885" s="23" t="s">
        <v>559</v>
      </c>
      <c r="C3885" s="36" t="s">
        <v>5577</v>
      </c>
      <c r="D3885" s="88"/>
      <c r="E3885" s="89"/>
      <c r="F3885" s="37">
        <v>1609999.99</v>
      </c>
      <c r="G3885" s="34"/>
      <c r="H3885" s="37">
        <v>1609999.99</v>
      </c>
      <c r="I3885" s="34"/>
      <c r="J3885" s="38" t="s">
        <v>578</v>
      </c>
      <c r="K3885" s="34"/>
    </row>
    <row r="3886" spans="1:11" x14ac:dyDescent="0.25">
      <c r="A3886" s="91" t="s">
        <v>989</v>
      </c>
      <c r="B3886" s="23" t="s">
        <v>559</v>
      </c>
      <c r="C3886" s="36" t="s">
        <v>5578</v>
      </c>
      <c r="D3886" s="88"/>
      <c r="E3886" s="89"/>
      <c r="F3886" s="37">
        <v>1609999.99</v>
      </c>
      <c r="G3886" s="34"/>
      <c r="H3886" s="37">
        <v>1609999.99</v>
      </c>
      <c r="I3886" s="34"/>
      <c r="J3886" s="38" t="s">
        <v>578</v>
      </c>
      <c r="K3886" s="34"/>
    </row>
    <row r="3887" spans="1:11" ht="14.25" customHeight="1" x14ac:dyDescent="0.25">
      <c r="A3887" s="90" t="s">
        <v>1567</v>
      </c>
      <c r="B3887" s="23" t="s">
        <v>559</v>
      </c>
      <c r="C3887" s="36" t="s">
        <v>5579</v>
      </c>
      <c r="D3887" s="88"/>
      <c r="E3887" s="89"/>
      <c r="F3887" s="37">
        <v>1609999.99</v>
      </c>
      <c r="G3887" s="34"/>
      <c r="H3887" s="37">
        <v>1609999.99</v>
      </c>
      <c r="I3887" s="34"/>
      <c r="J3887" s="38" t="s">
        <v>578</v>
      </c>
      <c r="K3887" s="34"/>
    </row>
    <row r="3888" spans="1:11" ht="39.75" x14ac:dyDescent="0.25">
      <c r="A3888" s="90" t="s">
        <v>1483</v>
      </c>
      <c r="B3888" s="23" t="s">
        <v>559</v>
      </c>
      <c r="C3888" s="36" t="s">
        <v>5580</v>
      </c>
      <c r="D3888" s="88"/>
      <c r="E3888" s="89"/>
      <c r="F3888" s="37">
        <v>1840000</v>
      </c>
      <c r="G3888" s="34"/>
      <c r="H3888" s="37">
        <v>1840000</v>
      </c>
      <c r="I3888" s="34"/>
      <c r="J3888" s="38" t="s">
        <v>578</v>
      </c>
      <c r="K3888" s="34"/>
    </row>
    <row r="3889" spans="1:11" ht="30" x14ac:dyDescent="0.25">
      <c r="A3889" s="91" t="s">
        <v>8365</v>
      </c>
      <c r="B3889" s="23" t="s">
        <v>559</v>
      </c>
      <c r="C3889" s="36" t="s">
        <v>5581</v>
      </c>
      <c r="D3889" s="88"/>
      <c r="E3889" s="89"/>
      <c r="F3889" s="37">
        <v>870000</v>
      </c>
      <c r="G3889" s="34"/>
      <c r="H3889" s="37">
        <v>870000</v>
      </c>
      <c r="I3889" s="34"/>
      <c r="J3889" s="38" t="s">
        <v>578</v>
      </c>
      <c r="K3889" s="34"/>
    </row>
    <row r="3890" spans="1:11" ht="49.5" x14ac:dyDescent="0.25">
      <c r="A3890" s="91" t="s">
        <v>8366</v>
      </c>
      <c r="B3890" s="23" t="s">
        <v>559</v>
      </c>
      <c r="C3890" s="36" t="s">
        <v>5582</v>
      </c>
      <c r="D3890" s="88"/>
      <c r="E3890" s="89"/>
      <c r="F3890" s="35">
        <v>70000</v>
      </c>
      <c r="G3890" s="34"/>
      <c r="H3890" s="35">
        <v>70000</v>
      </c>
      <c r="I3890" s="34"/>
      <c r="J3890" s="38" t="s">
        <v>578</v>
      </c>
      <c r="K3890" s="34"/>
    </row>
    <row r="3891" spans="1:11" ht="156.75" x14ac:dyDescent="0.25">
      <c r="A3891" s="90" t="s">
        <v>1408</v>
      </c>
      <c r="B3891" s="23" t="s">
        <v>559</v>
      </c>
      <c r="C3891" s="36" t="s">
        <v>5583</v>
      </c>
      <c r="D3891" s="88"/>
      <c r="E3891" s="89"/>
      <c r="F3891" s="37">
        <v>70000</v>
      </c>
      <c r="G3891" s="34"/>
      <c r="H3891" s="37">
        <v>70000</v>
      </c>
      <c r="I3891" s="34"/>
      <c r="J3891" s="38" t="s">
        <v>578</v>
      </c>
      <c r="K3891" s="34"/>
    </row>
    <row r="3892" spans="1:11" ht="30" x14ac:dyDescent="0.25">
      <c r="A3892" s="91" t="s">
        <v>987</v>
      </c>
      <c r="B3892" s="23" t="s">
        <v>559</v>
      </c>
      <c r="C3892" s="36" t="s">
        <v>5584</v>
      </c>
      <c r="D3892" s="88"/>
      <c r="E3892" s="89"/>
      <c r="F3892" s="37">
        <v>70000</v>
      </c>
      <c r="G3892" s="34"/>
      <c r="H3892" s="37">
        <v>70000</v>
      </c>
      <c r="I3892" s="34"/>
      <c r="J3892" s="38" t="s">
        <v>578</v>
      </c>
      <c r="K3892" s="34"/>
    </row>
    <row r="3893" spans="1:11" x14ac:dyDescent="0.25">
      <c r="A3893" s="91" t="s">
        <v>989</v>
      </c>
      <c r="B3893" s="23" t="s">
        <v>559</v>
      </c>
      <c r="C3893" s="36" t="s">
        <v>5585</v>
      </c>
      <c r="D3893" s="88"/>
      <c r="E3893" s="89"/>
      <c r="F3893" s="37">
        <v>70000</v>
      </c>
      <c r="G3893" s="34"/>
      <c r="H3893" s="37">
        <v>70000</v>
      </c>
      <c r="I3893" s="34"/>
      <c r="J3893" s="38" t="s">
        <v>578</v>
      </c>
      <c r="K3893" s="34"/>
    </row>
    <row r="3894" spans="1:11" ht="17.25" customHeight="1" x14ac:dyDescent="0.25">
      <c r="A3894" s="90" t="s">
        <v>1567</v>
      </c>
      <c r="B3894" s="23" t="s">
        <v>559</v>
      </c>
      <c r="C3894" s="36" t="s">
        <v>5586</v>
      </c>
      <c r="D3894" s="88"/>
      <c r="E3894" s="89"/>
      <c r="F3894" s="37">
        <v>70000</v>
      </c>
      <c r="G3894" s="34"/>
      <c r="H3894" s="37">
        <v>70000</v>
      </c>
      <c r="I3894" s="34"/>
      <c r="J3894" s="38" t="s">
        <v>578</v>
      </c>
      <c r="K3894" s="34"/>
    </row>
    <row r="3895" spans="1:11" ht="137.25" x14ac:dyDescent="0.25">
      <c r="A3895" s="90" t="s">
        <v>1429</v>
      </c>
      <c r="B3895" s="23" t="s">
        <v>559</v>
      </c>
      <c r="C3895" s="36" t="s">
        <v>5587</v>
      </c>
      <c r="D3895" s="88"/>
      <c r="E3895" s="89"/>
      <c r="F3895" s="37">
        <v>800000</v>
      </c>
      <c r="G3895" s="34"/>
      <c r="H3895" s="37">
        <v>800000</v>
      </c>
      <c r="I3895" s="34"/>
      <c r="J3895" s="38" t="s">
        <v>578</v>
      </c>
      <c r="K3895" s="34"/>
    </row>
    <row r="3896" spans="1:11" ht="30" x14ac:dyDescent="0.25">
      <c r="A3896" s="91" t="s">
        <v>987</v>
      </c>
      <c r="B3896" s="23" t="s">
        <v>559</v>
      </c>
      <c r="C3896" s="36" t="s">
        <v>5588</v>
      </c>
      <c r="D3896" s="88"/>
      <c r="E3896" s="89"/>
      <c r="F3896" s="37">
        <v>800000</v>
      </c>
      <c r="G3896" s="34"/>
      <c r="H3896" s="37">
        <v>800000</v>
      </c>
      <c r="I3896" s="34"/>
      <c r="J3896" s="38" t="s">
        <v>578</v>
      </c>
      <c r="K3896" s="34"/>
    </row>
    <row r="3897" spans="1:11" x14ac:dyDescent="0.25">
      <c r="A3897" s="91" t="s">
        <v>989</v>
      </c>
      <c r="B3897" s="23" t="s">
        <v>559</v>
      </c>
      <c r="C3897" s="36" t="s">
        <v>5589</v>
      </c>
      <c r="D3897" s="88"/>
      <c r="E3897" s="89"/>
      <c r="F3897" s="37">
        <v>800000</v>
      </c>
      <c r="G3897" s="34"/>
      <c r="H3897" s="37">
        <v>800000</v>
      </c>
      <c r="I3897" s="34"/>
      <c r="J3897" s="38" t="s">
        <v>578</v>
      </c>
      <c r="K3897" s="34"/>
    </row>
    <row r="3898" spans="1:11" ht="20.25" x14ac:dyDescent="0.25">
      <c r="A3898" s="90" t="s">
        <v>1567</v>
      </c>
      <c r="B3898" s="23" t="s">
        <v>559</v>
      </c>
      <c r="C3898" s="36" t="s">
        <v>5590</v>
      </c>
      <c r="D3898" s="88"/>
      <c r="E3898" s="89"/>
      <c r="F3898" s="37">
        <v>800000</v>
      </c>
      <c r="G3898" s="34"/>
      <c r="H3898" s="37">
        <v>800000</v>
      </c>
      <c r="I3898" s="34"/>
      <c r="J3898" s="38" t="s">
        <v>578</v>
      </c>
      <c r="K3898" s="34"/>
    </row>
    <row r="3899" spans="1:11" ht="80.25" customHeight="1" x14ac:dyDescent="0.25">
      <c r="A3899" s="91" t="s">
        <v>2148</v>
      </c>
      <c r="B3899" s="23" t="s">
        <v>559</v>
      </c>
      <c r="C3899" s="36" t="s">
        <v>5591</v>
      </c>
      <c r="D3899" s="88"/>
      <c r="E3899" s="89"/>
      <c r="F3899" s="35">
        <v>680000</v>
      </c>
      <c r="G3899" s="34"/>
      <c r="H3899" s="35">
        <v>680000</v>
      </c>
      <c r="I3899" s="34"/>
      <c r="J3899" s="38" t="s">
        <v>578</v>
      </c>
      <c r="K3899" s="34"/>
    </row>
    <row r="3900" spans="1:11" ht="137.25" x14ac:dyDescent="0.25">
      <c r="A3900" s="90" t="s">
        <v>8693</v>
      </c>
      <c r="B3900" s="23" t="s">
        <v>559</v>
      </c>
      <c r="C3900" s="36" t="s">
        <v>5592</v>
      </c>
      <c r="D3900" s="88"/>
      <c r="E3900" s="89"/>
      <c r="F3900" s="37">
        <v>680000</v>
      </c>
      <c r="G3900" s="34"/>
      <c r="H3900" s="37">
        <v>680000</v>
      </c>
      <c r="I3900" s="34"/>
      <c r="J3900" s="38" t="s">
        <v>578</v>
      </c>
      <c r="K3900" s="34"/>
    </row>
    <row r="3901" spans="1:11" ht="30" x14ac:dyDescent="0.25">
      <c r="A3901" s="91" t="s">
        <v>987</v>
      </c>
      <c r="B3901" s="23" t="s">
        <v>559</v>
      </c>
      <c r="C3901" s="36" t="s">
        <v>5593</v>
      </c>
      <c r="D3901" s="88"/>
      <c r="E3901" s="89"/>
      <c r="F3901" s="37">
        <v>680000</v>
      </c>
      <c r="G3901" s="34"/>
      <c r="H3901" s="37">
        <v>680000</v>
      </c>
      <c r="I3901" s="34"/>
      <c r="J3901" s="38" t="s">
        <v>578</v>
      </c>
      <c r="K3901" s="34"/>
    </row>
    <row r="3902" spans="1:11" x14ac:dyDescent="0.25">
      <c r="A3902" s="91" t="s">
        <v>989</v>
      </c>
      <c r="B3902" s="23" t="s">
        <v>559</v>
      </c>
      <c r="C3902" s="36" t="s">
        <v>5594</v>
      </c>
      <c r="D3902" s="88"/>
      <c r="E3902" s="89"/>
      <c r="F3902" s="37">
        <v>680000</v>
      </c>
      <c r="G3902" s="34"/>
      <c r="H3902" s="37">
        <v>680000</v>
      </c>
      <c r="I3902" s="34"/>
      <c r="J3902" s="38" t="s">
        <v>578</v>
      </c>
      <c r="K3902" s="34"/>
    </row>
    <row r="3903" spans="1:11" ht="15" customHeight="1" x14ac:dyDescent="0.25">
      <c r="A3903" s="90" t="s">
        <v>1567</v>
      </c>
      <c r="B3903" s="23" t="s">
        <v>559</v>
      </c>
      <c r="C3903" s="36" t="s">
        <v>5595</v>
      </c>
      <c r="D3903" s="88"/>
      <c r="E3903" s="89"/>
      <c r="F3903" s="37">
        <v>680000</v>
      </c>
      <c r="G3903" s="34"/>
      <c r="H3903" s="37">
        <v>680000</v>
      </c>
      <c r="I3903" s="34"/>
      <c r="J3903" s="38" t="s">
        <v>578</v>
      </c>
      <c r="K3903" s="34"/>
    </row>
    <row r="3904" spans="1:11" ht="102" customHeight="1" x14ac:dyDescent="0.25">
      <c r="A3904" s="91" t="s">
        <v>5237</v>
      </c>
      <c r="B3904" s="23" t="s">
        <v>559</v>
      </c>
      <c r="C3904" s="36" t="s">
        <v>5596</v>
      </c>
      <c r="D3904" s="88"/>
      <c r="E3904" s="89"/>
      <c r="F3904" s="35">
        <v>290000</v>
      </c>
      <c r="G3904" s="34"/>
      <c r="H3904" s="35">
        <v>290000</v>
      </c>
      <c r="I3904" s="34"/>
      <c r="J3904" s="38" t="s">
        <v>578</v>
      </c>
      <c r="K3904" s="34"/>
    </row>
    <row r="3905" spans="1:11" ht="137.25" x14ac:dyDescent="0.25">
      <c r="A3905" s="90" t="s">
        <v>8694</v>
      </c>
      <c r="B3905" s="23" t="s">
        <v>559</v>
      </c>
      <c r="C3905" s="36" t="s">
        <v>5597</v>
      </c>
      <c r="D3905" s="88"/>
      <c r="E3905" s="89"/>
      <c r="F3905" s="37">
        <v>290000</v>
      </c>
      <c r="G3905" s="34"/>
      <c r="H3905" s="37">
        <v>290000</v>
      </c>
      <c r="I3905" s="34"/>
      <c r="J3905" s="38" t="s">
        <v>578</v>
      </c>
      <c r="K3905" s="34"/>
    </row>
    <row r="3906" spans="1:11" ht="30" x14ac:dyDescent="0.25">
      <c r="A3906" s="91" t="s">
        <v>987</v>
      </c>
      <c r="B3906" s="23" t="s">
        <v>559</v>
      </c>
      <c r="C3906" s="36" t="s">
        <v>5598</v>
      </c>
      <c r="D3906" s="88"/>
      <c r="E3906" s="89"/>
      <c r="F3906" s="37">
        <v>290000</v>
      </c>
      <c r="G3906" s="34"/>
      <c r="H3906" s="37">
        <v>290000</v>
      </c>
      <c r="I3906" s="34"/>
      <c r="J3906" s="38" t="s">
        <v>578</v>
      </c>
      <c r="K3906" s="34"/>
    </row>
    <row r="3907" spans="1:11" x14ac:dyDescent="0.25">
      <c r="A3907" s="91" t="s">
        <v>989</v>
      </c>
      <c r="B3907" s="23" t="s">
        <v>559</v>
      </c>
      <c r="C3907" s="36" t="s">
        <v>5599</v>
      </c>
      <c r="D3907" s="88"/>
      <c r="E3907" s="89"/>
      <c r="F3907" s="37">
        <v>290000</v>
      </c>
      <c r="G3907" s="34"/>
      <c r="H3907" s="37">
        <v>290000</v>
      </c>
      <c r="I3907" s="34"/>
      <c r="J3907" s="38" t="s">
        <v>578</v>
      </c>
      <c r="K3907" s="34"/>
    </row>
    <row r="3908" spans="1:11" ht="16.5" customHeight="1" x14ac:dyDescent="0.25">
      <c r="A3908" s="90" t="s">
        <v>1567</v>
      </c>
      <c r="B3908" s="23" t="s">
        <v>559</v>
      </c>
      <c r="C3908" s="36" t="s">
        <v>5600</v>
      </c>
      <c r="D3908" s="88"/>
      <c r="E3908" s="89"/>
      <c r="F3908" s="37">
        <v>290000</v>
      </c>
      <c r="G3908" s="34"/>
      <c r="H3908" s="37">
        <v>290000</v>
      </c>
      <c r="I3908" s="34"/>
      <c r="J3908" s="38" t="s">
        <v>578</v>
      </c>
      <c r="K3908" s="34"/>
    </row>
    <row r="3909" spans="1:11" x14ac:dyDescent="0.25">
      <c r="A3909" s="90" t="s">
        <v>8070</v>
      </c>
      <c r="B3909" s="23" t="s">
        <v>559</v>
      </c>
      <c r="C3909" s="36" t="s">
        <v>5601</v>
      </c>
      <c r="D3909" s="88"/>
      <c r="E3909" s="89"/>
      <c r="F3909" s="37">
        <v>33130480</v>
      </c>
      <c r="G3909" s="34"/>
      <c r="H3909" s="37">
        <v>33001426.969999999</v>
      </c>
      <c r="I3909" s="34"/>
      <c r="J3909" s="38" t="s">
        <v>5602</v>
      </c>
      <c r="K3909" s="34"/>
    </row>
    <row r="3910" spans="1:11" ht="69" x14ac:dyDescent="0.25">
      <c r="A3910" s="90" t="s">
        <v>8719</v>
      </c>
      <c r="B3910" s="23" t="s">
        <v>559</v>
      </c>
      <c r="C3910" s="36" t="s">
        <v>5603</v>
      </c>
      <c r="D3910" s="88"/>
      <c r="E3910" s="89"/>
      <c r="F3910" s="37">
        <v>33130480</v>
      </c>
      <c r="G3910" s="34"/>
      <c r="H3910" s="37">
        <v>33001426.969999999</v>
      </c>
      <c r="I3910" s="34"/>
      <c r="J3910" s="38" t="s">
        <v>5602</v>
      </c>
      <c r="K3910" s="34"/>
    </row>
    <row r="3911" spans="1:11" ht="51" customHeight="1" x14ac:dyDescent="0.25">
      <c r="A3911" s="91" t="s">
        <v>570</v>
      </c>
      <c r="B3911" s="23" t="s">
        <v>559</v>
      </c>
      <c r="C3911" s="36" t="s">
        <v>5604</v>
      </c>
      <c r="D3911" s="88"/>
      <c r="E3911" s="89"/>
      <c r="F3911" s="37">
        <v>32042682</v>
      </c>
      <c r="G3911" s="34"/>
      <c r="H3911" s="37">
        <v>31915047.34</v>
      </c>
      <c r="I3911" s="34"/>
      <c r="J3911" s="38" t="s">
        <v>5605</v>
      </c>
      <c r="K3911" s="34"/>
    </row>
    <row r="3912" spans="1:11" ht="20.25" x14ac:dyDescent="0.25">
      <c r="A3912" s="91" t="s">
        <v>930</v>
      </c>
      <c r="B3912" s="23" t="s">
        <v>559</v>
      </c>
      <c r="C3912" s="36" t="s">
        <v>5606</v>
      </c>
      <c r="D3912" s="88"/>
      <c r="E3912" s="89"/>
      <c r="F3912" s="37">
        <v>32042682</v>
      </c>
      <c r="G3912" s="34"/>
      <c r="H3912" s="37">
        <v>31915047.34</v>
      </c>
      <c r="I3912" s="34"/>
      <c r="J3912" s="38" t="s">
        <v>5605</v>
      </c>
      <c r="K3912" s="34"/>
    </row>
    <row r="3913" spans="1:11" x14ac:dyDescent="0.25">
      <c r="A3913" s="90" t="s">
        <v>932</v>
      </c>
      <c r="B3913" s="23" t="s">
        <v>559</v>
      </c>
      <c r="C3913" s="36" t="s">
        <v>5607</v>
      </c>
      <c r="D3913" s="88"/>
      <c r="E3913" s="89"/>
      <c r="F3913" s="37">
        <v>22712648</v>
      </c>
      <c r="G3913" s="34"/>
      <c r="H3913" s="37">
        <v>22710390.719999999</v>
      </c>
      <c r="I3913" s="34"/>
      <c r="J3913" s="38" t="s">
        <v>5608</v>
      </c>
      <c r="K3913" s="34"/>
    </row>
    <row r="3914" spans="1:11" ht="20.25" x14ac:dyDescent="0.25">
      <c r="A3914" s="90" t="s">
        <v>934</v>
      </c>
      <c r="B3914" s="23" t="s">
        <v>559</v>
      </c>
      <c r="C3914" s="36" t="s">
        <v>5609</v>
      </c>
      <c r="D3914" s="88"/>
      <c r="E3914" s="89"/>
      <c r="F3914" s="37">
        <v>2501600</v>
      </c>
      <c r="G3914" s="34"/>
      <c r="H3914" s="37">
        <v>2486369</v>
      </c>
      <c r="I3914" s="34"/>
      <c r="J3914" s="38" t="s">
        <v>5610</v>
      </c>
      <c r="K3914" s="34"/>
    </row>
    <row r="3915" spans="1:11" ht="39.75" x14ac:dyDescent="0.25">
      <c r="A3915" s="90" t="s">
        <v>940</v>
      </c>
      <c r="B3915" s="23" t="s">
        <v>559</v>
      </c>
      <c r="C3915" s="36" t="s">
        <v>5611</v>
      </c>
      <c r="D3915" s="88"/>
      <c r="E3915" s="89"/>
      <c r="F3915" s="37">
        <v>6828434</v>
      </c>
      <c r="G3915" s="34"/>
      <c r="H3915" s="37">
        <v>6718287.6200000001</v>
      </c>
      <c r="I3915" s="34"/>
      <c r="J3915" s="38" t="s">
        <v>5612</v>
      </c>
      <c r="K3915" s="34"/>
    </row>
    <row r="3916" spans="1:11" ht="25.5" customHeight="1" x14ac:dyDescent="0.25">
      <c r="A3916" s="91" t="s">
        <v>599</v>
      </c>
      <c r="B3916" s="23" t="s">
        <v>559</v>
      </c>
      <c r="C3916" s="36" t="s">
        <v>5613</v>
      </c>
      <c r="D3916" s="88"/>
      <c r="E3916" s="89"/>
      <c r="F3916" s="37">
        <v>1087798</v>
      </c>
      <c r="G3916" s="34"/>
      <c r="H3916" s="37">
        <v>1086379.6299999999</v>
      </c>
      <c r="I3916" s="34"/>
      <c r="J3916" s="38" t="s">
        <v>5614</v>
      </c>
      <c r="K3916" s="34"/>
    </row>
    <row r="3917" spans="1:11" ht="30" x14ac:dyDescent="0.25">
      <c r="A3917" s="91" t="s">
        <v>602</v>
      </c>
      <c r="B3917" s="23" t="s">
        <v>559</v>
      </c>
      <c r="C3917" s="36" t="s">
        <v>5615</v>
      </c>
      <c r="D3917" s="88"/>
      <c r="E3917" s="89"/>
      <c r="F3917" s="37">
        <v>1087798</v>
      </c>
      <c r="G3917" s="34"/>
      <c r="H3917" s="37">
        <v>1086379.6299999999</v>
      </c>
      <c r="I3917" s="34"/>
      <c r="J3917" s="38" t="s">
        <v>5614</v>
      </c>
      <c r="K3917" s="34"/>
    </row>
    <row r="3918" spans="1:11" ht="20.25" x14ac:dyDescent="0.25">
      <c r="A3918" s="90" t="s">
        <v>604</v>
      </c>
      <c r="B3918" s="23" t="s">
        <v>559</v>
      </c>
      <c r="C3918" s="36" t="s">
        <v>5616</v>
      </c>
      <c r="D3918" s="88"/>
      <c r="E3918" s="89"/>
      <c r="F3918" s="37">
        <v>188974</v>
      </c>
      <c r="G3918" s="34"/>
      <c r="H3918" s="37">
        <v>187555.63</v>
      </c>
      <c r="I3918" s="34"/>
      <c r="J3918" s="38" t="s">
        <v>5614</v>
      </c>
      <c r="K3918" s="34"/>
    </row>
    <row r="3919" spans="1:11" x14ac:dyDescent="0.25">
      <c r="A3919" s="90" t="s">
        <v>607</v>
      </c>
      <c r="B3919" s="23" t="s">
        <v>559</v>
      </c>
      <c r="C3919" s="36" t="s">
        <v>5617</v>
      </c>
      <c r="D3919" s="88"/>
      <c r="E3919" s="89"/>
      <c r="F3919" s="37">
        <v>898824</v>
      </c>
      <c r="G3919" s="34"/>
      <c r="H3919" s="37">
        <v>898824</v>
      </c>
      <c r="I3919" s="34"/>
      <c r="J3919" s="38" t="s">
        <v>578</v>
      </c>
      <c r="K3919" s="34"/>
    </row>
    <row r="3920" spans="1:11" ht="20.25" x14ac:dyDescent="0.25">
      <c r="A3920" s="90" t="s">
        <v>5618</v>
      </c>
      <c r="B3920" s="23" t="s">
        <v>559</v>
      </c>
      <c r="C3920" s="36" t="s">
        <v>5619</v>
      </c>
      <c r="D3920" s="88"/>
      <c r="E3920" s="89"/>
      <c r="F3920" s="37">
        <v>50012232.700000003</v>
      </c>
      <c r="G3920" s="34"/>
      <c r="H3920" s="37">
        <v>49118216.789999999</v>
      </c>
      <c r="I3920" s="34"/>
      <c r="J3920" s="38" t="s">
        <v>5620</v>
      </c>
      <c r="K3920" s="34"/>
    </row>
    <row r="3921" spans="1:11" ht="20.25" x14ac:dyDescent="0.25">
      <c r="A3921" s="90" t="s">
        <v>8119</v>
      </c>
      <c r="B3921" s="23" t="s">
        <v>559</v>
      </c>
      <c r="C3921" s="36" t="s">
        <v>5621</v>
      </c>
      <c r="D3921" s="88"/>
      <c r="E3921" s="89"/>
      <c r="F3921" s="37">
        <v>44352241</v>
      </c>
      <c r="G3921" s="34"/>
      <c r="H3921" s="37">
        <v>43458225.090000004</v>
      </c>
      <c r="I3921" s="34"/>
      <c r="J3921" s="38" t="s">
        <v>5620</v>
      </c>
      <c r="K3921" s="34"/>
    </row>
    <row r="3922" spans="1:11" ht="20.25" x14ac:dyDescent="0.25">
      <c r="A3922" s="91" t="s">
        <v>8130</v>
      </c>
      <c r="B3922" s="23" t="s">
        <v>559</v>
      </c>
      <c r="C3922" s="36" t="s">
        <v>5622</v>
      </c>
      <c r="D3922" s="88"/>
      <c r="E3922" s="89"/>
      <c r="F3922" s="37">
        <v>44352241</v>
      </c>
      <c r="G3922" s="34"/>
      <c r="H3922" s="37">
        <v>43458225.090000004</v>
      </c>
      <c r="I3922" s="34"/>
      <c r="J3922" s="38" t="s">
        <v>5620</v>
      </c>
      <c r="K3922" s="34"/>
    </row>
    <row r="3923" spans="1:11" ht="20.25" x14ac:dyDescent="0.25">
      <c r="A3923" s="91" t="s">
        <v>8131</v>
      </c>
      <c r="B3923" s="23" t="s">
        <v>559</v>
      </c>
      <c r="C3923" s="36" t="s">
        <v>5623</v>
      </c>
      <c r="D3923" s="88"/>
      <c r="E3923" s="89"/>
      <c r="F3923" s="35">
        <v>43307241</v>
      </c>
      <c r="G3923" s="34"/>
      <c r="H3923" s="35">
        <v>42413225.090000004</v>
      </c>
      <c r="I3923" s="34"/>
      <c r="J3923" s="38" t="s">
        <v>5620</v>
      </c>
      <c r="K3923" s="34"/>
    </row>
    <row r="3924" spans="1:11" ht="98.25" x14ac:dyDescent="0.25">
      <c r="A3924" s="90" t="s">
        <v>8440</v>
      </c>
      <c r="B3924" s="23" t="s">
        <v>559</v>
      </c>
      <c r="C3924" s="36" t="s">
        <v>5624</v>
      </c>
      <c r="D3924" s="88"/>
      <c r="E3924" s="89"/>
      <c r="F3924" s="37">
        <v>40302514.840000004</v>
      </c>
      <c r="G3924" s="34"/>
      <c r="H3924" s="37">
        <v>39408498.93</v>
      </c>
      <c r="I3924" s="34"/>
      <c r="J3924" s="38" t="s">
        <v>5620</v>
      </c>
      <c r="K3924" s="34"/>
    </row>
    <row r="3925" spans="1:11" ht="51" customHeight="1" x14ac:dyDescent="0.25">
      <c r="A3925" s="91" t="s">
        <v>570</v>
      </c>
      <c r="B3925" s="23" t="s">
        <v>559</v>
      </c>
      <c r="C3925" s="36" t="s">
        <v>5625</v>
      </c>
      <c r="D3925" s="88"/>
      <c r="E3925" s="89"/>
      <c r="F3925" s="37">
        <v>35844591.5</v>
      </c>
      <c r="G3925" s="34"/>
      <c r="H3925" s="37">
        <v>34960617.079999998</v>
      </c>
      <c r="I3925" s="34"/>
      <c r="J3925" s="38" t="s">
        <v>5626</v>
      </c>
      <c r="K3925" s="34"/>
    </row>
    <row r="3926" spans="1:11" ht="20.25" x14ac:dyDescent="0.25">
      <c r="A3926" s="91" t="s">
        <v>572</v>
      </c>
      <c r="B3926" s="23" t="s">
        <v>559</v>
      </c>
      <c r="C3926" s="36" t="s">
        <v>5627</v>
      </c>
      <c r="D3926" s="88"/>
      <c r="E3926" s="89"/>
      <c r="F3926" s="37">
        <v>35844591.5</v>
      </c>
      <c r="G3926" s="34"/>
      <c r="H3926" s="37">
        <v>34960617.079999998</v>
      </c>
      <c r="I3926" s="34"/>
      <c r="J3926" s="38" t="s">
        <v>5626</v>
      </c>
      <c r="K3926" s="34"/>
    </row>
    <row r="3927" spans="1:11" ht="20.25" x14ac:dyDescent="0.25">
      <c r="A3927" s="90" t="s">
        <v>574</v>
      </c>
      <c r="B3927" s="23" t="s">
        <v>559</v>
      </c>
      <c r="C3927" s="36" t="s">
        <v>5628</v>
      </c>
      <c r="D3927" s="88"/>
      <c r="E3927" s="89"/>
      <c r="F3927" s="37">
        <v>26880578</v>
      </c>
      <c r="G3927" s="34"/>
      <c r="H3927" s="37">
        <v>26277722.68</v>
      </c>
      <c r="I3927" s="34"/>
      <c r="J3927" s="38" t="s">
        <v>5629</v>
      </c>
      <c r="K3927" s="34"/>
    </row>
    <row r="3928" spans="1:11" ht="30" x14ac:dyDescent="0.25">
      <c r="A3928" s="90" t="s">
        <v>591</v>
      </c>
      <c r="B3928" s="23" t="s">
        <v>559</v>
      </c>
      <c r="C3928" s="36" t="s">
        <v>5630</v>
      </c>
      <c r="D3928" s="88"/>
      <c r="E3928" s="89"/>
      <c r="F3928" s="37">
        <v>1567013.5</v>
      </c>
      <c r="G3928" s="34"/>
      <c r="H3928" s="37">
        <v>1567013.5</v>
      </c>
      <c r="I3928" s="34"/>
      <c r="J3928" s="38" t="s">
        <v>578</v>
      </c>
      <c r="K3928" s="34"/>
    </row>
    <row r="3929" spans="1:11" ht="39.75" x14ac:dyDescent="0.25">
      <c r="A3929" s="90" t="s">
        <v>576</v>
      </c>
      <c r="B3929" s="23" t="s">
        <v>559</v>
      </c>
      <c r="C3929" s="36" t="s">
        <v>5631</v>
      </c>
      <c r="D3929" s="88"/>
      <c r="E3929" s="89"/>
      <c r="F3929" s="37">
        <v>7397000</v>
      </c>
      <c r="G3929" s="34"/>
      <c r="H3929" s="37">
        <v>7115880.9000000004</v>
      </c>
      <c r="I3929" s="34"/>
      <c r="J3929" s="38" t="s">
        <v>5632</v>
      </c>
      <c r="K3929" s="34"/>
    </row>
    <row r="3930" spans="1:11" ht="23.25" customHeight="1" x14ac:dyDescent="0.25">
      <c r="A3930" s="91" t="s">
        <v>599</v>
      </c>
      <c r="B3930" s="23" t="s">
        <v>559</v>
      </c>
      <c r="C3930" s="36" t="s">
        <v>5633</v>
      </c>
      <c r="D3930" s="88"/>
      <c r="E3930" s="89"/>
      <c r="F3930" s="37">
        <v>4241140.4000000004</v>
      </c>
      <c r="G3930" s="34"/>
      <c r="H3930" s="37">
        <v>4231140.3899999997</v>
      </c>
      <c r="I3930" s="34"/>
      <c r="J3930" s="38" t="s">
        <v>5634</v>
      </c>
      <c r="K3930" s="34"/>
    </row>
    <row r="3931" spans="1:11" ht="30" x14ac:dyDescent="0.25">
      <c r="A3931" s="91" t="s">
        <v>602</v>
      </c>
      <c r="B3931" s="23" t="s">
        <v>559</v>
      </c>
      <c r="C3931" s="36" t="s">
        <v>5635</v>
      </c>
      <c r="D3931" s="88"/>
      <c r="E3931" s="89"/>
      <c r="F3931" s="37">
        <v>4241140.4000000004</v>
      </c>
      <c r="G3931" s="34"/>
      <c r="H3931" s="37">
        <v>4231140.3899999997</v>
      </c>
      <c r="I3931" s="34"/>
      <c r="J3931" s="38" t="s">
        <v>5634</v>
      </c>
      <c r="K3931" s="34"/>
    </row>
    <row r="3932" spans="1:11" ht="20.25" x14ac:dyDescent="0.25">
      <c r="A3932" s="90" t="s">
        <v>604</v>
      </c>
      <c r="B3932" s="23" t="s">
        <v>559</v>
      </c>
      <c r="C3932" s="36" t="s">
        <v>5636</v>
      </c>
      <c r="D3932" s="88"/>
      <c r="E3932" s="89"/>
      <c r="F3932" s="37">
        <v>1562495.78</v>
      </c>
      <c r="G3932" s="34"/>
      <c r="H3932" s="37">
        <v>1562495.78</v>
      </c>
      <c r="I3932" s="34"/>
      <c r="J3932" s="38" t="s">
        <v>578</v>
      </c>
      <c r="K3932" s="34"/>
    </row>
    <row r="3933" spans="1:11" x14ac:dyDescent="0.25">
      <c r="A3933" s="90" t="s">
        <v>607</v>
      </c>
      <c r="B3933" s="23" t="s">
        <v>559</v>
      </c>
      <c r="C3933" s="36" t="s">
        <v>5637</v>
      </c>
      <c r="D3933" s="88"/>
      <c r="E3933" s="89"/>
      <c r="F3933" s="37">
        <v>2678644.62</v>
      </c>
      <c r="G3933" s="34"/>
      <c r="H3933" s="37">
        <v>2668644.61</v>
      </c>
      <c r="I3933" s="34"/>
      <c r="J3933" s="38" t="s">
        <v>5634</v>
      </c>
      <c r="K3933" s="34"/>
    </row>
    <row r="3934" spans="1:11" ht="20.25" x14ac:dyDescent="0.25">
      <c r="A3934" s="91" t="s">
        <v>854</v>
      </c>
      <c r="B3934" s="23" t="s">
        <v>559</v>
      </c>
      <c r="C3934" s="36" t="s">
        <v>5638</v>
      </c>
      <c r="D3934" s="88"/>
      <c r="E3934" s="89"/>
      <c r="F3934" s="37">
        <v>129718.94</v>
      </c>
      <c r="G3934" s="34"/>
      <c r="H3934" s="37">
        <v>129718.94</v>
      </c>
      <c r="I3934" s="34"/>
      <c r="J3934" s="38" t="s">
        <v>578</v>
      </c>
      <c r="K3934" s="34"/>
    </row>
    <row r="3935" spans="1:11" ht="20.25" x14ac:dyDescent="0.25">
      <c r="A3935" s="91" t="s">
        <v>857</v>
      </c>
      <c r="B3935" s="23" t="s">
        <v>559</v>
      </c>
      <c r="C3935" s="36" t="s">
        <v>5639</v>
      </c>
      <c r="D3935" s="88"/>
      <c r="E3935" s="89"/>
      <c r="F3935" s="37">
        <v>129718.94</v>
      </c>
      <c r="G3935" s="34"/>
      <c r="H3935" s="37">
        <v>129718.94</v>
      </c>
      <c r="I3935" s="34"/>
      <c r="J3935" s="38" t="s">
        <v>578</v>
      </c>
      <c r="K3935" s="34"/>
    </row>
    <row r="3936" spans="1:11" ht="30" x14ac:dyDescent="0.25">
      <c r="A3936" s="90" t="s">
        <v>859</v>
      </c>
      <c r="B3936" s="23" t="s">
        <v>559</v>
      </c>
      <c r="C3936" s="36" t="s">
        <v>5640</v>
      </c>
      <c r="D3936" s="88"/>
      <c r="E3936" s="89"/>
      <c r="F3936" s="37">
        <v>129718.94</v>
      </c>
      <c r="G3936" s="34"/>
      <c r="H3936" s="37">
        <v>129718.94</v>
      </c>
      <c r="I3936" s="34"/>
      <c r="J3936" s="38" t="s">
        <v>578</v>
      </c>
      <c r="K3936" s="34"/>
    </row>
    <row r="3937" spans="1:11" x14ac:dyDescent="0.25">
      <c r="A3937" s="91" t="s">
        <v>610</v>
      </c>
      <c r="B3937" s="23" t="s">
        <v>559</v>
      </c>
      <c r="C3937" s="36" t="s">
        <v>5641</v>
      </c>
      <c r="D3937" s="88"/>
      <c r="E3937" s="89"/>
      <c r="F3937" s="37">
        <v>87064</v>
      </c>
      <c r="G3937" s="34"/>
      <c r="H3937" s="37">
        <v>87022.52</v>
      </c>
      <c r="I3937" s="34"/>
      <c r="J3937" s="38" t="s">
        <v>5642</v>
      </c>
      <c r="K3937" s="34"/>
    </row>
    <row r="3938" spans="1:11" x14ac:dyDescent="0.25">
      <c r="A3938" s="91" t="s">
        <v>613</v>
      </c>
      <c r="B3938" s="23" t="s">
        <v>559</v>
      </c>
      <c r="C3938" s="36" t="s">
        <v>5643</v>
      </c>
      <c r="D3938" s="88"/>
      <c r="E3938" s="89"/>
      <c r="F3938" s="37">
        <v>87064</v>
      </c>
      <c r="G3938" s="34"/>
      <c r="H3938" s="37">
        <v>87022.52</v>
      </c>
      <c r="I3938" s="34"/>
      <c r="J3938" s="38" t="s">
        <v>5642</v>
      </c>
      <c r="K3938" s="34"/>
    </row>
    <row r="3939" spans="1:11" ht="20.25" x14ac:dyDescent="0.25">
      <c r="A3939" s="90" t="s">
        <v>615</v>
      </c>
      <c r="B3939" s="23" t="s">
        <v>559</v>
      </c>
      <c r="C3939" s="36" t="s">
        <v>5644</v>
      </c>
      <c r="D3939" s="88"/>
      <c r="E3939" s="89"/>
      <c r="F3939" s="37">
        <v>87014</v>
      </c>
      <c r="G3939" s="34"/>
      <c r="H3939" s="37">
        <v>87014</v>
      </c>
      <c r="I3939" s="34"/>
      <c r="J3939" s="38" t="s">
        <v>578</v>
      </c>
      <c r="K3939" s="34"/>
    </row>
    <row r="3940" spans="1:11" x14ac:dyDescent="0.25">
      <c r="A3940" s="90" t="s">
        <v>618</v>
      </c>
      <c r="B3940" s="23" t="s">
        <v>559</v>
      </c>
      <c r="C3940" s="36" t="s">
        <v>5645</v>
      </c>
      <c r="D3940" s="88"/>
      <c r="E3940" s="89"/>
      <c r="F3940" s="37">
        <v>50</v>
      </c>
      <c r="G3940" s="34"/>
      <c r="H3940" s="37">
        <v>8.52</v>
      </c>
      <c r="I3940" s="34"/>
      <c r="J3940" s="38" t="s">
        <v>5642</v>
      </c>
      <c r="K3940" s="34"/>
    </row>
    <row r="3941" spans="1:11" ht="69" x14ac:dyDescent="0.25">
      <c r="A3941" s="90" t="s">
        <v>8720</v>
      </c>
      <c r="B3941" s="23" t="s">
        <v>559</v>
      </c>
      <c r="C3941" s="36" t="s">
        <v>5646</v>
      </c>
      <c r="D3941" s="88"/>
      <c r="E3941" s="89"/>
      <c r="F3941" s="37">
        <v>1845026.16</v>
      </c>
      <c r="G3941" s="34"/>
      <c r="H3941" s="37">
        <v>1845026.16</v>
      </c>
      <c r="I3941" s="34"/>
      <c r="J3941" s="38" t="s">
        <v>578</v>
      </c>
      <c r="K3941" s="34"/>
    </row>
    <row r="3942" spans="1:11" ht="24" customHeight="1" x14ac:dyDescent="0.25">
      <c r="A3942" s="91" t="s">
        <v>599</v>
      </c>
      <c r="B3942" s="23" t="s">
        <v>559</v>
      </c>
      <c r="C3942" s="36" t="s">
        <v>5647</v>
      </c>
      <c r="D3942" s="88"/>
      <c r="E3942" s="89"/>
      <c r="F3942" s="37">
        <v>1845026.16</v>
      </c>
      <c r="G3942" s="34"/>
      <c r="H3942" s="37">
        <v>1845026.16</v>
      </c>
      <c r="I3942" s="34"/>
      <c r="J3942" s="38" t="s">
        <v>578</v>
      </c>
      <c r="K3942" s="34"/>
    </row>
    <row r="3943" spans="1:11" ht="30" x14ac:dyDescent="0.25">
      <c r="A3943" s="91" t="s">
        <v>602</v>
      </c>
      <c r="B3943" s="23" t="s">
        <v>559</v>
      </c>
      <c r="C3943" s="36" t="s">
        <v>5648</v>
      </c>
      <c r="D3943" s="88"/>
      <c r="E3943" s="89"/>
      <c r="F3943" s="37">
        <v>1845026.16</v>
      </c>
      <c r="G3943" s="34"/>
      <c r="H3943" s="37">
        <v>1845026.16</v>
      </c>
      <c r="I3943" s="34"/>
      <c r="J3943" s="38" t="s">
        <v>578</v>
      </c>
      <c r="K3943" s="34"/>
    </row>
    <row r="3944" spans="1:11" x14ac:dyDescent="0.25">
      <c r="A3944" s="90" t="s">
        <v>607</v>
      </c>
      <c r="B3944" s="23" t="s">
        <v>559</v>
      </c>
      <c r="C3944" s="36" t="s">
        <v>5649</v>
      </c>
      <c r="D3944" s="88"/>
      <c r="E3944" s="89"/>
      <c r="F3944" s="37">
        <v>1845026.16</v>
      </c>
      <c r="G3944" s="34"/>
      <c r="H3944" s="37">
        <v>1845026.16</v>
      </c>
      <c r="I3944" s="34"/>
      <c r="J3944" s="38" t="s">
        <v>578</v>
      </c>
      <c r="K3944" s="34"/>
    </row>
    <row r="3945" spans="1:11" ht="137.25" x14ac:dyDescent="0.25">
      <c r="A3945" s="90" t="s">
        <v>8648</v>
      </c>
      <c r="B3945" s="23" t="s">
        <v>559</v>
      </c>
      <c r="C3945" s="36" t="s">
        <v>5650</v>
      </c>
      <c r="D3945" s="88"/>
      <c r="E3945" s="89"/>
      <c r="F3945" s="37">
        <v>1159700</v>
      </c>
      <c r="G3945" s="34"/>
      <c r="H3945" s="37">
        <v>1159700</v>
      </c>
      <c r="I3945" s="34"/>
      <c r="J3945" s="38" t="s">
        <v>578</v>
      </c>
      <c r="K3945" s="34"/>
    </row>
    <row r="3946" spans="1:11" ht="51.75" customHeight="1" x14ac:dyDescent="0.25">
      <c r="A3946" s="91" t="s">
        <v>570</v>
      </c>
      <c r="B3946" s="23" t="s">
        <v>559</v>
      </c>
      <c r="C3946" s="36" t="s">
        <v>5651</v>
      </c>
      <c r="D3946" s="88"/>
      <c r="E3946" s="89"/>
      <c r="F3946" s="37">
        <v>805075.56</v>
      </c>
      <c r="G3946" s="34"/>
      <c r="H3946" s="37">
        <v>805075.56</v>
      </c>
      <c r="I3946" s="34"/>
      <c r="J3946" s="38" t="s">
        <v>578</v>
      </c>
      <c r="K3946" s="34"/>
    </row>
    <row r="3947" spans="1:11" ht="20.25" x14ac:dyDescent="0.25">
      <c r="A3947" s="91" t="s">
        <v>572</v>
      </c>
      <c r="B3947" s="23" t="s">
        <v>559</v>
      </c>
      <c r="C3947" s="36" t="s">
        <v>5652</v>
      </c>
      <c r="D3947" s="88"/>
      <c r="E3947" s="89"/>
      <c r="F3947" s="37">
        <v>805075.56</v>
      </c>
      <c r="G3947" s="34"/>
      <c r="H3947" s="37">
        <v>805075.56</v>
      </c>
      <c r="I3947" s="34"/>
      <c r="J3947" s="38" t="s">
        <v>578</v>
      </c>
      <c r="K3947" s="34"/>
    </row>
    <row r="3948" spans="1:11" ht="20.25" x14ac:dyDescent="0.25">
      <c r="A3948" s="90" t="s">
        <v>574</v>
      </c>
      <c r="B3948" s="23" t="s">
        <v>559</v>
      </c>
      <c r="C3948" s="36" t="s">
        <v>5653</v>
      </c>
      <c r="D3948" s="88"/>
      <c r="E3948" s="89"/>
      <c r="F3948" s="37">
        <v>453186.09</v>
      </c>
      <c r="G3948" s="34"/>
      <c r="H3948" s="37">
        <v>453186.09</v>
      </c>
      <c r="I3948" s="34"/>
      <c r="J3948" s="38" t="s">
        <v>578</v>
      </c>
      <c r="K3948" s="34"/>
    </row>
    <row r="3949" spans="1:11" ht="30" x14ac:dyDescent="0.25">
      <c r="A3949" s="90" t="s">
        <v>591</v>
      </c>
      <c r="B3949" s="23" t="s">
        <v>559</v>
      </c>
      <c r="C3949" s="36" t="s">
        <v>5654</v>
      </c>
      <c r="D3949" s="88"/>
      <c r="E3949" s="89"/>
      <c r="F3949" s="37">
        <v>232913</v>
      </c>
      <c r="G3949" s="34"/>
      <c r="H3949" s="37">
        <v>232913</v>
      </c>
      <c r="I3949" s="34"/>
      <c r="J3949" s="38" t="s">
        <v>578</v>
      </c>
      <c r="K3949" s="34"/>
    </row>
    <row r="3950" spans="1:11" ht="39.75" x14ac:dyDescent="0.25">
      <c r="A3950" s="90" t="s">
        <v>576</v>
      </c>
      <c r="B3950" s="23" t="s">
        <v>559</v>
      </c>
      <c r="C3950" s="36" t="s">
        <v>5655</v>
      </c>
      <c r="D3950" s="88"/>
      <c r="E3950" s="89"/>
      <c r="F3950" s="37">
        <v>118976.47</v>
      </c>
      <c r="G3950" s="34"/>
      <c r="H3950" s="37">
        <v>118976.47</v>
      </c>
      <c r="I3950" s="34"/>
      <c r="J3950" s="38" t="s">
        <v>578</v>
      </c>
      <c r="K3950" s="34"/>
    </row>
    <row r="3951" spans="1:11" ht="26.25" customHeight="1" x14ac:dyDescent="0.25">
      <c r="A3951" s="91" t="s">
        <v>599</v>
      </c>
      <c r="B3951" s="23" t="s">
        <v>559</v>
      </c>
      <c r="C3951" s="36" t="s">
        <v>5656</v>
      </c>
      <c r="D3951" s="88"/>
      <c r="E3951" s="89"/>
      <c r="F3951" s="37">
        <v>354624.44</v>
      </c>
      <c r="G3951" s="34"/>
      <c r="H3951" s="37">
        <v>354624.44</v>
      </c>
      <c r="I3951" s="34"/>
      <c r="J3951" s="38" t="s">
        <v>578</v>
      </c>
      <c r="K3951" s="34"/>
    </row>
    <row r="3952" spans="1:11" ht="30" x14ac:dyDescent="0.25">
      <c r="A3952" s="91" t="s">
        <v>602</v>
      </c>
      <c r="B3952" s="23" t="s">
        <v>559</v>
      </c>
      <c r="C3952" s="36" t="s">
        <v>5657</v>
      </c>
      <c r="D3952" s="88"/>
      <c r="E3952" s="89"/>
      <c r="F3952" s="37">
        <v>354624.44</v>
      </c>
      <c r="G3952" s="34"/>
      <c r="H3952" s="37">
        <v>354624.44</v>
      </c>
      <c r="I3952" s="34"/>
      <c r="J3952" s="38" t="s">
        <v>578</v>
      </c>
      <c r="K3952" s="34"/>
    </row>
    <row r="3953" spans="1:11" ht="20.25" x14ac:dyDescent="0.25">
      <c r="A3953" s="90" t="s">
        <v>604</v>
      </c>
      <c r="B3953" s="23" t="s">
        <v>559</v>
      </c>
      <c r="C3953" s="36" t="s">
        <v>5658</v>
      </c>
      <c r="D3953" s="88"/>
      <c r="E3953" s="89"/>
      <c r="F3953" s="37">
        <v>46168</v>
      </c>
      <c r="G3953" s="34"/>
      <c r="H3953" s="37">
        <v>46168</v>
      </c>
      <c r="I3953" s="34"/>
      <c r="J3953" s="38" t="s">
        <v>578</v>
      </c>
      <c r="K3953" s="34"/>
    </row>
    <row r="3954" spans="1:11" x14ac:dyDescent="0.25">
      <c r="A3954" s="90" t="s">
        <v>607</v>
      </c>
      <c r="B3954" s="23" t="s">
        <v>559</v>
      </c>
      <c r="C3954" s="36" t="s">
        <v>5659</v>
      </c>
      <c r="D3954" s="88"/>
      <c r="E3954" s="89"/>
      <c r="F3954" s="37">
        <v>308456.44</v>
      </c>
      <c r="G3954" s="34"/>
      <c r="H3954" s="37">
        <v>308456.44</v>
      </c>
      <c r="I3954" s="34"/>
      <c r="J3954" s="38" t="s">
        <v>578</v>
      </c>
      <c r="K3954" s="34"/>
    </row>
    <row r="3955" spans="1:11" ht="49.5" x14ac:dyDescent="0.25">
      <c r="A3955" s="90" t="s">
        <v>8721</v>
      </c>
      <c r="B3955" s="23" t="s">
        <v>559</v>
      </c>
      <c r="C3955" s="36" t="s">
        <v>5660</v>
      </c>
      <c r="D3955" s="88"/>
      <c r="E3955" s="89"/>
      <c r="F3955" s="37">
        <v>1045000</v>
      </c>
      <c r="G3955" s="34"/>
      <c r="H3955" s="37">
        <v>1045000</v>
      </c>
      <c r="I3955" s="34"/>
      <c r="J3955" s="38" t="s">
        <v>578</v>
      </c>
      <c r="K3955" s="34"/>
    </row>
    <row r="3956" spans="1:11" ht="30" x14ac:dyDescent="0.25">
      <c r="A3956" s="91" t="s">
        <v>987</v>
      </c>
      <c r="B3956" s="23" t="s">
        <v>559</v>
      </c>
      <c r="C3956" s="36" t="s">
        <v>5661</v>
      </c>
      <c r="D3956" s="88"/>
      <c r="E3956" s="89"/>
      <c r="F3956" s="37">
        <v>1045000</v>
      </c>
      <c r="G3956" s="34"/>
      <c r="H3956" s="37">
        <v>1045000</v>
      </c>
      <c r="I3956" s="34"/>
      <c r="J3956" s="38" t="s">
        <v>578</v>
      </c>
      <c r="K3956" s="34"/>
    </row>
    <row r="3957" spans="1:11" ht="30" x14ac:dyDescent="0.25">
      <c r="A3957" s="91" t="s">
        <v>1138</v>
      </c>
      <c r="B3957" s="23" t="s">
        <v>559</v>
      </c>
      <c r="C3957" s="36" t="s">
        <v>5662</v>
      </c>
      <c r="D3957" s="88"/>
      <c r="E3957" s="89"/>
      <c r="F3957" s="37">
        <v>1045000</v>
      </c>
      <c r="G3957" s="34"/>
      <c r="H3957" s="37">
        <v>1045000</v>
      </c>
      <c r="I3957" s="34"/>
      <c r="J3957" s="38" t="s">
        <v>578</v>
      </c>
      <c r="K3957" s="34"/>
    </row>
    <row r="3958" spans="1:11" ht="60" customHeight="1" x14ac:dyDescent="0.25">
      <c r="A3958" s="90" t="s">
        <v>1140</v>
      </c>
      <c r="B3958" s="23" t="s">
        <v>559</v>
      </c>
      <c r="C3958" s="36" t="s">
        <v>5663</v>
      </c>
      <c r="D3958" s="88"/>
      <c r="E3958" s="89"/>
      <c r="F3958" s="37">
        <v>1045000</v>
      </c>
      <c r="G3958" s="34"/>
      <c r="H3958" s="37">
        <v>1045000</v>
      </c>
      <c r="I3958" s="34"/>
      <c r="J3958" s="38" t="s">
        <v>578</v>
      </c>
      <c r="K3958" s="34"/>
    </row>
    <row r="3959" spans="1:11" ht="39.75" x14ac:dyDescent="0.25">
      <c r="A3959" s="90" t="s">
        <v>1483</v>
      </c>
      <c r="B3959" s="23" t="s">
        <v>559</v>
      </c>
      <c r="C3959" s="36" t="s">
        <v>5664</v>
      </c>
      <c r="D3959" s="88"/>
      <c r="E3959" s="89"/>
      <c r="F3959" s="37">
        <v>5659991.7000000002</v>
      </c>
      <c r="G3959" s="34"/>
      <c r="H3959" s="37">
        <v>5659991.7000000002</v>
      </c>
      <c r="I3959" s="34"/>
      <c r="J3959" s="38" t="s">
        <v>578</v>
      </c>
      <c r="K3959" s="34"/>
    </row>
    <row r="3960" spans="1:11" ht="39.75" x14ac:dyDescent="0.25">
      <c r="A3960" s="91" t="s">
        <v>8368</v>
      </c>
      <c r="B3960" s="23" t="s">
        <v>559</v>
      </c>
      <c r="C3960" s="36" t="s">
        <v>5665</v>
      </c>
      <c r="D3960" s="88"/>
      <c r="E3960" s="89"/>
      <c r="F3960" s="37">
        <v>5659991.7000000002</v>
      </c>
      <c r="G3960" s="34"/>
      <c r="H3960" s="37">
        <v>5659991.7000000002</v>
      </c>
      <c r="I3960" s="34"/>
      <c r="J3960" s="38" t="s">
        <v>578</v>
      </c>
      <c r="K3960" s="34"/>
    </row>
    <row r="3961" spans="1:11" ht="39.75" x14ac:dyDescent="0.25">
      <c r="A3961" s="91" t="s">
        <v>8372</v>
      </c>
      <c r="B3961" s="23" t="s">
        <v>559</v>
      </c>
      <c r="C3961" s="36" t="s">
        <v>5666</v>
      </c>
      <c r="D3961" s="88"/>
      <c r="E3961" s="89"/>
      <c r="F3961" s="35">
        <v>5659991.7000000002</v>
      </c>
      <c r="G3961" s="34"/>
      <c r="H3961" s="35">
        <v>5659991.7000000002</v>
      </c>
      <c r="I3961" s="34"/>
      <c r="J3961" s="38" t="s">
        <v>578</v>
      </c>
      <c r="K3961" s="34"/>
    </row>
    <row r="3962" spans="1:11" ht="156" customHeight="1" x14ac:dyDescent="0.25">
      <c r="A3962" s="90" t="s">
        <v>8722</v>
      </c>
      <c r="B3962" s="23" t="s">
        <v>559</v>
      </c>
      <c r="C3962" s="36" t="s">
        <v>5667</v>
      </c>
      <c r="D3962" s="88"/>
      <c r="E3962" s="89"/>
      <c r="F3962" s="37">
        <v>4579991.7</v>
      </c>
      <c r="G3962" s="34"/>
      <c r="H3962" s="37">
        <v>4579991.7</v>
      </c>
      <c r="I3962" s="34"/>
      <c r="J3962" s="38" t="s">
        <v>578</v>
      </c>
      <c r="K3962" s="34"/>
    </row>
    <row r="3963" spans="1:11" ht="24" customHeight="1" x14ac:dyDescent="0.25">
      <c r="A3963" s="91" t="s">
        <v>599</v>
      </c>
      <c r="B3963" s="23" t="s">
        <v>559</v>
      </c>
      <c r="C3963" s="36" t="s">
        <v>5668</v>
      </c>
      <c r="D3963" s="88"/>
      <c r="E3963" s="89"/>
      <c r="F3963" s="37">
        <v>599991.69999999995</v>
      </c>
      <c r="G3963" s="34"/>
      <c r="H3963" s="37">
        <v>599991.69999999995</v>
      </c>
      <c r="I3963" s="34"/>
      <c r="J3963" s="38" t="s">
        <v>578</v>
      </c>
      <c r="K3963" s="34"/>
    </row>
    <row r="3964" spans="1:11" ht="30" x14ac:dyDescent="0.25">
      <c r="A3964" s="91" t="s">
        <v>602</v>
      </c>
      <c r="B3964" s="23" t="s">
        <v>559</v>
      </c>
      <c r="C3964" s="36" t="s">
        <v>5669</v>
      </c>
      <c r="D3964" s="88"/>
      <c r="E3964" s="89"/>
      <c r="F3964" s="37">
        <v>599991.69999999995</v>
      </c>
      <c r="G3964" s="34"/>
      <c r="H3964" s="37">
        <v>599991.69999999995</v>
      </c>
      <c r="I3964" s="34"/>
      <c r="J3964" s="38" t="s">
        <v>578</v>
      </c>
      <c r="K3964" s="34"/>
    </row>
    <row r="3965" spans="1:11" x14ac:dyDescent="0.25">
      <c r="A3965" s="90" t="s">
        <v>607</v>
      </c>
      <c r="B3965" s="23" t="s">
        <v>559</v>
      </c>
      <c r="C3965" s="36" t="s">
        <v>5670</v>
      </c>
      <c r="D3965" s="88"/>
      <c r="E3965" s="89"/>
      <c r="F3965" s="37">
        <v>599991.69999999995</v>
      </c>
      <c r="G3965" s="34"/>
      <c r="H3965" s="37">
        <v>599991.69999999995</v>
      </c>
      <c r="I3965" s="34"/>
      <c r="J3965" s="38" t="s">
        <v>578</v>
      </c>
      <c r="K3965" s="34"/>
    </row>
    <row r="3966" spans="1:11" ht="30" x14ac:dyDescent="0.25">
      <c r="A3966" s="91" t="s">
        <v>987</v>
      </c>
      <c r="B3966" s="23" t="s">
        <v>559</v>
      </c>
      <c r="C3966" s="36" t="s">
        <v>5671</v>
      </c>
      <c r="D3966" s="88"/>
      <c r="E3966" s="89"/>
      <c r="F3966" s="37">
        <v>3980000</v>
      </c>
      <c r="G3966" s="34"/>
      <c r="H3966" s="37">
        <v>3980000</v>
      </c>
      <c r="I3966" s="34"/>
      <c r="J3966" s="38" t="s">
        <v>578</v>
      </c>
      <c r="K3966" s="34"/>
    </row>
    <row r="3967" spans="1:11" x14ac:dyDescent="0.25">
      <c r="A3967" s="91" t="s">
        <v>989</v>
      </c>
      <c r="B3967" s="23" t="s">
        <v>559</v>
      </c>
      <c r="C3967" s="36" t="s">
        <v>5672</v>
      </c>
      <c r="D3967" s="88"/>
      <c r="E3967" s="89"/>
      <c r="F3967" s="37">
        <v>3980000</v>
      </c>
      <c r="G3967" s="34"/>
      <c r="H3967" s="37">
        <v>3980000</v>
      </c>
      <c r="I3967" s="34"/>
      <c r="J3967" s="38" t="s">
        <v>578</v>
      </c>
      <c r="K3967" s="34"/>
    </row>
    <row r="3968" spans="1:11" ht="20.25" x14ac:dyDescent="0.25">
      <c r="A3968" s="90" t="s">
        <v>1567</v>
      </c>
      <c r="B3968" s="23" t="s">
        <v>559</v>
      </c>
      <c r="C3968" s="36" t="s">
        <v>5673</v>
      </c>
      <c r="D3968" s="88"/>
      <c r="E3968" s="89"/>
      <c r="F3968" s="37">
        <v>3980000</v>
      </c>
      <c r="G3968" s="34"/>
      <c r="H3968" s="37">
        <v>3980000</v>
      </c>
      <c r="I3968" s="34"/>
      <c r="J3968" s="38" t="s">
        <v>578</v>
      </c>
      <c r="K3968" s="34"/>
    </row>
    <row r="3969" spans="1:11" ht="166.5" x14ac:dyDescent="0.25">
      <c r="A3969" s="90" t="s">
        <v>8723</v>
      </c>
      <c r="B3969" s="23" t="s">
        <v>559</v>
      </c>
      <c r="C3969" s="36" t="s">
        <v>5674</v>
      </c>
      <c r="D3969" s="88"/>
      <c r="E3969" s="89"/>
      <c r="F3969" s="37">
        <v>1080000</v>
      </c>
      <c r="G3969" s="34"/>
      <c r="H3969" s="37">
        <v>1080000</v>
      </c>
      <c r="I3969" s="34"/>
      <c r="J3969" s="38" t="s">
        <v>578</v>
      </c>
      <c r="K3969" s="34"/>
    </row>
    <row r="3970" spans="1:11" x14ac:dyDescent="0.25">
      <c r="A3970" s="91" t="s">
        <v>1191</v>
      </c>
      <c r="B3970" s="23" t="s">
        <v>559</v>
      </c>
      <c r="C3970" s="36" t="s">
        <v>5675</v>
      </c>
      <c r="D3970" s="88"/>
      <c r="E3970" s="89"/>
      <c r="F3970" s="37">
        <v>1080000</v>
      </c>
      <c r="G3970" s="34"/>
      <c r="H3970" s="37">
        <v>1080000</v>
      </c>
      <c r="I3970" s="34"/>
      <c r="J3970" s="38" t="s">
        <v>578</v>
      </c>
      <c r="K3970" s="34"/>
    </row>
    <row r="3971" spans="1:11" x14ac:dyDescent="0.25">
      <c r="A3971" s="91" t="s">
        <v>1193</v>
      </c>
      <c r="B3971" s="23" t="s">
        <v>559</v>
      </c>
      <c r="C3971" s="36" t="s">
        <v>5676</v>
      </c>
      <c r="D3971" s="88"/>
      <c r="E3971" s="89"/>
      <c r="F3971" s="37">
        <v>1080000</v>
      </c>
      <c r="G3971" s="34"/>
      <c r="H3971" s="37">
        <v>1080000</v>
      </c>
      <c r="I3971" s="34"/>
      <c r="J3971" s="38" t="s">
        <v>578</v>
      </c>
      <c r="K3971" s="34"/>
    </row>
    <row r="3972" spans="1:11" ht="39.75" x14ac:dyDescent="0.25">
      <c r="A3972" s="90" t="s">
        <v>1195</v>
      </c>
      <c r="B3972" s="23" t="s">
        <v>559</v>
      </c>
      <c r="C3972" s="36" t="s">
        <v>5677</v>
      </c>
      <c r="D3972" s="88"/>
      <c r="E3972" s="89"/>
      <c r="F3972" s="37">
        <v>1080000</v>
      </c>
      <c r="G3972" s="34"/>
      <c r="H3972" s="37">
        <v>1080000</v>
      </c>
      <c r="I3972" s="34"/>
      <c r="J3972" s="38" t="s">
        <v>578</v>
      </c>
      <c r="K3972" s="34"/>
    </row>
    <row r="3973" spans="1:11" x14ac:dyDescent="0.25">
      <c r="A3973" s="90" t="s">
        <v>5678</v>
      </c>
      <c r="B3973" s="23" t="s">
        <v>559</v>
      </c>
      <c r="C3973" s="36" t="s">
        <v>5679</v>
      </c>
      <c r="D3973" s="88"/>
      <c r="E3973" s="89"/>
      <c r="F3973" s="37">
        <v>5524571942.3000002</v>
      </c>
      <c r="G3973" s="34"/>
      <c r="H3973" s="37">
        <v>5416193206.9799995</v>
      </c>
      <c r="I3973" s="34"/>
      <c r="J3973" s="38" t="s">
        <v>5680</v>
      </c>
      <c r="K3973" s="34"/>
    </row>
    <row r="3974" spans="1:11" x14ac:dyDescent="0.25">
      <c r="A3974" s="90" t="s">
        <v>5681</v>
      </c>
      <c r="B3974" s="23" t="s">
        <v>559</v>
      </c>
      <c r="C3974" s="36" t="s">
        <v>5682</v>
      </c>
      <c r="D3974" s="88"/>
      <c r="E3974" s="89"/>
      <c r="F3974" s="37">
        <v>1783270211.01</v>
      </c>
      <c r="G3974" s="34"/>
      <c r="H3974" s="37">
        <v>1768417551.8800001</v>
      </c>
      <c r="I3974" s="34"/>
      <c r="J3974" s="38" t="s">
        <v>5683</v>
      </c>
      <c r="K3974" s="34"/>
    </row>
    <row r="3975" spans="1:11" ht="20.25" x14ac:dyDescent="0.25">
      <c r="A3975" s="90" t="s">
        <v>8071</v>
      </c>
      <c r="B3975" s="23" t="s">
        <v>559</v>
      </c>
      <c r="C3975" s="36" t="s">
        <v>5684</v>
      </c>
      <c r="D3975" s="88"/>
      <c r="E3975" s="89"/>
      <c r="F3975" s="37">
        <v>1744211348.48</v>
      </c>
      <c r="G3975" s="34"/>
      <c r="H3975" s="37">
        <v>1736097070.3800001</v>
      </c>
      <c r="I3975" s="34"/>
      <c r="J3975" s="38" t="s">
        <v>5685</v>
      </c>
      <c r="K3975" s="34"/>
    </row>
    <row r="3976" spans="1:11" ht="30.6" customHeight="1" x14ac:dyDescent="0.25">
      <c r="A3976" s="91" t="s">
        <v>8072</v>
      </c>
      <c r="B3976" s="23" t="s">
        <v>559</v>
      </c>
      <c r="C3976" s="36" t="s">
        <v>5686</v>
      </c>
      <c r="D3976" s="88"/>
      <c r="E3976" s="89"/>
      <c r="F3976" s="37">
        <v>1196660.3400000001</v>
      </c>
      <c r="G3976" s="34"/>
      <c r="H3976" s="37">
        <v>1196660.3400000001</v>
      </c>
      <c r="I3976" s="34"/>
      <c r="J3976" s="38" t="s">
        <v>578</v>
      </c>
      <c r="K3976" s="34"/>
    </row>
    <row r="3977" spans="1:11" ht="59.25" x14ac:dyDescent="0.25">
      <c r="A3977" s="91" t="s">
        <v>8083</v>
      </c>
      <c r="B3977" s="23" t="s">
        <v>559</v>
      </c>
      <c r="C3977" s="36" t="s">
        <v>5687</v>
      </c>
      <c r="D3977" s="88"/>
      <c r="E3977" s="89"/>
      <c r="F3977" s="35">
        <v>1196660.3400000001</v>
      </c>
      <c r="G3977" s="34"/>
      <c r="H3977" s="35">
        <v>1196660.3400000001</v>
      </c>
      <c r="I3977" s="34"/>
      <c r="J3977" s="38" t="s">
        <v>578</v>
      </c>
      <c r="K3977" s="34"/>
    </row>
    <row r="3978" spans="1:11" ht="156.75" x14ac:dyDescent="0.25">
      <c r="A3978" s="90" t="s">
        <v>8724</v>
      </c>
      <c r="B3978" s="23" t="s">
        <v>559</v>
      </c>
      <c r="C3978" s="36" t="s">
        <v>5688</v>
      </c>
      <c r="D3978" s="88"/>
      <c r="E3978" s="89"/>
      <c r="F3978" s="37">
        <v>1196660.3400000001</v>
      </c>
      <c r="G3978" s="34"/>
      <c r="H3978" s="37">
        <v>1196660.3400000001</v>
      </c>
      <c r="I3978" s="34"/>
      <c r="J3978" s="38" t="s">
        <v>578</v>
      </c>
      <c r="K3978" s="34"/>
    </row>
    <row r="3979" spans="1:11" ht="30" x14ac:dyDescent="0.25">
      <c r="A3979" s="91" t="s">
        <v>987</v>
      </c>
      <c r="B3979" s="23" t="s">
        <v>559</v>
      </c>
      <c r="C3979" s="36" t="s">
        <v>5689</v>
      </c>
      <c r="D3979" s="88"/>
      <c r="E3979" s="89"/>
      <c r="F3979" s="37">
        <v>1196660.3400000001</v>
      </c>
      <c r="G3979" s="34"/>
      <c r="H3979" s="37">
        <v>1196660.3400000001</v>
      </c>
      <c r="I3979" s="34"/>
      <c r="J3979" s="38" t="s">
        <v>578</v>
      </c>
      <c r="K3979" s="34"/>
    </row>
    <row r="3980" spans="1:11" x14ac:dyDescent="0.25">
      <c r="A3980" s="91" t="s">
        <v>989</v>
      </c>
      <c r="B3980" s="23" t="s">
        <v>559</v>
      </c>
      <c r="C3980" s="36" t="s">
        <v>5690</v>
      </c>
      <c r="D3980" s="88"/>
      <c r="E3980" s="89"/>
      <c r="F3980" s="37">
        <v>1196660.3400000001</v>
      </c>
      <c r="G3980" s="34"/>
      <c r="H3980" s="37">
        <v>1196660.3400000001</v>
      </c>
      <c r="I3980" s="34"/>
      <c r="J3980" s="38" t="s">
        <v>578</v>
      </c>
      <c r="K3980" s="34"/>
    </row>
    <row r="3981" spans="1:11" ht="14.25" customHeight="1" x14ac:dyDescent="0.25">
      <c r="A3981" s="90" t="s">
        <v>1567</v>
      </c>
      <c r="B3981" s="23" t="s">
        <v>559</v>
      </c>
      <c r="C3981" s="36" t="s">
        <v>5691</v>
      </c>
      <c r="D3981" s="88"/>
      <c r="E3981" s="89"/>
      <c r="F3981" s="37">
        <v>1196660.3400000001</v>
      </c>
      <c r="G3981" s="34"/>
      <c r="H3981" s="37">
        <v>1196660.3400000001</v>
      </c>
      <c r="I3981" s="34"/>
      <c r="J3981" s="38" t="s">
        <v>578</v>
      </c>
      <c r="K3981" s="34"/>
    </row>
    <row r="3982" spans="1:11" ht="205.5" x14ac:dyDescent="0.25">
      <c r="A3982" s="90" t="s">
        <v>8725</v>
      </c>
      <c r="B3982" s="23" t="s">
        <v>559</v>
      </c>
      <c r="C3982" s="36" t="s">
        <v>5693</v>
      </c>
      <c r="D3982" s="88"/>
      <c r="E3982" s="89"/>
      <c r="F3982" s="37">
        <v>98022691.650000006</v>
      </c>
      <c r="G3982" s="34"/>
      <c r="H3982" s="37">
        <v>97806942.560000002</v>
      </c>
      <c r="I3982" s="34"/>
      <c r="J3982" s="38" t="s">
        <v>5694</v>
      </c>
      <c r="K3982" s="34"/>
    </row>
    <row r="3983" spans="1:11" ht="30" x14ac:dyDescent="0.25">
      <c r="A3983" s="91" t="s">
        <v>987</v>
      </c>
      <c r="B3983" s="23" t="s">
        <v>559</v>
      </c>
      <c r="C3983" s="36" t="s">
        <v>5695</v>
      </c>
      <c r="D3983" s="88"/>
      <c r="E3983" s="89"/>
      <c r="F3983" s="37">
        <v>98022691.650000006</v>
      </c>
      <c r="G3983" s="34"/>
      <c r="H3983" s="37">
        <v>97806942.560000002</v>
      </c>
      <c r="I3983" s="34"/>
      <c r="J3983" s="38" t="s">
        <v>5694</v>
      </c>
      <c r="K3983" s="34"/>
    </row>
    <row r="3984" spans="1:11" x14ac:dyDescent="0.25">
      <c r="A3984" s="91" t="s">
        <v>989</v>
      </c>
      <c r="B3984" s="23" t="s">
        <v>559</v>
      </c>
      <c r="C3984" s="36" t="s">
        <v>5696</v>
      </c>
      <c r="D3984" s="88"/>
      <c r="E3984" s="89"/>
      <c r="F3984" s="37">
        <v>98022691.650000006</v>
      </c>
      <c r="G3984" s="34"/>
      <c r="H3984" s="37">
        <v>97806942.560000002</v>
      </c>
      <c r="I3984" s="34"/>
      <c r="J3984" s="38" t="s">
        <v>5694</v>
      </c>
      <c r="K3984" s="34"/>
    </row>
    <row r="3985" spans="1:11" ht="20.25" x14ac:dyDescent="0.25">
      <c r="A3985" s="90" t="s">
        <v>1567</v>
      </c>
      <c r="B3985" s="23" t="s">
        <v>559</v>
      </c>
      <c r="C3985" s="36" t="s">
        <v>5697</v>
      </c>
      <c r="D3985" s="88"/>
      <c r="E3985" s="89"/>
      <c r="F3985" s="37">
        <v>98022691.650000006</v>
      </c>
      <c r="G3985" s="34"/>
      <c r="H3985" s="37">
        <v>97806942.560000002</v>
      </c>
      <c r="I3985" s="34"/>
      <c r="J3985" s="38" t="s">
        <v>5694</v>
      </c>
      <c r="K3985" s="34"/>
    </row>
    <row r="3986" spans="1:11" ht="215.25" x14ac:dyDescent="0.25">
      <c r="A3986" s="90" t="s">
        <v>8727</v>
      </c>
      <c r="B3986" s="23" t="s">
        <v>559</v>
      </c>
      <c r="C3986" s="36" t="s">
        <v>5698</v>
      </c>
      <c r="D3986" s="88"/>
      <c r="E3986" s="89"/>
      <c r="F3986" s="37">
        <v>876975537.28999996</v>
      </c>
      <c r="G3986" s="34"/>
      <c r="H3986" s="37">
        <v>876975171.75999999</v>
      </c>
      <c r="I3986" s="34"/>
      <c r="J3986" s="38" t="s">
        <v>5699</v>
      </c>
      <c r="K3986" s="34"/>
    </row>
    <row r="3987" spans="1:11" ht="30" x14ac:dyDescent="0.25">
      <c r="A3987" s="91" t="s">
        <v>987</v>
      </c>
      <c r="B3987" s="23" t="s">
        <v>559</v>
      </c>
      <c r="C3987" s="36" t="s">
        <v>5700</v>
      </c>
      <c r="D3987" s="88"/>
      <c r="E3987" s="89"/>
      <c r="F3987" s="37">
        <v>876975537.28999996</v>
      </c>
      <c r="G3987" s="34"/>
      <c r="H3987" s="37">
        <v>876975171.75999999</v>
      </c>
      <c r="I3987" s="34"/>
      <c r="J3987" s="38" t="s">
        <v>5699</v>
      </c>
      <c r="K3987" s="34"/>
    </row>
    <row r="3988" spans="1:11" x14ac:dyDescent="0.25">
      <c r="A3988" s="91" t="s">
        <v>989</v>
      </c>
      <c r="B3988" s="23" t="s">
        <v>559</v>
      </c>
      <c r="C3988" s="36" t="s">
        <v>5701</v>
      </c>
      <c r="D3988" s="88"/>
      <c r="E3988" s="89"/>
      <c r="F3988" s="37">
        <v>876975537.28999996</v>
      </c>
      <c r="G3988" s="34"/>
      <c r="H3988" s="37">
        <v>876975171.75999999</v>
      </c>
      <c r="I3988" s="34"/>
      <c r="J3988" s="38" t="s">
        <v>5699</v>
      </c>
      <c r="K3988" s="34"/>
    </row>
    <row r="3989" spans="1:11" ht="49.5" x14ac:dyDescent="0.25">
      <c r="A3989" s="90" t="s">
        <v>991</v>
      </c>
      <c r="B3989" s="23" t="s">
        <v>559</v>
      </c>
      <c r="C3989" s="36" t="s">
        <v>5702</v>
      </c>
      <c r="D3989" s="88"/>
      <c r="E3989" s="89"/>
      <c r="F3989" s="37">
        <v>873646851.96000004</v>
      </c>
      <c r="G3989" s="34"/>
      <c r="H3989" s="37">
        <v>873646851.96000004</v>
      </c>
      <c r="I3989" s="34"/>
      <c r="J3989" s="38" t="s">
        <v>578</v>
      </c>
      <c r="K3989" s="34"/>
    </row>
    <row r="3990" spans="1:11" ht="20.25" x14ac:dyDescent="0.25">
      <c r="A3990" s="90" t="s">
        <v>1567</v>
      </c>
      <c r="B3990" s="23" t="s">
        <v>559</v>
      </c>
      <c r="C3990" s="36" t="s">
        <v>5703</v>
      </c>
      <c r="D3990" s="88"/>
      <c r="E3990" s="89"/>
      <c r="F3990" s="37">
        <v>3328685.33</v>
      </c>
      <c r="G3990" s="34"/>
      <c r="H3990" s="37">
        <v>3328319.8</v>
      </c>
      <c r="I3990" s="34"/>
      <c r="J3990" s="38" t="s">
        <v>5699</v>
      </c>
      <c r="K3990" s="34"/>
    </row>
    <row r="3991" spans="1:11" ht="186" x14ac:dyDescent="0.25">
      <c r="A3991" s="90" t="s">
        <v>8728</v>
      </c>
      <c r="B3991" s="23" t="s">
        <v>559</v>
      </c>
      <c r="C3991" s="36" t="s">
        <v>5704</v>
      </c>
      <c r="D3991" s="88"/>
      <c r="E3991" s="89"/>
      <c r="F3991" s="37">
        <v>12167800</v>
      </c>
      <c r="G3991" s="34"/>
      <c r="H3991" s="37">
        <v>8456616.6300000008</v>
      </c>
      <c r="I3991" s="34"/>
      <c r="J3991" s="38" t="s">
        <v>5705</v>
      </c>
      <c r="K3991" s="34"/>
    </row>
    <row r="3992" spans="1:11" ht="30" x14ac:dyDescent="0.25">
      <c r="A3992" s="91" t="s">
        <v>987</v>
      </c>
      <c r="B3992" s="23" t="s">
        <v>559</v>
      </c>
      <c r="C3992" s="36" t="s">
        <v>5706</v>
      </c>
      <c r="D3992" s="88"/>
      <c r="E3992" s="89"/>
      <c r="F3992" s="37">
        <v>12167800</v>
      </c>
      <c r="G3992" s="34"/>
      <c r="H3992" s="37">
        <v>8456616.6300000008</v>
      </c>
      <c r="I3992" s="34"/>
      <c r="J3992" s="38" t="s">
        <v>5705</v>
      </c>
      <c r="K3992" s="34"/>
    </row>
    <row r="3993" spans="1:11" x14ac:dyDescent="0.25">
      <c r="A3993" s="91" t="s">
        <v>989</v>
      </c>
      <c r="B3993" s="23" t="s">
        <v>559</v>
      </c>
      <c r="C3993" s="36" t="s">
        <v>5707</v>
      </c>
      <c r="D3993" s="88"/>
      <c r="E3993" s="89"/>
      <c r="F3993" s="37">
        <v>12167800</v>
      </c>
      <c r="G3993" s="34"/>
      <c r="H3993" s="37">
        <v>8456616.6300000008</v>
      </c>
      <c r="I3993" s="34"/>
      <c r="J3993" s="38" t="s">
        <v>5705</v>
      </c>
      <c r="K3993" s="34"/>
    </row>
    <row r="3994" spans="1:11" ht="20.25" x14ac:dyDescent="0.25">
      <c r="A3994" s="90" t="s">
        <v>1567</v>
      </c>
      <c r="B3994" s="23" t="s">
        <v>559</v>
      </c>
      <c r="C3994" s="36" t="s">
        <v>5708</v>
      </c>
      <c r="D3994" s="88"/>
      <c r="E3994" s="89"/>
      <c r="F3994" s="37">
        <v>12167800</v>
      </c>
      <c r="G3994" s="34"/>
      <c r="H3994" s="37">
        <v>8456616.6300000008</v>
      </c>
      <c r="I3994" s="34"/>
      <c r="J3994" s="38" t="s">
        <v>5705</v>
      </c>
      <c r="K3994" s="34"/>
    </row>
    <row r="3995" spans="1:11" ht="205.5" x14ac:dyDescent="0.25">
      <c r="A3995" s="90" t="s">
        <v>8729</v>
      </c>
      <c r="B3995" s="23" t="s">
        <v>559</v>
      </c>
      <c r="C3995" s="36" t="s">
        <v>5709</v>
      </c>
      <c r="D3995" s="88"/>
      <c r="E3995" s="89"/>
      <c r="F3995" s="37">
        <v>10805712.67</v>
      </c>
      <c r="G3995" s="34"/>
      <c r="H3995" s="37">
        <v>10805712.67</v>
      </c>
      <c r="I3995" s="34"/>
      <c r="J3995" s="38" t="s">
        <v>578</v>
      </c>
      <c r="K3995" s="34"/>
    </row>
    <row r="3996" spans="1:11" ht="30" x14ac:dyDescent="0.25">
      <c r="A3996" s="91" t="s">
        <v>987</v>
      </c>
      <c r="B3996" s="23" t="s">
        <v>559</v>
      </c>
      <c r="C3996" s="36" t="s">
        <v>5710</v>
      </c>
      <c r="D3996" s="88"/>
      <c r="E3996" s="89"/>
      <c r="F3996" s="37">
        <v>10805712.67</v>
      </c>
      <c r="G3996" s="34"/>
      <c r="H3996" s="37">
        <v>10805712.67</v>
      </c>
      <c r="I3996" s="34"/>
      <c r="J3996" s="38" t="s">
        <v>578</v>
      </c>
      <c r="K3996" s="34"/>
    </row>
    <row r="3997" spans="1:11" x14ac:dyDescent="0.25">
      <c r="A3997" s="91" t="s">
        <v>989</v>
      </c>
      <c r="B3997" s="23" t="s">
        <v>559</v>
      </c>
      <c r="C3997" s="36" t="s">
        <v>5711</v>
      </c>
      <c r="D3997" s="88"/>
      <c r="E3997" s="89"/>
      <c r="F3997" s="37">
        <v>10805712.67</v>
      </c>
      <c r="G3997" s="34"/>
      <c r="H3997" s="37">
        <v>10805712.67</v>
      </c>
      <c r="I3997" s="34"/>
      <c r="J3997" s="38" t="s">
        <v>578</v>
      </c>
      <c r="K3997" s="34"/>
    </row>
    <row r="3998" spans="1:11" ht="49.5" x14ac:dyDescent="0.25">
      <c r="A3998" s="90" t="s">
        <v>991</v>
      </c>
      <c r="B3998" s="23" t="s">
        <v>559</v>
      </c>
      <c r="C3998" s="36" t="s">
        <v>5712</v>
      </c>
      <c r="D3998" s="88"/>
      <c r="E3998" s="89"/>
      <c r="F3998" s="37">
        <v>10805712.67</v>
      </c>
      <c r="G3998" s="34"/>
      <c r="H3998" s="37">
        <v>10805712.67</v>
      </c>
      <c r="I3998" s="34"/>
      <c r="J3998" s="38" t="s">
        <v>578</v>
      </c>
      <c r="K3998" s="34"/>
    </row>
    <row r="3999" spans="1:11" ht="109.5" customHeight="1" x14ac:dyDescent="0.25">
      <c r="A3999" s="91" t="s">
        <v>5713</v>
      </c>
      <c r="B3999" s="23" t="s">
        <v>559</v>
      </c>
      <c r="C3999" s="36" t="s">
        <v>5714</v>
      </c>
      <c r="D3999" s="88"/>
      <c r="E3999" s="89"/>
      <c r="F3999" s="35">
        <v>445983097.31</v>
      </c>
      <c r="G3999" s="34"/>
      <c r="H3999" s="35">
        <v>444397987.57999998</v>
      </c>
      <c r="I3999" s="34"/>
      <c r="J3999" s="38" t="s">
        <v>5715</v>
      </c>
      <c r="K3999" s="34"/>
    </row>
    <row r="4000" spans="1:11" ht="156.75" x14ac:dyDescent="0.25">
      <c r="A4000" s="90" t="s">
        <v>8726</v>
      </c>
      <c r="B4000" s="23" t="s">
        <v>559</v>
      </c>
      <c r="C4000" s="36" t="s">
        <v>5716</v>
      </c>
      <c r="D4000" s="88"/>
      <c r="E4000" s="89"/>
      <c r="F4000" s="37">
        <v>159155466.78</v>
      </c>
      <c r="G4000" s="34"/>
      <c r="H4000" s="37">
        <v>157570357.05000001</v>
      </c>
      <c r="I4000" s="34"/>
      <c r="J4000" s="38" t="s">
        <v>5715</v>
      </c>
      <c r="K4000" s="34"/>
    </row>
    <row r="4001" spans="1:11" ht="30" x14ac:dyDescent="0.25">
      <c r="A4001" s="91" t="s">
        <v>987</v>
      </c>
      <c r="B4001" s="23" t="s">
        <v>559</v>
      </c>
      <c r="C4001" s="36" t="s">
        <v>5717</v>
      </c>
      <c r="D4001" s="88"/>
      <c r="E4001" s="89"/>
      <c r="F4001" s="37">
        <v>159155466.78</v>
      </c>
      <c r="G4001" s="34"/>
      <c r="H4001" s="37">
        <v>157570357.05000001</v>
      </c>
      <c r="I4001" s="34"/>
      <c r="J4001" s="38" t="s">
        <v>5715</v>
      </c>
      <c r="K4001" s="34"/>
    </row>
    <row r="4002" spans="1:11" x14ac:dyDescent="0.25">
      <c r="A4002" s="91" t="s">
        <v>989</v>
      </c>
      <c r="B4002" s="23" t="s">
        <v>559</v>
      </c>
      <c r="C4002" s="36" t="s">
        <v>5718</v>
      </c>
      <c r="D4002" s="88"/>
      <c r="E4002" s="89"/>
      <c r="F4002" s="37">
        <v>159155466.78</v>
      </c>
      <c r="G4002" s="34"/>
      <c r="H4002" s="37">
        <v>157570357.05000001</v>
      </c>
      <c r="I4002" s="34"/>
      <c r="J4002" s="38" t="s">
        <v>5715</v>
      </c>
      <c r="K4002" s="34"/>
    </row>
    <row r="4003" spans="1:11" ht="20.25" x14ac:dyDescent="0.25">
      <c r="A4003" s="90" t="s">
        <v>1567</v>
      </c>
      <c r="B4003" s="23" t="s">
        <v>559</v>
      </c>
      <c r="C4003" s="36" t="s">
        <v>5719</v>
      </c>
      <c r="D4003" s="88"/>
      <c r="E4003" s="89"/>
      <c r="F4003" s="37">
        <v>159155466.78</v>
      </c>
      <c r="G4003" s="34"/>
      <c r="H4003" s="37">
        <v>157570357.05000001</v>
      </c>
      <c r="I4003" s="34"/>
      <c r="J4003" s="38" t="s">
        <v>5715</v>
      </c>
      <c r="K4003" s="34"/>
    </row>
    <row r="4004" spans="1:11" ht="166.5" x14ac:dyDescent="0.25">
      <c r="A4004" s="90" t="s">
        <v>8730</v>
      </c>
      <c r="B4004" s="23" t="s">
        <v>559</v>
      </c>
      <c r="C4004" s="36" t="s">
        <v>5720</v>
      </c>
      <c r="D4004" s="88"/>
      <c r="E4004" s="89"/>
      <c r="F4004" s="37">
        <v>285115870.52999997</v>
      </c>
      <c r="G4004" s="34"/>
      <c r="H4004" s="37">
        <v>285115870.52999997</v>
      </c>
      <c r="I4004" s="34"/>
      <c r="J4004" s="38" t="s">
        <v>578</v>
      </c>
      <c r="K4004" s="34"/>
    </row>
    <row r="4005" spans="1:11" ht="30" x14ac:dyDescent="0.25">
      <c r="A4005" s="91" t="s">
        <v>987</v>
      </c>
      <c r="B4005" s="23" t="s">
        <v>559</v>
      </c>
      <c r="C4005" s="36" t="s">
        <v>5721</v>
      </c>
      <c r="D4005" s="88"/>
      <c r="E4005" s="89"/>
      <c r="F4005" s="37">
        <v>285115870.52999997</v>
      </c>
      <c r="G4005" s="34"/>
      <c r="H4005" s="37">
        <v>285115870.52999997</v>
      </c>
      <c r="I4005" s="34"/>
      <c r="J4005" s="38" t="s">
        <v>578</v>
      </c>
      <c r="K4005" s="34"/>
    </row>
    <row r="4006" spans="1:11" x14ac:dyDescent="0.25">
      <c r="A4006" s="91" t="s">
        <v>989</v>
      </c>
      <c r="B4006" s="23" t="s">
        <v>559</v>
      </c>
      <c r="C4006" s="36" t="s">
        <v>5722</v>
      </c>
      <c r="D4006" s="88"/>
      <c r="E4006" s="89"/>
      <c r="F4006" s="37">
        <v>285115870.52999997</v>
      </c>
      <c r="G4006" s="34"/>
      <c r="H4006" s="37">
        <v>285115870.52999997</v>
      </c>
      <c r="I4006" s="34"/>
      <c r="J4006" s="38" t="s">
        <v>578</v>
      </c>
      <c r="K4006" s="34"/>
    </row>
    <row r="4007" spans="1:11" ht="49.5" x14ac:dyDescent="0.25">
      <c r="A4007" s="90" t="s">
        <v>991</v>
      </c>
      <c r="B4007" s="23" t="s">
        <v>559</v>
      </c>
      <c r="C4007" s="36" t="s">
        <v>5723</v>
      </c>
      <c r="D4007" s="88"/>
      <c r="E4007" s="89"/>
      <c r="F4007" s="37">
        <v>282543001.52999997</v>
      </c>
      <c r="G4007" s="34"/>
      <c r="H4007" s="37">
        <v>282543001.52999997</v>
      </c>
      <c r="I4007" s="34"/>
      <c r="J4007" s="38" t="s">
        <v>578</v>
      </c>
      <c r="K4007" s="34"/>
    </row>
    <row r="4008" spans="1:11" ht="20.25" x14ac:dyDescent="0.25">
      <c r="A4008" s="90" t="s">
        <v>1567</v>
      </c>
      <c r="B4008" s="23" t="s">
        <v>559</v>
      </c>
      <c r="C4008" s="36" t="s">
        <v>5724</v>
      </c>
      <c r="D4008" s="88"/>
      <c r="E4008" s="89"/>
      <c r="F4008" s="37">
        <v>2572869</v>
      </c>
      <c r="G4008" s="34"/>
      <c r="H4008" s="37">
        <v>2572869</v>
      </c>
      <c r="I4008" s="34"/>
      <c r="J4008" s="38" t="s">
        <v>578</v>
      </c>
      <c r="K4008" s="34"/>
    </row>
    <row r="4009" spans="1:11" ht="147" x14ac:dyDescent="0.25">
      <c r="A4009" s="90" t="s">
        <v>8731</v>
      </c>
      <c r="B4009" s="23" t="s">
        <v>559</v>
      </c>
      <c r="C4009" s="36" t="s">
        <v>5725</v>
      </c>
      <c r="D4009" s="88"/>
      <c r="E4009" s="89"/>
      <c r="F4009" s="37">
        <v>1711760</v>
      </c>
      <c r="G4009" s="34"/>
      <c r="H4009" s="37">
        <v>1711760</v>
      </c>
      <c r="I4009" s="34"/>
      <c r="J4009" s="38" t="s">
        <v>578</v>
      </c>
      <c r="K4009" s="34"/>
    </row>
    <row r="4010" spans="1:11" ht="30" x14ac:dyDescent="0.25">
      <c r="A4010" s="91" t="s">
        <v>987</v>
      </c>
      <c r="B4010" s="23" t="s">
        <v>559</v>
      </c>
      <c r="C4010" s="36" t="s">
        <v>5726</v>
      </c>
      <c r="D4010" s="88"/>
      <c r="E4010" s="89"/>
      <c r="F4010" s="37">
        <v>1711760</v>
      </c>
      <c r="G4010" s="34"/>
      <c r="H4010" s="37">
        <v>1711760</v>
      </c>
      <c r="I4010" s="34"/>
      <c r="J4010" s="38" t="s">
        <v>578</v>
      </c>
      <c r="K4010" s="34"/>
    </row>
    <row r="4011" spans="1:11" x14ac:dyDescent="0.25">
      <c r="A4011" s="91" t="s">
        <v>989</v>
      </c>
      <c r="B4011" s="23" t="s">
        <v>559</v>
      </c>
      <c r="C4011" s="36" t="s">
        <v>5727</v>
      </c>
      <c r="D4011" s="88"/>
      <c r="E4011" s="89"/>
      <c r="F4011" s="37">
        <v>1711760</v>
      </c>
      <c r="G4011" s="34"/>
      <c r="H4011" s="37">
        <v>1711760</v>
      </c>
      <c r="I4011" s="34"/>
      <c r="J4011" s="38" t="s">
        <v>578</v>
      </c>
      <c r="K4011" s="34"/>
    </row>
    <row r="4012" spans="1:11" ht="49.5" x14ac:dyDescent="0.25">
      <c r="A4012" s="90" t="s">
        <v>991</v>
      </c>
      <c r="B4012" s="23" t="s">
        <v>559</v>
      </c>
      <c r="C4012" s="36" t="s">
        <v>5728</v>
      </c>
      <c r="D4012" s="88"/>
      <c r="E4012" s="89"/>
      <c r="F4012" s="37">
        <v>1711760</v>
      </c>
      <c r="G4012" s="34"/>
      <c r="H4012" s="37">
        <v>1711760</v>
      </c>
      <c r="I4012" s="34"/>
      <c r="J4012" s="38" t="s">
        <v>578</v>
      </c>
      <c r="K4012" s="34"/>
    </row>
    <row r="4013" spans="1:11" ht="15" customHeight="1" x14ac:dyDescent="0.25">
      <c r="A4013" s="91" t="s">
        <v>8086</v>
      </c>
      <c r="B4013" s="23" t="s">
        <v>559</v>
      </c>
      <c r="C4013" s="36" t="s">
        <v>5729</v>
      </c>
      <c r="D4013" s="88"/>
      <c r="E4013" s="89"/>
      <c r="F4013" s="37">
        <v>14574020.630000001</v>
      </c>
      <c r="G4013" s="34"/>
      <c r="H4013" s="37">
        <v>13485597.060000001</v>
      </c>
      <c r="I4013" s="34"/>
      <c r="J4013" s="38" t="s">
        <v>5730</v>
      </c>
      <c r="K4013" s="34"/>
    </row>
    <row r="4014" spans="1:11" ht="20.25" x14ac:dyDescent="0.25">
      <c r="A4014" s="91" t="s">
        <v>8088</v>
      </c>
      <c r="B4014" s="23" t="s">
        <v>559</v>
      </c>
      <c r="C4014" s="36" t="s">
        <v>5731</v>
      </c>
      <c r="D4014" s="88"/>
      <c r="E4014" s="89"/>
      <c r="F4014" s="35">
        <v>3424770.36</v>
      </c>
      <c r="G4014" s="34"/>
      <c r="H4014" s="35">
        <v>3253031</v>
      </c>
      <c r="I4014" s="34"/>
      <c r="J4014" s="38" t="s">
        <v>5732</v>
      </c>
      <c r="K4014" s="34"/>
    </row>
    <row r="4015" spans="1:11" ht="98.25" x14ac:dyDescent="0.25">
      <c r="A4015" s="90" t="s">
        <v>5733</v>
      </c>
      <c r="B4015" s="23" t="s">
        <v>559</v>
      </c>
      <c r="C4015" s="36" t="s">
        <v>5734</v>
      </c>
      <c r="D4015" s="88"/>
      <c r="E4015" s="89"/>
      <c r="F4015" s="37">
        <v>3424770.36</v>
      </c>
      <c r="G4015" s="34"/>
      <c r="H4015" s="37">
        <v>3253031</v>
      </c>
      <c r="I4015" s="34"/>
      <c r="J4015" s="38" t="s">
        <v>5732</v>
      </c>
      <c r="K4015" s="34"/>
    </row>
    <row r="4016" spans="1:11" ht="30" x14ac:dyDescent="0.25">
      <c r="A4016" s="91" t="s">
        <v>987</v>
      </c>
      <c r="B4016" s="23" t="s">
        <v>559</v>
      </c>
      <c r="C4016" s="36" t="s">
        <v>5735</v>
      </c>
      <c r="D4016" s="88"/>
      <c r="E4016" s="89"/>
      <c r="F4016" s="37">
        <v>3424770.36</v>
      </c>
      <c r="G4016" s="34"/>
      <c r="H4016" s="37">
        <v>3253031</v>
      </c>
      <c r="I4016" s="34"/>
      <c r="J4016" s="38" t="s">
        <v>5732</v>
      </c>
      <c r="K4016" s="34"/>
    </row>
    <row r="4017" spans="1:11" x14ac:dyDescent="0.25">
      <c r="A4017" s="91" t="s">
        <v>989</v>
      </c>
      <c r="B4017" s="23" t="s">
        <v>559</v>
      </c>
      <c r="C4017" s="36" t="s">
        <v>5736</v>
      </c>
      <c r="D4017" s="88"/>
      <c r="E4017" s="89"/>
      <c r="F4017" s="37">
        <v>3424770.36</v>
      </c>
      <c r="G4017" s="34"/>
      <c r="H4017" s="37">
        <v>3253031</v>
      </c>
      <c r="I4017" s="34"/>
      <c r="J4017" s="38" t="s">
        <v>5732</v>
      </c>
      <c r="K4017" s="34"/>
    </row>
    <row r="4018" spans="1:11" ht="13.5" customHeight="1" x14ac:dyDescent="0.25">
      <c r="A4018" s="90" t="s">
        <v>1567</v>
      </c>
      <c r="B4018" s="23" t="s">
        <v>559</v>
      </c>
      <c r="C4018" s="36" t="s">
        <v>5737</v>
      </c>
      <c r="D4018" s="88"/>
      <c r="E4018" s="89"/>
      <c r="F4018" s="37">
        <v>3424770.36</v>
      </c>
      <c r="G4018" s="34"/>
      <c r="H4018" s="37">
        <v>3253031</v>
      </c>
      <c r="I4018" s="34"/>
      <c r="J4018" s="38" t="s">
        <v>5732</v>
      </c>
      <c r="K4018" s="34"/>
    </row>
    <row r="4019" spans="1:11" ht="39.75" x14ac:dyDescent="0.25">
      <c r="A4019" s="91" t="s">
        <v>8089</v>
      </c>
      <c r="B4019" s="23" t="s">
        <v>559</v>
      </c>
      <c r="C4019" s="36" t="s">
        <v>5738</v>
      </c>
      <c r="D4019" s="88"/>
      <c r="E4019" s="89"/>
      <c r="F4019" s="35">
        <v>11149250.27</v>
      </c>
      <c r="G4019" s="34"/>
      <c r="H4019" s="35">
        <v>10232566.060000001</v>
      </c>
      <c r="I4019" s="34"/>
      <c r="J4019" s="38" t="s">
        <v>5739</v>
      </c>
      <c r="K4019" s="34"/>
    </row>
    <row r="4020" spans="1:11" ht="117.75" x14ac:dyDescent="0.25">
      <c r="A4020" s="90" t="s">
        <v>8732</v>
      </c>
      <c r="B4020" s="23" t="s">
        <v>559</v>
      </c>
      <c r="C4020" s="36" t="s">
        <v>5740</v>
      </c>
      <c r="D4020" s="88"/>
      <c r="E4020" s="89"/>
      <c r="F4020" s="37">
        <v>11149250.27</v>
      </c>
      <c r="G4020" s="34"/>
      <c r="H4020" s="37">
        <v>10232566.060000001</v>
      </c>
      <c r="I4020" s="34"/>
      <c r="J4020" s="38" t="s">
        <v>5739</v>
      </c>
      <c r="K4020" s="34"/>
    </row>
    <row r="4021" spans="1:11" ht="30" x14ac:dyDescent="0.25">
      <c r="A4021" s="91" t="s">
        <v>987</v>
      </c>
      <c r="B4021" s="23" t="s">
        <v>559</v>
      </c>
      <c r="C4021" s="36" t="s">
        <v>5741</v>
      </c>
      <c r="D4021" s="88"/>
      <c r="E4021" s="89"/>
      <c r="F4021" s="37">
        <v>11149250.27</v>
      </c>
      <c r="G4021" s="34"/>
      <c r="H4021" s="37">
        <v>10232566.060000001</v>
      </c>
      <c r="I4021" s="34"/>
      <c r="J4021" s="38" t="s">
        <v>5739</v>
      </c>
      <c r="K4021" s="34"/>
    </row>
    <row r="4022" spans="1:11" x14ac:dyDescent="0.25">
      <c r="A4022" s="91" t="s">
        <v>989</v>
      </c>
      <c r="B4022" s="23" t="s">
        <v>559</v>
      </c>
      <c r="C4022" s="36" t="s">
        <v>5742</v>
      </c>
      <c r="D4022" s="88"/>
      <c r="E4022" s="89"/>
      <c r="F4022" s="37">
        <v>11149250.27</v>
      </c>
      <c r="G4022" s="34"/>
      <c r="H4022" s="37">
        <v>10232566.060000001</v>
      </c>
      <c r="I4022" s="34"/>
      <c r="J4022" s="38" t="s">
        <v>5739</v>
      </c>
      <c r="K4022" s="34"/>
    </row>
    <row r="4023" spans="1:11" ht="15.75" customHeight="1" x14ac:dyDescent="0.25">
      <c r="A4023" s="90" t="s">
        <v>1567</v>
      </c>
      <c r="B4023" s="23" t="s">
        <v>559</v>
      </c>
      <c r="C4023" s="36" t="s">
        <v>5743</v>
      </c>
      <c r="D4023" s="88"/>
      <c r="E4023" s="89"/>
      <c r="F4023" s="37">
        <v>11149250.27</v>
      </c>
      <c r="G4023" s="34"/>
      <c r="H4023" s="37">
        <v>10232566.060000001</v>
      </c>
      <c r="I4023" s="34"/>
      <c r="J4023" s="38" t="s">
        <v>5739</v>
      </c>
      <c r="K4023" s="34"/>
    </row>
    <row r="4024" spans="1:11" ht="108" x14ac:dyDescent="0.25">
      <c r="A4024" s="90" t="s">
        <v>8733</v>
      </c>
      <c r="B4024" s="23" t="s">
        <v>559</v>
      </c>
      <c r="C4024" s="36" t="s">
        <v>5744</v>
      </c>
      <c r="D4024" s="88"/>
      <c r="E4024" s="89"/>
      <c r="F4024" s="37">
        <v>6789399.3399999999</v>
      </c>
      <c r="G4024" s="34"/>
      <c r="H4024" s="37">
        <v>6789399.3399999999</v>
      </c>
      <c r="I4024" s="34"/>
      <c r="J4024" s="38" t="s">
        <v>578</v>
      </c>
      <c r="K4024" s="34"/>
    </row>
    <row r="4025" spans="1:11" ht="30" x14ac:dyDescent="0.25">
      <c r="A4025" s="91" t="s">
        <v>987</v>
      </c>
      <c r="B4025" s="23" t="s">
        <v>559</v>
      </c>
      <c r="C4025" s="36" t="s">
        <v>5745</v>
      </c>
      <c r="D4025" s="88"/>
      <c r="E4025" s="89"/>
      <c r="F4025" s="37">
        <v>6789399.3399999999</v>
      </c>
      <c r="G4025" s="34"/>
      <c r="H4025" s="37">
        <v>6789399.3399999999</v>
      </c>
      <c r="I4025" s="34"/>
      <c r="J4025" s="38" t="s">
        <v>578</v>
      </c>
      <c r="K4025" s="34"/>
    </row>
    <row r="4026" spans="1:11" x14ac:dyDescent="0.25">
      <c r="A4026" s="91" t="s">
        <v>989</v>
      </c>
      <c r="B4026" s="23" t="s">
        <v>559</v>
      </c>
      <c r="C4026" s="36" t="s">
        <v>5746</v>
      </c>
      <c r="D4026" s="88"/>
      <c r="E4026" s="89"/>
      <c r="F4026" s="37">
        <v>6789399.3399999999</v>
      </c>
      <c r="G4026" s="34"/>
      <c r="H4026" s="37">
        <v>6789399.3399999999</v>
      </c>
      <c r="I4026" s="34"/>
      <c r="J4026" s="38" t="s">
        <v>578</v>
      </c>
      <c r="K4026" s="34"/>
    </row>
    <row r="4027" spans="1:11" ht="13.5" customHeight="1" x14ac:dyDescent="0.25">
      <c r="A4027" s="90" t="s">
        <v>1567</v>
      </c>
      <c r="B4027" s="23" t="s">
        <v>559</v>
      </c>
      <c r="C4027" s="36" t="s">
        <v>5747</v>
      </c>
      <c r="D4027" s="88"/>
      <c r="E4027" s="89"/>
      <c r="F4027" s="37">
        <v>6789399.3399999999</v>
      </c>
      <c r="G4027" s="34"/>
      <c r="H4027" s="37">
        <v>6789399.3399999999</v>
      </c>
      <c r="I4027" s="34"/>
      <c r="J4027" s="38" t="s">
        <v>578</v>
      </c>
      <c r="K4027" s="34"/>
    </row>
    <row r="4028" spans="1:11" ht="117.75" x14ac:dyDescent="0.25">
      <c r="A4028" s="90" t="s">
        <v>8734</v>
      </c>
      <c r="B4028" s="23" t="s">
        <v>559</v>
      </c>
      <c r="C4028" s="36" t="s">
        <v>5748</v>
      </c>
      <c r="D4028" s="88"/>
      <c r="E4028" s="89"/>
      <c r="F4028" s="37">
        <v>2852700</v>
      </c>
      <c r="G4028" s="34"/>
      <c r="H4028" s="37">
        <v>2852700</v>
      </c>
      <c r="I4028" s="34"/>
      <c r="J4028" s="38" t="s">
        <v>578</v>
      </c>
      <c r="K4028" s="34"/>
    </row>
    <row r="4029" spans="1:11" ht="30" x14ac:dyDescent="0.25">
      <c r="A4029" s="91" t="s">
        <v>987</v>
      </c>
      <c r="B4029" s="23" t="s">
        <v>559</v>
      </c>
      <c r="C4029" s="36" t="s">
        <v>5749</v>
      </c>
      <c r="D4029" s="88"/>
      <c r="E4029" s="89"/>
      <c r="F4029" s="37">
        <v>2852700</v>
      </c>
      <c r="G4029" s="34"/>
      <c r="H4029" s="37">
        <v>2852700</v>
      </c>
      <c r="I4029" s="34"/>
      <c r="J4029" s="38" t="s">
        <v>578</v>
      </c>
      <c r="K4029" s="34"/>
    </row>
    <row r="4030" spans="1:11" x14ac:dyDescent="0.25">
      <c r="A4030" s="91" t="s">
        <v>989</v>
      </c>
      <c r="B4030" s="23" t="s">
        <v>559</v>
      </c>
      <c r="C4030" s="36" t="s">
        <v>5750</v>
      </c>
      <c r="D4030" s="88"/>
      <c r="E4030" s="89"/>
      <c r="F4030" s="37">
        <v>2852700</v>
      </c>
      <c r="G4030" s="34"/>
      <c r="H4030" s="37">
        <v>2852700</v>
      </c>
      <c r="I4030" s="34"/>
      <c r="J4030" s="38" t="s">
        <v>578</v>
      </c>
      <c r="K4030" s="34"/>
    </row>
    <row r="4031" spans="1:11" ht="49.5" x14ac:dyDescent="0.25">
      <c r="A4031" s="90" t="s">
        <v>991</v>
      </c>
      <c r="B4031" s="23" t="s">
        <v>559</v>
      </c>
      <c r="C4031" s="36" t="s">
        <v>5751</v>
      </c>
      <c r="D4031" s="88"/>
      <c r="E4031" s="89"/>
      <c r="F4031" s="37">
        <v>2852700</v>
      </c>
      <c r="G4031" s="34"/>
      <c r="H4031" s="37">
        <v>2852700</v>
      </c>
      <c r="I4031" s="34"/>
      <c r="J4031" s="38" t="s">
        <v>578</v>
      </c>
      <c r="K4031" s="34"/>
    </row>
    <row r="4032" spans="1:11" ht="108" x14ac:dyDescent="0.25">
      <c r="A4032" s="90" t="s">
        <v>8735</v>
      </c>
      <c r="B4032" s="23" t="s">
        <v>559</v>
      </c>
      <c r="C4032" s="36" t="s">
        <v>5753</v>
      </c>
      <c r="D4032" s="88"/>
      <c r="E4032" s="89"/>
      <c r="F4032" s="37">
        <v>5147868.4800000004</v>
      </c>
      <c r="G4032" s="34"/>
      <c r="H4032" s="37">
        <v>5147868.4800000004</v>
      </c>
      <c r="I4032" s="34"/>
      <c r="J4032" s="38" t="s">
        <v>578</v>
      </c>
      <c r="K4032" s="34"/>
    </row>
    <row r="4033" spans="1:11" ht="30" x14ac:dyDescent="0.25">
      <c r="A4033" s="91" t="s">
        <v>987</v>
      </c>
      <c r="B4033" s="23" t="s">
        <v>559</v>
      </c>
      <c r="C4033" s="36" t="s">
        <v>5754</v>
      </c>
      <c r="D4033" s="88"/>
      <c r="E4033" s="89"/>
      <c r="F4033" s="37">
        <v>5147868.4800000004</v>
      </c>
      <c r="G4033" s="34"/>
      <c r="H4033" s="37">
        <v>5147868.4800000004</v>
      </c>
      <c r="I4033" s="34"/>
      <c r="J4033" s="38" t="s">
        <v>578</v>
      </c>
      <c r="K4033" s="34"/>
    </row>
    <row r="4034" spans="1:11" x14ac:dyDescent="0.25">
      <c r="A4034" s="91" t="s">
        <v>989</v>
      </c>
      <c r="B4034" s="23" t="s">
        <v>559</v>
      </c>
      <c r="C4034" s="36" t="s">
        <v>5755</v>
      </c>
      <c r="D4034" s="88"/>
      <c r="E4034" s="89"/>
      <c r="F4034" s="37">
        <v>5147868.4800000004</v>
      </c>
      <c r="G4034" s="34"/>
      <c r="H4034" s="37">
        <v>5147868.4800000004</v>
      </c>
      <c r="I4034" s="34"/>
      <c r="J4034" s="38" t="s">
        <v>578</v>
      </c>
      <c r="K4034" s="34"/>
    </row>
    <row r="4035" spans="1:11" ht="15" customHeight="1" x14ac:dyDescent="0.25">
      <c r="A4035" s="90" t="s">
        <v>1567</v>
      </c>
      <c r="B4035" s="23" t="s">
        <v>559</v>
      </c>
      <c r="C4035" s="36" t="s">
        <v>5756</v>
      </c>
      <c r="D4035" s="88"/>
      <c r="E4035" s="89"/>
      <c r="F4035" s="37">
        <v>5147868.4800000004</v>
      </c>
      <c r="G4035" s="34"/>
      <c r="H4035" s="37">
        <v>5147868.4800000004</v>
      </c>
      <c r="I4035" s="34"/>
      <c r="J4035" s="38" t="s">
        <v>578</v>
      </c>
      <c r="K4035" s="34"/>
    </row>
    <row r="4036" spans="1:11" ht="117.75" x14ac:dyDescent="0.25">
      <c r="A4036" s="90" t="s">
        <v>8736</v>
      </c>
      <c r="B4036" s="23" t="s">
        <v>559</v>
      </c>
      <c r="C4036" s="36" t="s">
        <v>5757</v>
      </c>
      <c r="D4036" s="88"/>
      <c r="E4036" s="89"/>
      <c r="F4036" s="37">
        <v>1235258</v>
      </c>
      <c r="G4036" s="34"/>
      <c r="H4036" s="37">
        <v>1235258</v>
      </c>
      <c r="I4036" s="34"/>
      <c r="J4036" s="38" t="s">
        <v>578</v>
      </c>
      <c r="K4036" s="34"/>
    </row>
    <row r="4037" spans="1:11" ht="30" x14ac:dyDescent="0.25">
      <c r="A4037" s="91" t="s">
        <v>987</v>
      </c>
      <c r="B4037" s="23" t="s">
        <v>559</v>
      </c>
      <c r="C4037" s="36" t="s">
        <v>5758</v>
      </c>
      <c r="D4037" s="88"/>
      <c r="E4037" s="89"/>
      <c r="F4037" s="37">
        <v>1235258</v>
      </c>
      <c r="G4037" s="34"/>
      <c r="H4037" s="37">
        <v>1235258</v>
      </c>
      <c r="I4037" s="34"/>
      <c r="J4037" s="38" t="s">
        <v>578</v>
      </c>
      <c r="K4037" s="34"/>
    </row>
    <row r="4038" spans="1:11" x14ac:dyDescent="0.25">
      <c r="A4038" s="91" t="s">
        <v>989</v>
      </c>
      <c r="B4038" s="23" t="s">
        <v>559</v>
      </c>
      <c r="C4038" s="36" t="s">
        <v>5759</v>
      </c>
      <c r="D4038" s="88"/>
      <c r="E4038" s="89"/>
      <c r="F4038" s="37">
        <v>1235258</v>
      </c>
      <c r="G4038" s="34"/>
      <c r="H4038" s="37">
        <v>1235258</v>
      </c>
      <c r="I4038" s="34"/>
      <c r="J4038" s="38" t="s">
        <v>578</v>
      </c>
      <c r="K4038" s="34"/>
    </row>
    <row r="4039" spans="1:11" ht="49.5" x14ac:dyDescent="0.25">
      <c r="A4039" s="90" t="s">
        <v>991</v>
      </c>
      <c r="B4039" s="23" t="s">
        <v>559</v>
      </c>
      <c r="C4039" s="36" t="s">
        <v>5760</v>
      </c>
      <c r="D4039" s="88"/>
      <c r="E4039" s="89"/>
      <c r="F4039" s="37">
        <v>1235258</v>
      </c>
      <c r="G4039" s="34"/>
      <c r="H4039" s="37">
        <v>1235258</v>
      </c>
      <c r="I4039" s="34"/>
      <c r="J4039" s="38" t="s">
        <v>578</v>
      </c>
      <c r="K4039" s="34"/>
    </row>
    <row r="4040" spans="1:11" ht="78.75" x14ac:dyDescent="0.25">
      <c r="A4040" s="90" t="s">
        <v>8737</v>
      </c>
      <c r="B4040" s="23" t="s">
        <v>559</v>
      </c>
      <c r="C4040" s="36" t="s">
        <v>5761</v>
      </c>
      <c r="D4040" s="88"/>
      <c r="E4040" s="89"/>
      <c r="F4040" s="37">
        <v>23735000</v>
      </c>
      <c r="G4040" s="34"/>
      <c r="H4040" s="37">
        <v>23685445.02</v>
      </c>
      <c r="I4040" s="34"/>
      <c r="J4040" s="38" t="s">
        <v>5762</v>
      </c>
      <c r="K4040" s="34"/>
    </row>
    <row r="4041" spans="1:11" ht="30" x14ac:dyDescent="0.25">
      <c r="A4041" s="91" t="s">
        <v>987</v>
      </c>
      <c r="B4041" s="23" t="s">
        <v>559</v>
      </c>
      <c r="C4041" s="36" t="s">
        <v>5763</v>
      </c>
      <c r="D4041" s="88"/>
      <c r="E4041" s="89"/>
      <c r="F4041" s="37">
        <v>23735000</v>
      </c>
      <c r="G4041" s="34"/>
      <c r="H4041" s="37">
        <v>23685445.02</v>
      </c>
      <c r="I4041" s="34"/>
      <c r="J4041" s="38" t="s">
        <v>5762</v>
      </c>
      <c r="K4041" s="34"/>
    </row>
    <row r="4042" spans="1:11" x14ac:dyDescent="0.25">
      <c r="A4042" s="91" t="s">
        <v>989</v>
      </c>
      <c r="B4042" s="23" t="s">
        <v>559</v>
      </c>
      <c r="C4042" s="36" t="s">
        <v>5764</v>
      </c>
      <c r="D4042" s="88"/>
      <c r="E4042" s="89"/>
      <c r="F4042" s="37">
        <v>23735000</v>
      </c>
      <c r="G4042" s="34"/>
      <c r="H4042" s="37">
        <v>23685445.02</v>
      </c>
      <c r="I4042" s="34"/>
      <c r="J4042" s="38" t="s">
        <v>5762</v>
      </c>
      <c r="K4042" s="34"/>
    </row>
    <row r="4043" spans="1:11" ht="13.5" customHeight="1" x14ac:dyDescent="0.25">
      <c r="A4043" s="90" t="s">
        <v>1567</v>
      </c>
      <c r="B4043" s="23" t="s">
        <v>559</v>
      </c>
      <c r="C4043" s="36" t="s">
        <v>5765</v>
      </c>
      <c r="D4043" s="88"/>
      <c r="E4043" s="89"/>
      <c r="F4043" s="37">
        <v>23735000</v>
      </c>
      <c r="G4043" s="34"/>
      <c r="H4043" s="37">
        <v>23685445.02</v>
      </c>
      <c r="I4043" s="34"/>
      <c r="J4043" s="38" t="s">
        <v>5762</v>
      </c>
      <c r="K4043" s="34"/>
    </row>
    <row r="4044" spans="1:11" ht="108" x14ac:dyDescent="0.25">
      <c r="A4044" s="90" t="s">
        <v>5766</v>
      </c>
      <c r="B4044" s="23" t="s">
        <v>559</v>
      </c>
      <c r="C4044" s="36" t="s">
        <v>5767</v>
      </c>
      <c r="D4044" s="88"/>
      <c r="E4044" s="89"/>
      <c r="F4044" s="37">
        <v>566514.55000000005</v>
      </c>
      <c r="G4044" s="34"/>
      <c r="H4044" s="37">
        <v>566514.55000000005</v>
      </c>
      <c r="I4044" s="34"/>
      <c r="J4044" s="38" t="s">
        <v>578</v>
      </c>
      <c r="K4044" s="34"/>
    </row>
    <row r="4045" spans="1:11" ht="30" x14ac:dyDescent="0.25">
      <c r="A4045" s="91" t="s">
        <v>987</v>
      </c>
      <c r="B4045" s="23" t="s">
        <v>559</v>
      </c>
      <c r="C4045" s="36" t="s">
        <v>5768</v>
      </c>
      <c r="D4045" s="88"/>
      <c r="E4045" s="89"/>
      <c r="F4045" s="37">
        <v>566514.55000000005</v>
      </c>
      <c r="G4045" s="34"/>
      <c r="H4045" s="37">
        <v>566514.55000000005</v>
      </c>
      <c r="I4045" s="34"/>
      <c r="J4045" s="38" t="s">
        <v>578</v>
      </c>
      <c r="K4045" s="34"/>
    </row>
    <row r="4046" spans="1:11" x14ac:dyDescent="0.25">
      <c r="A4046" s="91" t="s">
        <v>989</v>
      </c>
      <c r="B4046" s="23" t="s">
        <v>559</v>
      </c>
      <c r="C4046" s="36" t="s">
        <v>5769</v>
      </c>
      <c r="D4046" s="88"/>
      <c r="E4046" s="89"/>
      <c r="F4046" s="37">
        <v>566514.55000000005</v>
      </c>
      <c r="G4046" s="34"/>
      <c r="H4046" s="37">
        <v>566514.55000000005</v>
      </c>
      <c r="I4046" s="34"/>
      <c r="J4046" s="38" t="s">
        <v>578</v>
      </c>
      <c r="K4046" s="34"/>
    </row>
    <row r="4047" spans="1:11" ht="20.25" x14ac:dyDescent="0.25">
      <c r="A4047" s="90" t="s">
        <v>1567</v>
      </c>
      <c r="B4047" s="23" t="s">
        <v>559</v>
      </c>
      <c r="C4047" s="36" t="s">
        <v>5770</v>
      </c>
      <c r="D4047" s="88"/>
      <c r="E4047" s="89"/>
      <c r="F4047" s="37">
        <v>566514.55000000005</v>
      </c>
      <c r="G4047" s="34"/>
      <c r="H4047" s="37">
        <v>566514.55000000005</v>
      </c>
      <c r="I4047" s="34"/>
      <c r="J4047" s="38" t="s">
        <v>578</v>
      </c>
      <c r="K4047" s="34"/>
    </row>
    <row r="4048" spans="1:11" ht="117.75" x14ac:dyDescent="0.25">
      <c r="A4048" s="90" t="s">
        <v>5771</v>
      </c>
      <c r="B4048" s="23" t="s">
        <v>559</v>
      </c>
      <c r="C4048" s="36" t="s">
        <v>5772</v>
      </c>
      <c r="D4048" s="88"/>
      <c r="E4048" s="89"/>
      <c r="F4048" s="37">
        <v>130806892.15000001</v>
      </c>
      <c r="G4048" s="34"/>
      <c r="H4048" s="37">
        <v>130806892.15000001</v>
      </c>
      <c r="I4048" s="34"/>
      <c r="J4048" s="38" t="s">
        <v>578</v>
      </c>
      <c r="K4048" s="34"/>
    </row>
    <row r="4049" spans="1:11" ht="30" x14ac:dyDescent="0.25">
      <c r="A4049" s="91" t="s">
        <v>987</v>
      </c>
      <c r="B4049" s="23" t="s">
        <v>559</v>
      </c>
      <c r="C4049" s="36" t="s">
        <v>5773</v>
      </c>
      <c r="D4049" s="88"/>
      <c r="E4049" s="89"/>
      <c r="F4049" s="37">
        <v>130806892.15000001</v>
      </c>
      <c r="G4049" s="34"/>
      <c r="H4049" s="37">
        <v>130806892.15000001</v>
      </c>
      <c r="I4049" s="34"/>
      <c r="J4049" s="38" t="s">
        <v>578</v>
      </c>
      <c r="K4049" s="34"/>
    </row>
    <row r="4050" spans="1:11" x14ac:dyDescent="0.25">
      <c r="A4050" s="91" t="s">
        <v>989</v>
      </c>
      <c r="B4050" s="23" t="s">
        <v>559</v>
      </c>
      <c r="C4050" s="36" t="s">
        <v>5774</v>
      </c>
      <c r="D4050" s="88"/>
      <c r="E4050" s="89"/>
      <c r="F4050" s="37">
        <v>130806892.15000001</v>
      </c>
      <c r="G4050" s="34"/>
      <c r="H4050" s="37">
        <v>130806892.15000001</v>
      </c>
      <c r="I4050" s="34"/>
      <c r="J4050" s="38" t="s">
        <v>578</v>
      </c>
      <c r="K4050" s="34"/>
    </row>
    <row r="4051" spans="1:11" ht="49.5" x14ac:dyDescent="0.25">
      <c r="A4051" s="90" t="s">
        <v>991</v>
      </c>
      <c r="B4051" s="23" t="s">
        <v>559</v>
      </c>
      <c r="C4051" s="36" t="s">
        <v>5775</v>
      </c>
      <c r="D4051" s="88"/>
      <c r="E4051" s="89"/>
      <c r="F4051" s="37">
        <v>130806892.15000001</v>
      </c>
      <c r="G4051" s="34"/>
      <c r="H4051" s="37">
        <v>130806892.15000001</v>
      </c>
      <c r="I4051" s="34"/>
      <c r="J4051" s="38" t="s">
        <v>578</v>
      </c>
      <c r="K4051" s="34"/>
    </row>
    <row r="4052" spans="1:11" ht="88.5" x14ac:dyDescent="0.25">
      <c r="A4052" s="90" t="s">
        <v>5776</v>
      </c>
      <c r="B4052" s="23" t="s">
        <v>559</v>
      </c>
      <c r="C4052" s="36" t="s">
        <v>5777</v>
      </c>
      <c r="D4052" s="88"/>
      <c r="E4052" s="89"/>
      <c r="F4052" s="37">
        <v>6347625.2800000003</v>
      </c>
      <c r="G4052" s="34"/>
      <c r="H4052" s="37">
        <v>5832292.79</v>
      </c>
      <c r="I4052" s="34"/>
      <c r="J4052" s="38" t="s">
        <v>5778</v>
      </c>
      <c r="K4052" s="34"/>
    </row>
    <row r="4053" spans="1:11" ht="30" x14ac:dyDescent="0.25">
      <c r="A4053" s="91" t="s">
        <v>987</v>
      </c>
      <c r="B4053" s="23" t="s">
        <v>559</v>
      </c>
      <c r="C4053" s="36" t="s">
        <v>5779</v>
      </c>
      <c r="D4053" s="88"/>
      <c r="E4053" s="89"/>
      <c r="F4053" s="37">
        <v>6347625.2800000003</v>
      </c>
      <c r="G4053" s="34"/>
      <c r="H4053" s="37">
        <v>5832292.79</v>
      </c>
      <c r="I4053" s="34"/>
      <c r="J4053" s="38" t="s">
        <v>5778</v>
      </c>
      <c r="K4053" s="34"/>
    </row>
    <row r="4054" spans="1:11" x14ac:dyDescent="0.25">
      <c r="A4054" s="91" t="s">
        <v>989</v>
      </c>
      <c r="B4054" s="23" t="s">
        <v>559</v>
      </c>
      <c r="C4054" s="36" t="s">
        <v>5780</v>
      </c>
      <c r="D4054" s="88"/>
      <c r="E4054" s="89"/>
      <c r="F4054" s="37">
        <v>6347625.2800000003</v>
      </c>
      <c r="G4054" s="34"/>
      <c r="H4054" s="37">
        <v>5832292.79</v>
      </c>
      <c r="I4054" s="34"/>
      <c r="J4054" s="38" t="s">
        <v>5778</v>
      </c>
      <c r="K4054" s="34"/>
    </row>
    <row r="4055" spans="1:11" ht="20.25" x14ac:dyDescent="0.25">
      <c r="A4055" s="90" t="s">
        <v>1567</v>
      </c>
      <c r="B4055" s="23" t="s">
        <v>559</v>
      </c>
      <c r="C4055" s="36" t="s">
        <v>5781</v>
      </c>
      <c r="D4055" s="88"/>
      <c r="E4055" s="89"/>
      <c r="F4055" s="37">
        <v>6347625.2800000003</v>
      </c>
      <c r="G4055" s="34"/>
      <c r="H4055" s="37">
        <v>5832292.79</v>
      </c>
      <c r="I4055" s="34"/>
      <c r="J4055" s="38" t="s">
        <v>5778</v>
      </c>
      <c r="K4055" s="34"/>
    </row>
    <row r="4056" spans="1:11" ht="20.25" x14ac:dyDescent="0.25">
      <c r="A4056" s="91" t="s">
        <v>8074</v>
      </c>
      <c r="B4056" s="23" t="s">
        <v>559</v>
      </c>
      <c r="C4056" s="36" t="s">
        <v>5782</v>
      </c>
      <c r="D4056" s="88"/>
      <c r="E4056" s="89"/>
      <c r="F4056" s="37">
        <v>35652560.229999997</v>
      </c>
      <c r="G4056" s="34"/>
      <c r="H4056" s="37">
        <v>34730940.890000001</v>
      </c>
      <c r="I4056" s="34"/>
      <c r="J4056" s="38" t="s">
        <v>5783</v>
      </c>
      <c r="K4056" s="34"/>
    </row>
    <row r="4057" spans="1:11" ht="20.25" x14ac:dyDescent="0.25">
      <c r="A4057" s="91" t="s">
        <v>8075</v>
      </c>
      <c r="B4057" s="23" t="s">
        <v>559</v>
      </c>
      <c r="C4057" s="36" t="s">
        <v>5784</v>
      </c>
      <c r="D4057" s="88"/>
      <c r="E4057" s="89"/>
      <c r="F4057" s="35">
        <v>35652560.229999997</v>
      </c>
      <c r="G4057" s="34"/>
      <c r="H4057" s="35">
        <v>34730940.890000001</v>
      </c>
      <c r="I4057" s="34"/>
      <c r="J4057" s="38" t="s">
        <v>5783</v>
      </c>
      <c r="K4057" s="34"/>
    </row>
    <row r="4058" spans="1:11" ht="108" x14ac:dyDescent="0.25">
      <c r="A4058" s="90" t="s">
        <v>5785</v>
      </c>
      <c r="B4058" s="23" t="s">
        <v>559</v>
      </c>
      <c r="C4058" s="36" t="s">
        <v>5786</v>
      </c>
      <c r="D4058" s="88"/>
      <c r="E4058" s="89"/>
      <c r="F4058" s="37">
        <v>35652560.229999997</v>
      </c>
      <c r="G4058" s="34"/>
      <c r="H4058" s="37">
        <v>34730940.890000001</v>
      </c>
      <c r="I4058" s="34"/>
      <c r="J4058" s="38" t="s">
        <v>5783</v>
      </c>
      <c r="K4058" s="34"/>
    </row>
    <row r="4059" spans="1:11" ht="30" x14ac:dyDescent="0.25">
      <c r="A4059" s="91" t="s">
        <v>987</v>
      </c>
      <c r="B4059" s="23" t="s">
        <v>559</v>
      </c>
      <c r="C4059" s="36" t="s">
        <v>5787</v>
      </c>
      <c r="D4059" s="88"/>
      <c r="E4059" s="89"/>
      <c r="F4059" s="37">
        <v>35652560.229999997</v>
      </c>
      <c r="G4059" s="34"/>
      <c r="H4059" s="37">
        <v>34730940.890000001</v>
      </c>
      <c r="I4059" s="34"/>
      <c r="J4059" s="38" t="s">
        <v>5783</v>
      </c>
      <c r="K4059" s="34"/>
    </row>
    <row r="4060" spans="1:11" x14ac:dyDescent="0.25">
      <c r="A4060" s="91" t="s">
        <v>989</v>
      </c>
      <c r="B4060" s="23" t="s">
        <v>559</v>
      </c>
      <c r="C4060" s="36" t="s">
        <v>5788</v>
      </c>
      <c r="D4060" s="88"/>
      <c r="E4060" s="89"/>
      <c r="F4060" s="37">
        <v>35652560.229999997</v>
      </c>
      <c r="G4060" s="34"/>
      <c r="H4060" s="37">
        <v>34730940.890000001</v>
      </c>
      <c r="I4060" s="34"/>
      <c r="J4060" s="38" t="s">
        <v>5783</v>
      </c>
      <c r="K4060" s="34"/>
    </row>
    <row r="4061" spans="1:11" ht="20.25" x14ac:dyDescent="0.25">
      <c r="A4061" s="90" t="s">
        <v>1567</v>
      </c>
      <c r="B4061" s="23" t="s">
        <v>559</v>
      </c>
      <c r="C4061" s="36" t="s">
        <v>5789</v>
      </c>
      <c r="D4061" s="88"/>
      <c r="E4061" s="89"/>
      <c r="F4061" s="37">
        <v>35652560.229999997</v>
      </c>
      <c r="G4061" s="34"/>
      <c r="H4061" s="37">
        <v>34730940.890000001</v>
      </c>
      <c r="I4061" s="34"/>
      <c r="J4061" s="38" t="s">
        <v>5783</v>
      </c>
      <c r="K4061" s="34"/>
    </row>
    <row r="4062" spans="1:11" ht="30" x14ac:dyDescent="0.25">
      <c r="A4062" s="91" t="s">
        <v>8076</v>
      </c>
      <c r="B4062" s="23" t="s">
        <v>559</v>
      </c>
      <c r="C4062" s="36" t="s">
        <v>5790</v>
      </c>
      <c r="D4062" s="88"/>
      <c r="E4062" s="89"/>
      <c r="F4062" s="37">
        <v>69337010.560000002</v>
      </c>
      <c r="G4062" s="34"/>
      <c r="H4062" s="37">
        <v>69337010.560000002</v>
      </c>
      <c r="I4062" s="34"/>
      <c r="J4062" s="38" t="s">
        <v>578</v>
      </c>
      <c r="K4062" s="34"/>
    </row>
    <row r="4063" spans="1:11" ht="30" x14ac:dyDescent="0.25">
      <c r="A4063" s="91" t="s">
        <v>8077</v>
      </c>
      <c r="B4063" s="23" t="s">
        <v>559</v>
      </c>
      <c r="C4063" s="36" t="s">
        <v>5791</v>
      </c>
      <c r="D4063" s="88"/>
      <c r="E4063" s="89"/>
      <c r="F4063" s="35">
        <v>69337010.560000002</v>
      </c>
      <c r="G4063" s="34"/>
      <c r="H4063" s="35">
        <v>69337010.560000002</v>
      </c>
      <c r="I4063" s="34"/>
      <c r="J4063" s="38" t="s">
        <v>578</v>
      </c>
      <c r="K4063" s="34"/>
    </row>
    <row r="4064" spans="1:11" ht="127.5" x14ac:dyDescent="0.25">
      <c r="A4064" s="90" t="s">
        <v>5792</v>
      </c>
      <c r="B4064" s="23" t="s">
        <v>559</v>
      </c>
      <c r="C4064" s="36" t="s">
        <v>5793</v>
      </c>
      <c r="D4064" s="88"/>
      <c r="E4064" s="89"/>
      <c r="F4064" s="37">
        <v>63030010.560000002</v>
      </c>
      <c r="G4064" s="34"/>
      <c r="H4064" s="37">
        <v>63030010.560000002</v>
      </c>
      <c r="I4064" s="34"/>
      <c r="J4064" s="38" t="s">
        <v>578</v>
      </c>
      <c r="K4064" s="34"/>
    </row>
    <row r="4065" spans="1:11" ht="30" x14ac:dyDescent="0.25">
      <c r="A4065" s="91" t="s">
        <v>987</v>
      </c>
      <c r="B4065" s="23" t="s">
        <v>559</v>
      </c>
      <c r="C4065" s="36" t="s">
        <v>5794</v>
      </c>
      <c r="D4065" s="88"/>
      <c r="E4065" s="89"/>
      <c r="F4065" s="37">
        <v>63030010.560000002</v>
      </c>
      <c r="G4065" s="34"/>
      <c r="H4065" s="37">
        <v>63030010.560000002</v>
      </c>
      <c r="I4065" s="34"/>
      <c r="J4065" s="38" t="s">
        <v>578</v>
      </c>
      <c r="K4065" s="34"/>
    </row>
    <row r="4066" spans="1:11" x14ac:dyDescent="0.25">
      <c r="A4066" s="91" t="s">
        <v>989</v>
      </c>
      <c r="B4066" s="23" t="s">
        <v>559</v>
      </c>
      <c r="C4066" s="36" t="s">
        <v>5795</v>
      </c>
      <c r="D4066" s="88"/>
      <c r="E4066" s="89"/>
      <c r="F4066" s="37">
        <v>63030010.560000002</v>
      </c>
      <c r="G4066" s="34"/>
      <c r="H4066" s="37">
        <v>63030010.560000002</v>
      </c>
      <c r="I4066" s="34"/>
      <c r="J4066" s="38" t="s">
        <v>578</v>
      </c>
      <c r="K4066" s="34"/>
    </row>
    <row r="4067" spans="1:11" ht="20.25" x14ac:dyDescent="0.25">
      <c r="A4067" s="90" t="s">
        <v>1567</v>
      </c>
      <c r="B4067" s="23" t="s">
        <v>559</v>
      </c>
      <c r="C4067" s="36" t="s">
        <v>5796</v>
      </c>
      <c r="D4067" s="88"/>
      <c r="E4067" s="89"/>
      <c r="F4067" s="37">
        <v>63030010.560000002</v>
      </c>
      <c r="G4067" s="34"/>
      <c r="H4067" s="37">
        <v>63030010.560000002</v>
      </c>
      <c r="I4067" s="34"/>
      <c r="J4067" s="38" t="s">
        <v>578</v>
      </c>
      <c r="K4067" s="34"/>
    </row>
    <row r="4068" spans="1:11" ht="98.25" x14ac:dyDescent="0.25">
      <c r="A4068" s="90" t="s">
        <v>5797</v>
      </c>
      <c r="B4068" s="23" t="s">
        <v>559</v>
      </c>
      <c r="C4068" s="36" t="s">
        <v>5798</v>
      </c>
      <c r="D4068" s="88"/>
      <c r="E4068" s="89"/>
      <c r="F4068" s="37">
        <v>6307000</v>
      </c>
      <c r="G4068" s="34"/>
      <c r="H4068" s="37">
        <v>6307000</v>
      </c>
      <c r="I4068" s="34"/>
      <c r="J4068" s="38" t="s">
        <v>578</v>
      </c>
      <c r="K4068" s="34"/>
    </row>
    <row r="4069" spans="1:11" ht="30" x14ac:dyDescent="0.25">
      <c r="A4069" s="91" t="s">
        <v>987</v>
      </c>
      <c r="B4069" s="23" t="s">
        <v>559</v>
      </c>
      <c r="C4069" s="36" t="s">
        <v>5799</v>
      </c>
      <c r="D4069" s="88"/>
      <c r="E4069" s="89"/>
      <c r="F4069" s="37">
        <v>6307000</v>
      </c>
      <c r="G4069" s="34"/>
      <c r="H4069" s="37">
        <v>6307000</v>
      </c>
      <c r="I4069" s="34"/>
      <c r="J4069" s="38" t="s">
        <v>578</v>
      </c>
      <c r="K4069" s="34"/>
    </row>
    <row r="4070" spans="1:11" x14ac:dyDescent="0.25">
      <c r="A4070" s="91" t="s">
        <v>989</v>
      </c>
      <c r="B4070" s="23" t="s">
        <v>559</v>
      </c>
      <c r="C4070" s="36" t="s">
        <v>5800</v>
      </c>
      <c r="D4070" s="88"/>
      <c r="E4070" s="89"/>
      <c r="F4070" s="37">
        <v>6307000</v>
      </c>
      <c r="G4070" s="34"/>
      <c r="H4070" s="37">
        <v>6307000</v>
      </c>
      <c r="I4070" s="34"/>
      <c r="J4070" s="38" t="s">
        <v>578</v>
      </c>
      <c r="K4070" s="34"/>
    </row>
    <row r="4071" spans="1:11" ht="20.25" x14ac:dyDescent="0.25">
      <c r="A4071" s="90" t="s">
        <v>1567</v>
      </c>
      <c r="B4071" s="23" t="s">
        <v>559</v>
      </c>
      <c r="C4071" s="36" t="s">
        <v>5801</v>
      </c>
      <c r="D4071" s="88"/>
      <c r="E4071" s="89"/>
      <c r="F4071" s="37">
        <v>6307000</v>
      </c>
      <c r="G4071" s="34"/>
      <c r="H4071" s="37">
        <v>6307000</v>
      </c>
      <c r="I4071" s="34"/>
      <c r="J4071" s="38" t="s">
        <v>578</v>
      </c>
      <c r="K4071" s="34"/>
    </row>
    <row r="4072" spans="1:11" ht="20.25" x14ac:dyDescent="0.25">
      <c r="A4072" s="91" t="s">
        <v>8078</v>
      </c>
      <c r="B4072" s="23" t="s">
        <v>559</v>
      </c>
      <c r="C4072" s="36" t="s">
        <v>5802</v>
      </c>
      <c r="D4072" s="88"/>
      <c r="E4072" s="89"/>
      <c r="F4072" s="37">
        <v>2015000</v>
      </c>
      <c r="G4072" s="34"/>
      <c r="H4072" s="37">
        <v>1988060</v>
      </c>
      <c r="I4072" s="34"/>
      <c r="J4072" s="38" t="s">
        <v>5803</v>
      </c>
      <c r="K4072" s="34"/>
    </row>
    <row r="4073" spans="1:11" ht="30" x14ac:dyDescent="0.25">
      <c r="A4073" s="91" t="s">
        <v>8079</v>
      </c>
      <c r="B4073" s="23" t="s">
        <v>559</v>
      </c>
      <c r="C4073" s="36" t="s">
        <v>5804</v>
      </c>
      <c r="D4073" s="88"/>
      <c r="E4073" s="89"/>
      <c r="F4073" s="35">
        <v>2015000</v>
      </c>
      <c r="G4073" s="34"/>
      <c r="H4073" s="35">
        <v>1988060</v>
      </c>
      <c r="I4073" s="34"/>
      <c r="J4073" s="38" t="s">
        <v>5803</v>
      </c>
      <c r="K4073" s="34"/>
    </row>
    <row r="4074" spans="1:11" ht="98.25" x14ac:dyDescent="0.25">
      <c r="A4074" s="90" t="s">
        <v>5805</v>
      </c>
      <c r="B4074" s="23" t="s">
        <v>559</v>
      </c>
      <c r="C4074" s="36" t="s">
        <v>5806</v>
      </c>
      <c r="D4074" s="88"/>
      <c r="E4074" s="89"/>
      <c r="F4074" s="37">
        <v>2015000</v>
      </c>
      <c r="G4074" s="34"/>
      <c r="H4074" s="37">
        <v>1988060</v>
      </c>
      <c r="I4074" s="34"/>
      <c r="J4074" s="38" t="s">
        <v>5803</v>
      </c>
      <c r="K4074" s="34"/>
    </row>
    <row r="4075" spans="1:11" ht="30" x14ac:dyDescent="0.25">
      <c r="A4075" s="91" t="s">
        <v>1227</v>
      </c>
      <c r="B4075" s="23" t="s">
        <v>559</v>
      </c>
      <c r="C4075" s="36" t="s">
        <v>5807</v>
      </c>
      <c r="D4075" s="88"/>
      <c r="E4075" s="89"/>
      <c r="F4075" s="37">
        <v>2015000</v>
      </c>
      <c r="G4075" s="34"/>
      <c r="H4075" s="37">
        <v>1988060</v>
      </c>
      <c r="I4075" s="34"/>
      <c r="J4075" s="38" t="s">
        <v>5803</v>
      </c>
      <c r="K4075" s="34"/>
    </row>
    <row r="4076" spans="1:11" x14ac:dyDescent="0.25">
      <c r="A4076" s="91" t="s">
        <v>1848</v>
      </c>
      <c r="B4076" s="23" t="s">
        <v>559</v>
      </c>
      <c r="C4076" s="36" t="s">
        <v>5808</v>
      </c>
      <c r="D4076" s="88"/>
      <c r="E4076" s="89"/>
      <c r="F4076" s="37">
        <v>15000</v>
      </c>
      <c r="G4076" s="34"/>
      <c r="H4076" s="37">
        <v>15000</v>
      </c>
      <c r="I4076" s="34"/>
      <c r="J4076" s="38" t="s">
        <v>578</v>
      </c>
      <c r="K4076" s="34"/>
    </row>
    <row r="4077" spans="1:11" ht="30" x14ac:dyDescent="0.25">
      <c r="A4077" s="90" t="s">
        <v>1850</v>
      </c>
      <c r="B4077" s="23" t="s">
        <v>559</v>
      </c>
      <c r="C4077" s="36" t="s">
        <v>5809</v>
      </c>
      <c r="D4077" s="88"/>
      <c r="E4077" s="89"/>
      <c r="F4077" s="37">
        <v>15000</v>
      </c>
      <c r="G4077" s="34"/>
      <c r="H4077" s="37">
        <v>15000</v>
      </c>
      <c r="I4077" s="34"/>
      <c r="J4077" s="38" t="s">
        <v>578</v>
      </c>
      <c r="K4077" s="34"/>
    </row>
    <row r="4078" spans="1:11" ht="88.5" x14ac:dyDescent="0.25">
      <c r="A4078" s="91" t="s">
        <v>1229</v>
      </c>
      <c r="B4078" s="23" t="s">
        <v>559</v>
      </c>
      <c r="C4078" s="36" t="s">
        <v>5810</v>
      </c>
      <c r="D4078" s="88"/>
      <c r="E4078" s="89"/>
      <c r="F4078" s="37">
        <v>2000000</v>
      </c>
      <c r="G4078" s="34"/>
      <c r="H4078" s="37">
        <v>1973060</v>
      </c>
      <c r="I4078" s="34"/>
      <c r="J4078" s="38" t="s">
        <v>5803</v>
      </c>
      <c r="K4078" s="34"/>
    </row>
    <row r="4079" spans="1:11" ht="49.5" x14ac:dyDescent="0.25">
      <c r="A4079" s="90" t="s">
        <v>2746</v>
      </c>
      <c r="B4079" s="23" t="s">
        <v>559</v>
      </c>
      <c r="C4079" s="36" t="s">
        <v>5811</v>
      </c>
      <c r="D4079" s="88"/>
      <c r="E4079" s="89"/>
      <c r="F4079" s="37">
        <v>2000000</v>
      </c>
      <c r="G4079" s="34"/>
      <c r="H4079" s="37">
        <v>1973060</v>
      </c>
      <c r="I4079" s="34"/>
      <c r="J4079" s="38" t="s">
        <v>5803</v>
      </c>
      <c r="K4079" s="34"/>
    </row>
    <row r="4080" spans="1:11" ht="20.25" x14ac:dyDescent="0.25">
      <c r="A4080" s="90" t="s">
        <v>8140</v>
      </c>
      <c r="B4080" s="23" t="s">
        <v>559</v>
      </c>
      <c r="C4080" s="36" t="s">
        <v>5812</v>
      </c>
      <c r="D4080" s="88"/>
      <c r="E4080" s="89"/>
      <c r="F4080" s="37">
        <v>1544877</v>
      </c>
      <c r="G4080" s="34"/>
      <c r="H4080" s="37">
        <v>1544877</v>
      </c>
      <c r="I4080" s="34"/>
      <c r="J4080" s="38" t="s">
        <v>578</v>
      </c>
      <c r="K4080" s="34"/>
    </row>
    <row r="4081" spans="1:11" x14ac:dyDescent="0.25">
      <c r="A4081" s="91" t="s">
        <v>8144</v>
      </c>
      <c r="B4081" s="23" t="s">
        <v>559</v>
      </c>
      <c r="C4081" s="36" t="s">
        <v>5813</v>
      </c>
      <c r="D4081" s="88"/>
      <c r="E4081" s="89"/>
      <c r="F4081" s="37">
        <v>1544877</v>
      </c>
      <c r="G4081" s="34"/>
      <c r="H4081" s="37">
        <v>1544877</v>
      </c>
      <c r="I4081" s="34"/>
      <c r="J4081" s="38" t="s">
        <v>578</v>
      </c>
      <c r="K4081" s="34"/>
    </row>
    <row r="4082" spans="1:11" ht="39.75" x14ac:dyDescent="0.25">
      <c r="A4082" s="91" t="s">
        <v>8145</v>
      </c>
      <c r="B4082" s="23" t="s">
        <v>559</v>
      </c>
      <c r="C4082" s="36" t="s">
        <v>5814</v>
      </c>
      <c r="D4082" s="88"/>
      <c r="E4082" s="89"/>
      <c r="F4082" s="35">
        <v>1381877</v>
      </c>
      <c r="G4082" s="34"/>
      <c r="H4082" s="35">
        <v>1381877</v>
      </c>
      <c r="I4082" s="34"/>
      <c r="J4082" s="38" t="s">
        <v>578</v>
      </c>
      <c r="K4082" s="34"/>
    </row>
    <row r="4083" spans="1:11" ht="166.5" x14ac:dyDescent="0.25">
      <c r="A4083" s="90" t="s">
        <v>5105</v>
      </c>
      <c r="B4083" s="23" t="s">
        <v>559</v>
      </c>
      <c r="C4083" s="36" t="s">
        <v>5815</v>
      </c>
      <c r="D4083" s="88"/>
      <c r="E4083" s="89"/>
      <c r="F4083" s="37">
        <v>1381877</v>
      </c>
      <c r="G4083" s="34"/>
      <c r="H4083" s="37">
        <v>1381877</v>
      </c>
      <c r="I4083" s="34"/>
      <c r="J4083" s="38" t="s">
        <v>578</v>
      </c>
      <c r="K4083" s="34"/>
    </row>
    <row r="4084" spans="1:11" ht="30" x14ac:dyDescent="0.25">
      <c r="A4084" s="91" t="s">
        <v>987</v>
      </c>
      <c r="B4084" s="23" t="s">
        <v>559</v>
      </c>
      <c r="C4084" s="36" t="s">
        <v>5816</v>
      </c>
      <c r="D4084" s="88"/>
      <c r="E4084" s="89"/>
      <c r="F4084" s="37">
        <v>1381877</v>
      </c>
      <c r="G4084" s="34"/>
      <c r="H4084" s="37">
        <v>1381877</v>
      </c>
      <c r="I4084" s="34"/>
      <c r="J4084" s="38" t="s">
        <v>578</v>
      </c>
      <c r="K4084" s="34"/>
    </row>
    <row r="4085" spans="1:11" x14ac:dyDescent="0.25">
      <c r="A4085" s="91" t="s">
        <v>989</v>
      </c>
      <c r="B4085" s="23" t="s">
        <v>559</v>
      </c>
      <c r="C4085" s="36" t="s">
        <v>5817</v>
      </c>
      <c r="D4085" s="88"/>
      <c r="E4085" s="89"/>
      <c r="F4085" s="37">
        <v>1381877</v>
      </c>
      <c r="G4085" s="34"/>
      <c r="H4085" s="37">
        <v>1381877</v>
      </c>
      <c r="I4085" s="34"/>
      <c r="J4085" s="38" t="s">
        <v>578</v>
      </c>
      <c r="K4085" s="34"/>
    </row>
    <row r="4086" spans="1:11" ht="20.25" x14ac:dyDescent="0.25">
      <c r="A4086" s="90" t="s">
        <v>1567</v>
      </c>
      <c r="B4086" s="23" t="s">
        <v>559</v>
      </c>
      <c r="C4086" s="36" t="s">
        <v>5818</v>
      </c>
      <c r="D4086" s="88"/>
      <c r="E4086" s="89"/>
      <c r="F4086" s="37">
        <v>1381877</v>
      </c>
      <c r="G4086" s="34"/>
      <c r="H4086" s="37">
        <v>1381877</v>
      </c>
      <c r="I4086" s="34"/>
      <c r="J4086" s="38" t="s">
        <v>578</v>
      </c>
      <c r="K4086" s="34"/>
    </row>
    <row r="4087" spans="1:11" ht="78.75" x14ac:dyDescent="0.25">
      <c r="A4087" s="91" t="s">
        <v>8147</v>
      </c>
      <c r="B4087" s="23" t="s">
        <v>559</v>
      </c>
      <c r="C4087" s="36" t="s">
        <v>5819</v>
      </c>
      <c r="D4087" s="88"/>
      <c r="E4087" s="89"/>
      <c r="F4087" s="35">
        <v>163000</v>
      </c>
      <c r="G4087" s="34"/>
      <c r="H4087" s="35">
        <v>163000</v>
      </c>
      <c r="I4087" s="34"/>
      <c r="J4087" s="38" t="s">
        <v>578</v>
      </c>
      <c r="K4087" s="34"/>
    </row>
    <row r="4088" spans="1:11" ht="117.75" x14ac:dyDescent="0.25">
      <c r="A4088" s="90" t="s">
        <v>5111</v>
      </c>
      <c r="B4088" s="23" t="s">
        <v>559</v>
      </c>
      <c r="C4088" s="36" t="s">
        <v>5820</v>
      </c>
      <c r="D4088" s="88"/>
      <c r="E4088" s="89"/>
      <c r="F4088" s="37">
        <v>163000</v>
      </c>
      <c r="G4088" s="34"/>
      <c r="H4088" s="37">
        <v>163000</v>
      </c>
      <c r="I4088" s="34"/>
      <c r="J4088" s="38" t="s">
        <v>578</v>
      </c>
      <c r="K4088" s="34"/>
    </row>
    <row r="4089" spans="1:11" ht="30" x14ac:dyDescent="0.25">
      <c r="A4089" s="91" t="s">
        <v>987</v>
      </c>
      <c r="B4089" s="23" t="s">
        <v>559</v>
      </c>
      <c r="C4089" s="36" t="s">
        <v>5821</v>
      </c>
      <c r="D4089" s="88"/>
      <c r="E4089" s="89"/>
      <c r="F4089" s="37">
        <v>163000</v>
      </c>
      <c r="G4089" s="34"/>
      <c r="H4089" s="37">
        <v>163000</v>
      </c>
      <c r="I4089" s="34"/>
      <c r="J4089" s="38" t="s">
        <v>578</v>
      </c>
      <c r="K4089" s="34"/>
    </row>
    <row r="4090" spans="1:11" x14ac:dyDescent="0.25">
      <c r="A4090" s="91" t="s">
        <v>989</v>
      </c>
      <c r="B4090" s="23" t="s">
        <v>559</v>
      </c>
      <c r="C4090" s="36" t="s">
        <v>5822</v>
      </c>
      <c r="D4090" s="88"/>
      <c r="E4090" s="89"/>
      <c r="F4090" s="37">
        <v>163000</v>
      </c>
      <c r="G4090" s="34"/>
      <c r="H4090" s="37">
        <v>163000</v>
      </c>
      <c r="I4090" s="34"/>
      <c r="J4090" s="38" t="s">
        <v>578</v>
      </c>
      <c r="K4090" s="34"/>
    </row>
    <row r="4091" spans="1:11" ht="20.25" x14ac:dyDescent="0.25">
      <c r="A4091" s="90" t="s">
        <v>1567</v>
      </c>
      <c r="B4091" s="23" t="s">
        <v>559</v>
      </c>
      <c r="C4091" s="36" t="s">
        <v>5823</v>
      </c>
      <c r="D4091" s="88"/>
      <c r="E4091" s="89"/>
      <c r="F4091" s="37">
        <v>163000</v>
      </c>
      <c r="G4091" s="34"/>
      <c r="H4091" s="37">
        <v>163000</v>
      </c>
      <c r="I4091" s="34"/>
      <c r="J4091" s="38" t="s">
        <v>578</v>
      </c>
      <c r="K4091" s="34"/>
    </row>
    <row r="4092" spans="1:11" ht="30" x14ac:dyDescent="0.25">
      <c r="A4092" s="90" t="s">
        <v>8152</v>
      </c>
      <c r="B4092" s="23" t="s">
        <v>559</v>
      </c>
      <c r="C4092" s="36" t="s">
        <v>5824</v>
      </c>
      <c r="D4092" s="88"/>
      <c r="E4092" s="89"/>
      <c r="F4092" s="37">
        <v>882386</v>
      </c>
      <c r="G4092" s="34"/>
      <c r="H4092" s="37">
        <v>882305.5</v>
      </c>
      <c r="I4092" s="34"/>
      <c r="J4092" s="38" t="s">
        <v>5825</v>
      </c>
      <c r="K4092" s="34"/>
    </row>
    <row r="4093" spans="1:11" ht="20.25" x14ac:dyDescent="0.25">
      <c r="A4093" s="91" t="s">
        <v>8161</v>
      </c>
      <c r="B4093" s="23" t="s">
        <v>559</v>
      </c>
      <c r="C4093" s="36" t="s">
        <v>5826</v>
      </c>
      <c r="D4093" s="88"/>
      <c r="E4093" s="89"/>
      <c r="F4093" s="37">
        <v>882386</v>
      </c>
      <c r="G4093" s="34"/>
      <c r="H4093" s="37">
        <v>882305.5</v>
      </c>
      <c r="I4093" s="34"/>
      <c r="J4093" s="38" t="s">
        <v>5825</v>
      </c>
      <c r="K4093" s="34"/>
    </row>
    <row r="4094" spans="1:11" ht="49.5" x14ac:dyDescent="0.25">
      <c r="A4094" s="91" t="s">
        <v>8162</v>
      </c>
      <c r="B4094" s="23" t="s">
        <v>559</v>
      </c>
      <c r="C4094" s="36" t="s">
        <v>5827</v>
      </c>
      <c r="D4094" s="88"/>
      <c r="E4094" s="89"/>
      <c r="F4094" s="35">
        <v>882386</v>
      </c>
      <c r="G4094" s="34"/>
      <c r="H4094" s="35">
        <v>882305.5</v>
      </c>
      <c r="I4094" s="34"/>
      <c r="J4094" s="38" t="s">
        <v>5825</v>
      </c>
      <c r="K4094" s="34"/>
    </row>
    <row r="4095" spans="1:11" ht="78.75" x14ac:dyDescent="0.25">
      <c r="A4095" s="90" t="s">
        <v>4345</v>
      </c>
      <c r="B4095" s="23" t="s">
        <v>559</v>
      </c>
      <c r="C4095" s="36" t="s">
        <v>5828</v>
      </c>
      <c r="D4095" s="88"/>
      <c r="E4095" s="89"/>
      <c r="F4095" s="37">
        <v>556070.21</v>
      </c>
      <c r="G4095" s="34"/>
      <c r="H4095" s="37">
        <v>556070.21</v>
      </c>
      <c r="I4095" s="34"/>
      <c r="J4095" s="38" t="s">
        <v>578</v>
      </c>
      <c r="K4095" s="34"/>
    </row>
    <row r="4096" spans="1:11" ht="30" x14ac:dyDescent="0.25">
      <c r="A4096" s="91" t="s">
        <v>987</v>
      </c>
      <c r="B4096" s="23" t="s">
        <v>559</v>
      </c>
      <c r="C4096" s="36" t="s">
        <v>5829</v>
      </c>
      <c r="D4096" s="88"/>
      <c r="E4096" s="89"/>
      <c r="F4096" s="37">
        <v>556070.21</v>
      </c>
      <c r="G4096" s="34"/>
      <c r="H4096" s="37">
        <v>556070.21</v>
      </c>
      <c r="I4096" s="34"/>
      <c r="J4096" s="38" t="s">
        <v>578</v>
      </c>
      <c r="K4096" s="34"/>
    </row>
    <row r="4097" spans="1:11" x14ac:dyDescent="0.25">
      <c r="A4097" s="91" t="s">
        <v>989</v>
      </c>
      <c r="B4097" s="23" t="s">
        <v>559</v>
      </c>
      <c r="C4097" s="36" t="s">
        <v>5830</v>
      </c>
      <c r="D4097" s="88"/>
      <c r="E4097" s="89"/>
      <c r="F4097" s="37">
        <v>556070.21</v>
      </c>
      <c r="G4097" s="34"/>
      <c r="H4097" s="37">
        <v>556070.21</v>
      </c>
      <c r="I4097" s="34"/>
      <c r="J4097" s="38" t="s">
        <v>578</v>
      </c>
      <c r="K4097" s="34"/>
    </row>
    <row r="4098" spans="1:11" ht="20.25" x14ac:dyDescent="0.25">
      <c r="A4098" s="90" t="s">
        <v>1567</v>
      </c>
      <c r="B4098" s="23" t="s">
        <v>559</v>
      </c>
      <c r="C4098" s="36" t="s">
        <v>5831</v>
      </c>
      <c r="D4098" s="88"/>
      <c r="E4098" s="89"/>
      <c r="F4098" s="37">
        <v>556070.21</v>
      </c>
      <c r="G4098" s="34"/>
      <c r="H4098" s="37">
        <v>556070.21</v>
      </c>
      <c r="I4098" s="34"/>
      <c r="J4098" s="38" t="s">
        <v>578</v>
      </c>
      <c r="K4098" s="34"/>
    </row>
    <row r="4099" spans="1:11" ht="108" x14ac:dyDescent="0.25">
      <c r="A4099" s="90" t="s">
        <v>2170</v>
      </c>
      <c r="B4099" s="23" t="s">
        <v>559</v>
      </c>
      <c r="C4099" s="36" t="s">
        <v>5832</v>
      </c>
      <c r="D4099" s="88"/>
      <c r="E4099" s="89"/>
      <c r="F4099" s="37">
        <v>326315.78999999998</v>
      </c>
      <c r="G4099" s="34"/>
      <c r="H4099" s="37">
        <v>326235.28999999998</v>
      </c>
      <c r="I4099" s="34"/>
      <c r="J4099" s="38" t="s">
        <v>5825</v>
      </c>
      <c r="K4099" s="34"/>
    </row>
    <row r="4100" spans="1:11" ht="30" x14ac:dyDescent="0.25">
      <c r="A4100" s="91" t="s">
        <v>987</v>
      </c>
      <c r="B4100" s="23" t="s">
        <v>559</v>
      </c>
      <c r="C4100" s="36" t="s">
        <v>5833</v>
      </c>
      <c r="D4100" s="88"/>
      <c r="E4100" s="89"/>
      <c r="F4100" s="37">
        <v>326315.78999999998</v>
      </c>
      <c r="G4100" s="34"/>
      <c r="H4100" s="37">
        <v>326235.28999999998</v>
      </c>
      <c r="I4100" s="34"/>
      <c r="J4100" s="38" t="s">
        <v>5825</v>
      </c>
      <c r="K4100" s="34"/>
    </row>
    <row r="4101" spans="1:11" x14ac:dyDescent="0.25">
      <c r="A4101" s="91" t="s">
        <v>989</v>
      </c>
      <c r="B4101" s="23" t="s">
        <v>559</v>
      </c>
      <c r="C4101" s="36" t="s">
        <v>5834</v>
      </c>
      <c r="D4101" s="88"/>
      <c r="E4101" s="89"/>
      <c r="F4101" s="37">
        <v>326315.78999999998</v>
      </c>
      <c r="G4101" s="34"/>
      <c r="H4101" s="37">
        <v>326235.28999999998</v>
      </c>
      <c r="I4101" s="34"/>
      <c r="J4101" s="38" t="s">
        <v>5825</v>
      </c>
      <c r="K4101" s="34"/>
    </row>
    <row r="4102" spans="1:11" ht="20.25" x14ac:dyDescent="0.25">
      <c r="A4102" s="90" t="s">
        <v>1567</v>
      </c>
      <c r="B4102" s="23" t="s">
        <v>559</v>
      </c>
      <c r="C4102" s="36" t="s">
        <v>5835</v>
      </c>
      <c r="D4102" s="88"/>
      <c r="E4102" s="89"/>
      <c r="F4102" s="37">
        <v>326315.78999999998</v>
      </c>
      <c r="G4102" s="34"/>
      <c r="H4102" s="37">
        <v>326235.28999999998</v>
      </c>
      <c r="I4102" s="34"/>
      <c r="J4102" s="38" t="s">
        <v>5825</v>
      </c>
      <c r="K4102" s="34"/>
    </row>
    <row r="4103" spans="1:11" ht="20.25" x14ac:dyDescent="0.25">
      <c r="A4103" s="90" t="s">
        <v>8299</v>
      </c>
      <c r="B4103" s="23" t="s">
        <v>559</v>
      </c>
      <c r="C4103" s="36" t="s">
        <v>5836</v>
      </c>
      <c r="D4103" s="88"/>
      <c r="E4103" s="89"/>
      <c r="F4103" s="37">
        <v>36631599.530000001</v>
      </c>
      <c r="G4103" s="34"/>
      <c r="H4103" s="37">
        <v>29893299</v>
      </c>
      <c r="I4103" s="34"/>
      <c r="J4103" s="38" t="s">
        <v>5837</v>
      </c>
      <c r="K4103" s="34"/>
    </row>
    <row r="4104" spans="1:11" ht="49.5" x14ac:dyDescent="0.25">
      <c r="A4104" s="91" t="s">
        <v>8301</v>
      </c>
      <c r="B4104" s="23" t="s">
        <v>559</v>
      </c>
      <c r="C4104" s="36" t="s">
        <v>5838</v>
      </c>
      <c r="D4104" s="88"/>
      <c r="E4104" s="89"/>
      <c r="F4104" s="37">
        <v>2956398.7</v>
      </c>
      <c r="G4104" s="34"/>
      <c r="H4104" s="37">
        <v>2956398.7</v>
      </c>
      <c r="I4104" s="34"/>
      <c r="J4104" s="38" t="s">
        <v>578</v>
      </c>
      <c r="K4104" s="34"/>
    </row>
    <row r="4105" spans="1:11" ht="59.25" x14ac:dyDescent="0.25">
      <c r="A4105" s="91" t="s">
        <v>8303</v>
      </c>
      <c r="B4105" s="23" t="s">
        <v>559</v>
      </c>
      <c r="C4105" s="36" t="s">
        <v>5839</v>
      </c>
      <c r="D4105" s="88"/>
      <c r="E4105" s="89"/>
      <c r="F4105" s="35">
        <v>2956398.7</v>
      </c>
      <c r="G4105" s="34"/>
      <c r="H4105" s="35">
        <v>2956398.7</v>
      </c>
      <c r="I4105" s="34"/>
      <c r="J4105" s="38" t="s">
        <v>578</v>
      </c>
      <c r="K4105" s="34"/>
    </row>
    <row r="4106" spans="1:11" ht="166.5" x14ac:dyDescent="0.25">
      <c r="A4106" s="90" t="s">
        <v>1931</v>
      </c>
      <c r="B4106" s="23" t="s">
        <v>559</v>
      </c>
      <c r="C4106" s="36" t="s">
        <v>5840</v>
      </c>
      <c r="D4106" s="88"/>
      <c r="E4106" s="89"/>
      <c r="F4106" s="37">
        <v>2956398.7</v>
      </c>
      <c r="G4106" s="34"/>
      <c r="H4106" s="37">
        <v>2956398.7</v>
      </c>
      <c r="I4106" s="34"/>
      <c r="J4106" s="38" t="s">
        <v>578</v>
      </c>
      <c r="K4106" s="34"/>
    </row>
    <row r="4107" spans="1:11" ht="30" x14ac:dyDescent="0.25">
      <c r="A4107" s="91" t="s">
        <v>987</v>
      </c>
      <c r="B4107" s="23" t="s">
        <v>559</v>
      </c>
      <c r="C4107" s="36" t="s">
        <v>5841</v>
      </c>
      <c r="D4107" s="88"/>
      <c r="E4107" s="89"/>
      <c r="F4107" s="37">
        <v>2956398.7</v>
      </c>
      <c r="G4107" s="34"/>
      <c r="H4107" s="37">
        <v>2956398.7</v>
      </c>
      <c r="I4107" s="34"/>
      <c r="J4107" s="38" t="s">
        <v>578</v>
      </c>
      <c r="K4107" s="34"/>
    </row>
    <row r="4108" spans="1:11" x14ac:dyDescent="0.25">
      <c r="A4108" s="91" t="s">
        <v>989</v>
      </c>
      <c r="B4108" s="23" t="s">
        <v>559</v>
      </c>
      <c r="C4108" s="36" t="s">
        <v>5842</v>
      </c>
      <c r="D4108" s="88"/>
      <c r="E4108" s="89"/>
      <c r="F4108" s="37">
        <v>2956398.7</v>
      </c>
      <c r="G4108" s="34"/>
      <c r="H4108" s="37">
        <v>2956398.7</v>
      </c>
      <c r="I4108" s="34"/>
      <c r="J4108" s="38" t="s">
        <v>578</v>
      </c>
      <c r="K4108" s="34"/>
    </row>
    <row r="4109" spans="1:11" ht="15" customHeight="1" x14ac:dyDescent="0.25">
      <c r="A4109" s="90" t="s">
        <v>1567</v>
      </c>
      <c r="B4109" s="23" t="s">
        <v>559</v>
      </c>
      <c r="C4109" s="36" t="s">
        <v>5843</v>
      </c>
      <c r="D4109" s="88"/>
      <c r="E4109" s="89"/>
      <c r="F4109" s="37">
        <v>2956398.7</v>
      </c>
      <c r="G4109" s="34"/>
      <c r="H4109" s="37">
        <v>2956398.7</v>
      </c>
      <c r="I4109" s="34"/>
      <c r="J4109" s="38" t="s">
        <v>578</v>
      </c>
      <c r="K4109" s="34"/>
    </row>
    <row r="4110" spans="1:11" ht="49.5" x14ac:dyDescent="0.25">
      <c r="A4110" s="91" t="s">
        <v>8306</v>
      </c>
      <c r="B4110" s="23" t="s">
        <v>559</v>
      </c>
      <c r="C4110" s="36" t="s">
        <v>5844</v>
      </c>
      <c r="D4110" s="88"/>
      <c r="E4110" s="89"/>
      <c r="F4110" s="37">
        <v>33033731.5</v>
      </c>
      <c r="G4110" s="34"/>
      <c r="H4110" s="37">
        <v>26295430.969999999</v>
      </c>
      <c r="I4110" s="34"/>
      <c r="J4110" s="38" t="s">
        <v>5837</v>
      </c>
      <c r="K4110" s="34"/>
    </row>
    <row r="4111" spans="1:11" ht="138" customHeight="1" x14ac:dyDescent="0.25">
      <c r="A4111" s="91" t="s">
        <v>2040</v>
      </c>
      <c r="B4111" s="23" t="s">
        <v>559</v>
      </c>
      <c r="C4111" s="36" t="s">
        <v>5845</v>
      </c>
      <c r="D4111" s="88"/>
      <c r="E4111" s="89"/>
      <c r="F4111" s="35">
        <v>33033731.5</v>
      </c>
      <c r="G4111" s="34"/>
      <c r="H4111" s="35">
        <v>26295430.969999999</v>
      </c>
      <c r="I4111" s="34"/>
      <c r="J4111" s="38" t="s">
        <v>5837</v>
      </c>
      <c r="K4111" s="34"/>
    </row>
    <row r="4112" spans="1:11" ht="186" x14ac:dyDescent="0.25">
      <c r="A4112" s="90" t="s">
        <v>8644</v>
      </c>
      <c r="B4112" s="23" t="s">
        <v>559</v>
      </c>
      <c r="C4112" s="36" t="s">
        <v>5846</v>
      </c>
      <c r="D4112" s="88"/>
      <c r="E4112" s="89"/>
      <c r="F4112" s="37">
        <v>33033731.5</v>
      </c>
      <c r="G4112" s="34"/>
      <c r="H4112" s="37">
        <v>26295430.969999999</v>
      </c>
      <c r="I4112" s="34"/>
      <c r="J4112" s="38" t="s">
        <v>5837</v>
      </c>
      <c r="K4112" s="34"/>
    </row>
    <row r="4113" spans="1:11" ht="30" x14ac:dyDescent="0.25">
      <c r="A4113" s="91" t="s">
        <v>987</v>
      </c>
      <c r="B4113" s="23" t="s">
        <v>559</v>
      </c>
      <c r="C4113" s="36" t="s">
        <v>5847</v>
      </c>
      <c r="D4113" s="88"/>
      <c r="E4113" s="89"/>
      <c r="F4113" s="37">
        <v>33033731.5</v>
      </c>
      <c r="G4113" s="34"/>
      <c r="H4113" s="37">
        <v>26295430.969999999</v>
      </c>
      <c r="I4113" s="34"/>
      <c r="J4113" s="38" t="s">
        <v>5837</v>
      </c>
      <c r="K4113" s="34"/>
    </row>
    <row r="4114" spans="1:11" x14ac:dyDescent="0.25">
      <c r="A4114" s="91" t="s">
        <v>989</v>
      </c>
      <c r="B4114" s="23" t="s">
        <v>559</v>
      </c>
      <c r="C4114" s="36" t="s">
        <v>5848</v>
      </c>
      <c r="D4114" s="88"/>
      <c r="E4114" s="89"/>
      <c r="F4114" s="37">
        <v>33033731.5</v>
      </c>
      <c r="G4114" s="34"/>
      <c r="H4114" s="37">
        <v>26295430.969999999</v>
      </c>
      <c r="I4114" s="34"/>
      <c r="J4114" s="38" t="s">
        <v>5837</v>
      </c>
      <c r="K4114" s="34"/>
    </row>
    <row r="4115" spans="1:11" ht="20.25" x14ac:dyDescent="0.25">
      <c r="A4115" s="90" t="s">
        <v>1567</v>
      </c>
      <c r="B4115" s="23" t="s">
        <v>559</v>
      </c>
      <c r="C4115" s="36" t="s">
        <v>5849</v>
      </c>
      <c r="D4115" s="88"/>
      <c r="E4115" s="89"/>
      <c r="F4115" s="37">
        <v>33033731.5</v>
      </c>
      <c r="G4115" s="34"/>
      <c r="H4115" s="37">
        <v>26295430.969999999</v>
      </c>
      <c r="I4115" s="34"/>
      <c r="J4115" s="38" t="s">
        <v>5837</v>
      </c>
      <c r="K4115" s="34"/>
    </row>
    <row r="4116" spans="1:11" ht="20.25" x14ac:dyDescent="0.25">
      <c r="A4116" s="91" t="s">
        <v>8322</v>
      </c>
      <c r="B4116" s="23" t="s">
        <v>559</v>
      </c>
      <c r="C4116" s="36" t="s">
        <v>5850</v>
      </c>
      <c r="D4116" s="88"/>
      <c r="E4116" s="89"/>
      <c r="F4116" s="37">
        <v>641469.32999999996</v>
      </c>
      <c r="G4116" s="34"/>
      <c r="H4116" s="37">
        <v>641469.32999999996</v>
      </c>
      <c r="I4116" s="34"/>
      <c r="J4116" s="38" t="s">
        <v>578</v>
      </c>
      <c r="K4116" s="34"/>
    </row>
    <row r="4117" spans="1:11" ht="49.5" x14ac:dyDescent="0.25">
      <c r="A4117" s="91" t="s">
        <v>8324</v>
      </c>
      <c r="B4117" s="23" t="s">
        <v>559</v>
      </c>
      <c r="C4117" s="36" t="s">
        <v>5851</v>
      </c>
      <c r="D4117" s="88"/>
      <c r="E4117" s="89"/>
      <c r="F4117" s="35">
        <v>147752</v>
      </c>
      <c r="G4117" s="34"/>
      <c r="H4117" s="35">
        <v>147752</v>
      </c>
      <c r="I4117" s="34"/>
      <c r="J4117" s="38" t="s">
        <v>578</v>
      </c>
      <c r="K4117" s="34"/>
    </row>
    <row r="4118" spans="1:11" ht="127.5" x14ac:dyDescent="0.25">
      <c r="A4118" s="90" t="s">
        <v>8689</v>
      </c>
      <c r="B4118" s="23" t="s">
        <v>559</v>
      </c>
      <c r="C4118" s="36" t="s">
        <v>5852</v>
      </c>
      <c r="D4118" s="88"/>
      <c r="E4118" s="89"/>
      <c r="F4118" s="37">
        <v>147752</v>
      </c>
      <c r="G4118" s="34"/>
      <c r="H4118" s="37">
        <v>147752</v>
      </c>
      <c r="I4118" s="34"/>
      <c r="J4118" s="38" t="s">
        <v>578</v>
      </c>
      <c r="K4118" s="34"/>
    </row>
    <row r="4119" spans="1:11" ht="30" x14ac:dyDescent="0.25">
      <c r="A4119" s="91" t="s">
        <v>987</v>
      </c>
      <c r="B4119" s="23" t="s">
        <v>559</v>
      </c>
      <c r="C4119" s="36" t="s">
        <v>5853</v>
      </c>
      <c r="D4119" s="88"/>
      <c r="E4119" s="89"/>
      <c r="F4119" s="37">
        <v>147752</v>
      </c>
      <c r="G4119" s="34"/>
      <c r="H4119" s="37">
        <v>147752</v>
      </c>
      <c r="I4119" s="34"/>
      <c r="J4119" s="38" t="s">
        <v>578</v>
      </c>
      <c r="K4119" s="34"/>
    </row>
    <row r="4120" spans="1:11" x14ac:dyDescent="0.25">
      <c r="A4120" s="91" t="s">
        <v>989</v>
      </c>
      <c r="B4120" s="23" t="s">
        <v>559</v>
      </c>
      <c r="C4120" s="36" t="s">
        <v>5854</v>
      </c>
      <c r="D4120" s="88"/>
      <c r="E4120" s="89"/>
      <c r="F4120" s="37">
        <v>147752</v>
      </c>
      <c r="G4120" s="34"/>
      <c r="H4120" s="37">
        <v>147752</v>
      </c>
      <c r="I4120" s="34"/>
      <c r="J4120" s="38" t="s">
        <v>578</v>
      </c>
      <c r="K4120" s="34"/>
    </row>
    <row r="4121" spans="1:11" ht="15.75" customHeight="1" x14ac:dyDescent="0.25">
      <c r="A4121" s="90" t="s">
        <v>1567</v>
      </c>
      <c r="B4121" s="23" t="s">
        <v>559</v>
      </c>
      <c r="C4121" s="36" t="s">
        <v>5855</v>
      </c>
      <c r="D4121" s="88"/>
      <c r="E4121" s="89"/>
      <c r="F4121" s="37">
        <v>147752</v>
      </c>
      <c r="G4121" s="34"/>
      <c r="H4121" s="37">
        <v>147752</v>
      </c>
      <c r="I4121" s="34"/>
      <c r="J4121" s="38" t="s">
        <v>578</v>
      </c>
      <c r="K4121" s="34"/>
    </row>
    <row r="4122" spans="1:11" ht="49.5" x14ac:dyDescent="0.25">
      <c r="A4122" s="91" t="s">
        <v>8327</v>
      </c>
      <c r="B4122" s="23" t="s">
        <v>559</v>
      </c>
      <c r="C4122" s="36" t="s">
        <v>5856</v>
      </c>
      <c r="D4122" s="88"/>
      <c r="E4122" s="89"/>
      <c r="F4122" s="35">
        <v>493717.33</v>
      </c>
      <c r="G4122" s="34"/>
      <c r="H4122" s="35">
        <v>493717.33</v>
      </c>
      <c r="I4122" s="34"/>
      <c r="J4122" s="38" t="s">
        <v>578</v>
      </c>
      <c r="K4122" s="34"/>
    </row>
    <row r="4123" spans="1:11" ht="137.25" x14ac:dyDescent="0.25">
      <c r="A4123" s="90" t="s">
        <v>8743</v>
      </c>
      <c r="B4123" s="23" t="s">
        <v>559</v>
      </c>
      <c r="C4123" s="36" t="s">
        <v>5857</v>
      </c>
      <c r="D4123" s="88"/>
      <c r="E4123" s="89"/>
      <c r="F4123" s="37">
        <v>493717.33</v>
      </c>
      <c r="G4123" s="34"/>
      <c r="H4123" s="37">
        <v>493717.33</v>
      </c>
      <c r="I4123" s="34"/>
      <c r="J4123" s="38" t="s">
        <v>578</v>
      </c>
      <c r="K4123" s="34"/>
    </row>
    <row r="4124" spans="1:11" ht="30" x14ac:dyDescent="0.25">
      <c r="A4124" s="91" t="s">
        <v>987</v>
      </c>
      <c r="B4124" s="23" t="s">
        <v>559</v>
      </c>
      <c r="C4124" s="36" t="s">
        <v>5858</v>
      </c>
      <c r="D4124" s="88"/>
      <c r="E4124" s="89"/>
      <c r="F4124" s="37">
        <v>493717.33</v>
      </c>
      <c r="G4124" s="34"/>
      <c r="H4124" s="37">
        <v>493717.33</v>
      </c>
      <c r="I4124" s="34"/>
      <c r="J4124" s="38" t="s">
        <v>578</v>
      </c>
      <c r="K4124" s="34"/>
    </row>
    <row r="4125" spans="1:11" x14ac:dyDescent="0.25">
      <c r="A4125" s="91" t="s">
        <v>989</v>
      </c>
      <c r="B4125" s="23" t="s">
        <v>559</v>
      </c>
      <c r="C4125" s="36" t="s">
        <v>5859</v>
      </c>
      <c r="D4125" s="88"/>
      <c r="E4125" s="89"/>
      <c r="F4125" s="37">
        <v>493717.33</v>
      </c>
      <c r="G4125" s="34"/>
      <c r="H4125" s="37">
        <v>493717.33</v>
      </c>
      <c r="I4125" s="34"/>
      <c r="J4125" s="38" t="s">
        <v>578</v>
      </c>
      <c r="K4125" s="34"/>
    </row>
    <row r="4126" spans="1:11" ht="20.25" x14ac:dyDescent="0.25">
      <c r="A4126" s="90" t="s">
        <v>1567</v>
      </c>
      <c r="B4126" s="23" t="s">
        <v>559</v>
      </c>
      <c r="C4126" s="36" t="s">
        <v>5860</v>
      </c>
      <c r="D4126" s="88"/>
      <c r="E4126" s="89"/>
      <c r="F4126" s="37">
        <v>493717.33</v>
      </c>
      <c r="G4126" s="34"/>
      <c r="H4126" s="37">
        <v>493717.33</v>
      </c>
      <c r="I4126" s="34"/>
      <c r="J4126" s="38" t="s">
        <v>578</v>
      </c>
      <c r="K4126" s="34"/>
    </row>
    <row r="4127" spans="1:11" x14ac:dyDescent="0.25">
      <c r="A4127" s="90" t="s">
        <v>5861</v>
      </c>
      <c r="B4127" s="23" t="s">
        <v>559</v>
      </c>
      <c r="C4127" s="36" t="s">
        <v>5862</v>
      </c>
      <c r="D4127" s="88"/>
      <c r="E4127" s="89"/>
      <c r="F4127" s="37">
        <v>1540532624.5599999</v>
      </c>
      <c r="G4127" s="34"/>
      <c r="H4127" s="37">
        <v>1495763468.79</v>
      </c>
      <c r="I4127" s="34"/>
      <c r="J4127" s="38" t="s">
        <v>5863</v>
      </c>
      <c r="K4127" s="34"/>
    </row>
    <row r="4128" spans="1:11" ht="20.25" x14ac:dyDescent="0.25">
      <c r="A4128" s="90" t="s">
        <v>8071</v>
      </c>
      <c r="B4128" s="23" t="s">
        <v>559</v>
      </c>
      <c r="C4128" s="36" t="s">
        <v>5864</v>
      </c>
      <c r="D4128" s="88"/>
      <c r="E4128" s="89"/>
      <c r="F4128" s="37">
        <v>1508138573.5999999</v>
      </c>
      <c r="G4128" s="34"/>
      <c r="H4128" s="37">
        <v>1475313768.1400001</v>
      </c>
      <c r="I4128" s="34"/>
      <c r="J4128" s="38" t="s">
        <v>5865</v>
      </c>
      <c r="K4128" s="34"/>
    </row>
    <row r="4129" spans="1:11" ht="34.5" customHeight="1" x14ac:dyDescent="0.25">
      <c r="A4129" s="91" t="s">
        <v>8072</v>
      </c>
      <c r="B4129" s="23" t="s">
        <v>559</v>
      </c>
      <c r="C4129" s="36" t="s">
        <v>5866</v>
      </c>
      <c r="D4129" s="88"/>
      <c r="E4129" s="89"/>
      <c r="F4129" s="37">
        <v>516142502.00999999</v>
      </c>
      <c r="G4129" s="34"/>
      <c r="H4129" s="37">
        <v>507986268.31</v>
      </c>
      <c r="I4129" s="34"/>
      <c r="J4129" s="38" t="s">
        <v>5867</v>
      </c>
      <c r="K4129" s="34"/>
    </row>
    <row r="4130" spans="1:11" ht="98.25" x14ac:dyDescent="0.25">
      <c r="A4130" s="91" t="s">
        <v>8084</v>
      </c>
      <c r="B4130" s="23" t="s">
        <v>559</v>
      </c>
      <c r="C4130" s="36" t="s">
        <v>5868</v>
      </c>
      <c r="D4130" s="88"/>
      <c r="E4130" s="89"/>
      <c r="F4130" s="35">
        <v>516142502.00999999</v>
      </c>
      <c r="G4130" s="34"/>
      <c r="H4130" s="35">
        <v>507986268.31</v>
      </c>
      <c r="I4130" s="34"/>
      <c r="J4130" s="38" t="s">
        <v>5867</v>
      </c>
      <c r="K4130" s="34"/>
    </row>
    <row r="4131" spans="1:11" ht="186" x14ac:dyDescent="0.25">
      <c r="A4131" s="90" t="s">
        <v>8744</v>
      </c>
      <c r="B4131" s="23" t="s">
        <v>559</v>
      </c>
      <c r="C4131" s="36" t="s">
        <v>5869</v>
      </c>
      <c r="D4131" s="88"/>
      <c r="E4131" s="89"/>
      <c r="F4131" s="37">
        <v>189951551.38999999</v>
      </c>
      <c r="G4131" s="34"/>
      <c r="H4131" s="37">
        <v>181795512.24000001</v>
      </c>
      <c r="I4131" s="34"/>
      <c r="J4131" s="38" t="s">
        <v>5870</v>
      </c>
      <c r="K4131" s="34"/>
    </row>
    <row r="4132" spans="1:11" ht="30" x14ac:dyDescent="0.25">
      <c r="A4132" s="91" t="s">
        <v>987</v>
      </c>
      <c r="B4132" s="23" t="s">
        <v>559</v>
      </c>
      <c r="C4132" s="36" t="s">
        <v>5871</v>
      </c>
      <c r="D4132" s="88"/>
      <c r="E4132" s="89"/>
      <c r="F4132" s="37">
        <v>189951551.38999999</v>
      </c>
      <c r="G4132" s="34"/>
      <c r="H4132" s="37">
        <v>181795512.24000001</v>
      </c>
      <c r="I4132" s="34"/>
      <c r="J4132" s="38" t="s">
        <v>5870</v>
      </c>
      <c r="K4132" s="34"/>
    </row>
    <row r="4133" spans="1:11" x14ac:dyDescent="0.25">
      <c r="A4133" s="91" t="s">
        <v>989</v>
      </c>
      <c r="B4133" s="23" t="s">
        <v>559</v>
      </c>
      <c r="C4133" s="36" t="s">
        <v>5872</v>
      </c>
      <c r="D4133" s="88"/>
      <c r="E4133" s="89"/>
      <c r="F4133" s="37">
        <v>189951551.38999999</v>
      </c>
      <c r="G4133" s="34"/>
      <c r="H4133" s="37">
        <v>181795512.24000001</v>
      </c>
      <c r="I4133" s="34"/>
      <c r="J4133" s="38" t="s">
        <v>5870</v>
      </c>
      <c r="K4133" s="34"/>
    </row>
    <row r="4134" spans="1:11" ht="12.75" customHeight="1" x14ac:dyDescent="0.25">
      <c r="A4134" s="90" t="s">
        <v>1567</v>
      </c>
      <c r="B4134" s="23" t="s">
        <v>559</v>
      </c>
      <c r="C4134" s="36" t="s">
        <v>5873</v>
      </c>
      <c r="D4134" s="88"/>
      <c r="E4134" s="89"/>
      <c r="F4134" s="37">
        <v>189951551.38999999</v>
      </c>
      <c r="G4134" s="34"/>
      <c r="H4134" s="37">
        <v>181795512.24000001</v>
      </c>
      <c r="I4134" s="34"/>
      <c r="J4134" s="38" t="s">
        <v>5870</v>
      </c>
      <c r="K4134" s="34"/>
    </row>
    <row r="4135" spans="1:11" ht="195.75" x14ac:dyDescent="0.25">
      <c r="A4135" s="90" t="s">
        <v>8742</v>
      </c>
      <c r="B4135" s="23" t="s">
        <v>559</v>
      </c>
      <c r="C4135" s="36" t="s">
        <v>5874</v>
      </c>
      <c r="D4135" s="88"/>
      <c r="E4135" s="89"/>
      <c r="F4135" s="37">
        <v>326190950.62</v>
      </c>
      <c r="G4135" s="34"/>
      <c r="H4135" s="37">
        <v>326190756.06999999</v>
      </c>
      <c r="I4135" s="34"/>
      <c r="J4135" s="38" t="s">
        <v>5875</v>
      </c>
      <c r="K4135" s="34"/>
    </row>
    <row r="4136" spans="1:11" ht="30" x14ac:dyDescent="0.25">
      <c r="A4136" s="91" t="s">
        <v>987</v>
      </c>
      <c r="B4136" s="23" t="s">
        <v>559</v>
      </c>
      <c r="C4136" s="36" t="s">
        <v>5876</v>
      </c>
      <c r="D4136" s="88"/>
      <c r="E4136" s="89"/>
      <c r="F4136" s="37">
        <v>326190950.62</v>
      </c>
      <c r="G4136" s="34"/>
      <c r="H4136" s="37">
        <v>326190756.06999999</v>
      </c>
      <c r="I4136" s="34"/>
      <c r="J4136" s="38" t="s">
        <v>5875</v>
      </c>
      <c r="K4136" s="34"/>
    </row>
    <row r="4137" spans="1:11" x14ac:dyDescent="0.25">
      <c r="A4137" s="91" t="s">
        <v>989</v>
      </c>
      <c r="B4137" s="23" t="s">
        <v>559</v>
      </c>
      <c r="C4137" s="36" t="s">
        <v>5877</v>
      </c>
      <c r="D4137" s="88"/>
      <c r="E4137" s="89"/>
      <c r="F4137" s="37">
        <v>326190950.62</v>
      </c>
      <c r="G4137" s="34"/>
      <c r="H4137" s="37">
        <v>326190756.06999999</v>
      </c>
      <c r="I4137" s="34"/>
      <c r="J4137" s="38" t="s">
        <v>5875</v>
      </c>
      <c r="K4137" s="34"/>
    </row>
    <row r="4138" spans="1:11" ht="49.5" x14ac:dyDescent="0.25">
      <c r="A4138" s="90" t="s">
        <v>991</v>
      </c>
      <c r="B4138" s="23" t="s">
        <v>559</v>
      </c>
      <c r="C4138" s="36" t="s">
        <v>5878</v>
      </c>
      <c r="D4138" s="88"/>
      <c r="E4138" s="89"/>
      <c r="F4138" s="37">
        <v>324988937.19</v>
      </c>
      <c r="G4138" s="34"/>
      <c r="H4138" s="37">
        <v>324988937.19</v>
      </c>
      <c r="I4138" s="34"/>
      <c r="J4138" s="38" t="s">
        <v>578</v>
      </c>
      <c r="K4138" s="34"/>
    </row>
    <row r="4139" spans="1:11" ht="15" customHeight="1" x14ac:dyDescent="0.25">
      <c r="A4139" s="90" t="s">
        <v>1567</v>
      </c>
      <c r="B4139" s="23" t="s">
        <v>559</v>
      </c>
      <c r="C4139" s="36" t="s">
        <v>5879</v>
      </c>
      <c r="D4139" s="88"/>
      <c r="E4139" s="89"/>
      <c r="F4139" s="37">
        <v>1202013.43</v>
      </c>
      <c r="G4139" s="34"/>
      <c r="H4139" s="37">
        <v>1201818.8799999999</v>
      </c>
      <c r="I4139" s="34"/>
      <c r="J4139" s="38" t="s">
        <v>5875</v>
      </c>
      <c r="K4139" s="34"/>
    </row>
    <row r="4140" spans="1:11" ht="205.5" x14ac:dyDescent="0.25">
      <c r="A4140" s="90" t="s">
        <v>8725</v>
      </c>
      <c r="B4140" s="23" t="s">
        <v>559</v>
      </c>
      <c r="C4140" s="36" t="s">
        <v>5880</v>
      </c>
      <c r="D4140" s="88"/>
      <c r="E4140" s="89"/>
      <c r="F4140" s="37">
        <v>2666027.21</v>
      </c>
      <c r="G4140" s="34"/>
      <c r="H4140" s="37">
        <v>2665787.21</v>
      </c>
      <c r="I4140" s="34"/>
      <c r="J4140" s="38" t="s">
        <v>5881</v>
      </c>
      <c r="K4140" s="34"/>
    </row>
    <row r="4141" spans="1:11" ht="30" x14ac:dyDescent="0.25">
      <c r="A4141" s="91" t="s">
        <v>987</v>
      </c>
      <c r="B4141" s="23" t="s">
        <v>559</v>
      </c>
      <c r="C4141" s="36" t="s">
        <v>5882</v>
      </c>
      <c r="D4141" s="88"/>
      <c r="E4141" s="89"/>
      <c r="F4141" s="37">
        <v>2666027.21</v>
      </c>
      <c r="G4141" s="34"/>
      <c r="H4141" s="37">
        <v>2665787.21</v>
      </c>
      <c r="I4141" s="34"/>
      <c r="J4141" s="38" t="s">
        <v>5881</v>
      </c>
      <c r="K4141" s="34"/>
    </row>
    <row r="4142" spans="1:11" x14ac:dyDescent="0.25">
      <c r="A4142" s="91" t="s">
        <v>989</v>
      </c>
      <c r="B4142" s="23" t="s">
        <v>559</v>
      </c>
      <c r="C4142" s="36" t="s">
        <v>5883</v>
      </c>
      <c r="D4142" s="88"/>
      <c r="E4142" s="89"/>
      <c r="F4142" s="37">
        <v>2666027.21</v>
      </c>
      <c r="G4142" s="34"/>
      <c r="H4142" s="37">
        <v>2665787.21</v>
      </c>
      <c r="I4142" s="34"/>
      <c r="J4142" s="38" t="s">
        <v>5881</v>
      </c>
      <c r="K4142" s="34"/>
    </row>
    <row r="4143" spans="1:11" ht="16.5" customHeight="1" x14ac:dyDescent="0.25">
      <c r="A4143" s="90" t="s">
        <v>1567</v>
      </c>
      <c r="B4143" s="23" t="s">
        <v>559</v>
      </c>
      <c r="C4143" s="36" t="s">
        <v>5884</v>
      </c>
      <c r="D4143" s="88"/>
      <c r="E4143" s="89"/>
      <c r="F4143" s="37">
        <v>2666027.21</v>
      </c>
      <c r="G4143" s="34"/>
      <c r="H4143" s="37">
        <v>2665787.21</v>
      </c>
      <c r="I4143" s="34"/>
      <c r="J4143" s="38" t="s">
        <v>5881</v>
      </c>
      <c r="K4143" s="34"/>
    </row>
    <row r="4144" spans="1:11" ht="215.25" x14ac:dyDescent="0.25">
      <c r="A4144" s="90" t="s">
        <v>8727</v>
      </c>
      <c r="B4144" s="23" t="s">
        <v>559</v>
      </c>
      <c r="C4144" s="36" t="s">
        <v>5885</v>
      </c>
      <c r="D4144" s="88"/>
      <c r="E4144" s="89"/>
      <c r="F4144" s="37">
        <v>203531422.08000001</v>
      </c>
      <c r="G4144" s="34"/>
      <c r="H4144" s="37">
        <v>203531422.08000001</v>
      </c>
      <c r="I4144" s="34"/>
      <c r="J4144" s="38" t="s">
        <v>578</v>
      </c>
      <c r="K4144" s="34"/>
    </row>
    <row r="4145" spans="1:11" ht="30" x14ac:dyDescent="0.25">
      <c r="A4145" s="91" t="s">
        <v>987</v>
      </c>
      <c r="B4145" s="23" t="s">
        <v>559</v>
      </c>
      <c r="C4145" s="36" t="s">
        <v>5886</v>
      </c>
      <c r="D4145" s="88"/>
      <c r="E4145" s="89"/>
      <c r="F4145" s="37">
        <v>203531422.08000001</v>
      </c>
      <c r="G4145" s="34"/>
      <c r="H4145" s="37">
        <v>203531422.08000001</v>
      </c>
      <c r="I4145" s="34"/>
      <c r="J4145" s="38" t="s">
        <v>578</v>
      </c>
      <c r="K4145" s="34"/>
    </row>
    <row r="4146" spans="1:11" x14ac:dyDescent="0.25">
      <c r="A4146" s="91" t="s">
        <v>989</v>
      </c>
      <c r="B4146" s="23" t="s">
        <v>559</v>
      </c>
      <c r="C4146" s="36" t="s">
        <v>5887</v>
      </c>
      <c r="D4146" s="88"/>
      <c r="E4146" s="89"/>
      <c r="F4146" s="37">
        <v>203531422.08000001</v>
      </c>
      <c r="G4146" s="34"/>
      <c r="H4146" s="37">
        <v>203531422.08000001</v>
      </c>
      <c r="I4146" s="34"/>
      <c r="J4146" s="38" t="s">
        <v>578</v>
      </c>
      <c r="K4146" s="34"/>
    </row>
    <row r="4147" spans="1:11" ht="49.5" x14ac:dyDescent="0.25">
      <c r="A4147" s="90" t="s">
        <v>991</v>
      </c>
      <c r="B4147" s="23" t="s">
        <v>559</v>
      </c>
      <c r="C4147" s="36" t="s">
        <v>5888</v>
      </c>
      <c r="D4147" s="88"/>
      <c r="E4147" s="89"/>
      <c r="F4147" s="37">
        <v>203531422.08000001</v>
      </c>
      <c r="G4147" s="34"/>
      <c r="H4147" s="37">
        <v>203531422.08000001</v>
      </c>
      <c r="I4147" s="34"/>
      <c r="J4147" s="38" t="s">
        <v>578</v>
      </c>
      <c r="K4147" s="34"/>
    </row>
    <row r="4148" spans="1:11" ht="112.5" customHeight="1" x14ac:dyDescent="0.25">
      <c r="A4148" s="91" t="s">
        <v>5713</v>
      </c>
      <c r="B4148" s="23" t="s">
        <v>559</v>
      </c>
      <c r="C4148" s="36" t="s">
        <v>5889</v>
      </c>
      <c r="D4148" s="88"/>
      <c r="E4148" s="89"/>
      <c r="F4148" s="35">
        <v>44466451.439999998</v>
      </c>
      <c r="G4148" s="34"/>
      <c r="H4148" s="35">
        <v>44465524.659999996</v>
      </c>
      <c r="I4148" s="34"/>
      <c r="J4148" s="38" t="s">
        <v>5890</v>
      </c>
      <c r="K4148" s="34"/>
    </row>
    <row r="4149" spans="1:11" ht="156.75" x14ac:dyDescent="0.25">
      <c r="A4149" s="90" t="s">
        <v>8726</v>
      </c>
      <c r="B4149" s="23" t="s">
        <v>559</v>
      </c>
      <c r="C4149" s="36" t="s">
        <v>5891</v>
      </c>
      <c r="D4149" s="88"/>
      <c r="E4149" s="89"/>
      <c r="F4149" s="37">
        <v>2500000</v>
      </c>
      <c r="G4149" s="34"/>
      <c r="H4149" s="37">
        <v>2499073.2200000002</v>
      </c>
      <c r="I4149" s="34"/>
      <c r="J4149" s="38" t="s">
        <v>5890</v>
      </c>
      <c r="K4149" s="34"/>
    </row>
    <row r="4150" spans="1:11" ht="30" x14ac:dyDescent="0.25">
      <c r="A4150" s="91" t="s">
        <v>987</v>
      </c>
      <c r="B4150" s="23" t="s">
        <v>559</v>
      </c>
      <c r="C4150" s="36" t="s">
        <v>5892</v>
      </c>
      <c r="D4150" s="88"/>
      <c r="E4150" s="89"/>
      <c r="F4150" s="37">
        <v>2500000</v>
      </c>
      <c r="G4150" s="34"/>
      <c r="H4150" s="37">
        <v>2499073.2200000002</v>
      </c>
      <c r="I4150" s="34"/>
      <c r="J4150" s="38" t="s">
        <v>5890</v>
      </c>
      <c r="K4150" s="34"/>
    </row>
    <row r="4151" spans="1:11" x14ac:dyDescent="0.25">
      <c r="A4151" s="91" t="s">
        <v>989</v>
      </c>
      <c r="B4151" s="23" t="s">
        <v>559</v>
      </c>
      <c r="C4151" s="36" t="s">
        <v>5893</v>
      </c>
      <c r="D4151" s="88"/>
      <c r="E4151" s="89"/>
      <c r="F4151" s="37">
        <v>2500000</v>
      </c>
      <c r="G4151" s="34"/>
      <c r="H4151" s="37">
        <v>2499073.2200000002</v>
      </c>
      <c r="I4151" s="34"/>
      <c r="J4151" s="38" t="s">
        <v>5890</v>
      </c>
      <c r="K4151" s="34"/>
    </row>
    <row r="4152" spans="1:11" ht="20.25" x14ac:dyDescent="0.25">
      <c r="A4152" s="90" t="s">
        <v>1567</v>
      </c>
      <c r="B4152" s="23" t="s">
        <v>559</v>
      </c>
      <c r="C4152" s="36" t="s">
        <v>5894</v>
      </c>
      <c r="D4152" s="88"/>
      <c r="E4152" s="89"/>
      <c r="F4152" s="37">
        <v>2500000</v>
      </c>
      <c r="G4152" s="34"/>
      <c r="H4152" s="37">
        <v>2499073.2200000002</v>
      </c>
      <c r="I4152" s="34"/>
      <c r="J4152" s="38" t="s">
        <v>5890</v>
      </c>
      <c r="K4152" s="34"/>
    </row>
    <row r="4153" spans="1:11" ht="166.5" x14ac:dyDescent="0.25">
      <c r="A4153" s="90" t="s">
        <v>8730</v>
      </c>
      <c r="B4153" s="23" t="s">
        <v>559</v>
      </c>
      <c r="C4153" s="36" t="s">
        <v>5895</v>
      </c>
      <c r="D4153" s="88"/>
      <c r="E4153" s="89"/>
      <c r="F4153" s="37">
        <v>41966451.439999998</v>
      </c>
      <c r="G4153" s="34"/>
      <c r="H4153" s="37">
        <v>41966451.439999998</v>
      </c>
      <c r="I4153" s="34"/>
      <c r="J4153" s="38" t="s">
        <v>578</v>
      </c>
      <c r="K4153" s="34"/>
    </row>
    <row r="4154" spans="1:11" ht="30" x14ac:dyDescent="0.25">
      <c r="A4154" s="91" t="s">
        <v>987</v>
      </c>
      <c r="B4154" s="23" t="s">
        <v>559</v>
      </c>
      <c r="C4154" s="36" t="s">
        <v>5896</v>
      </c>
      <c r="D4154" s="88"/>
      <c r="E4154" s="89"/>
      <c r="F4154" s="37">
        <v>41966451.439999998</v>
      </c>
      <c r="G4154" s="34"/>
      <c r="H4154" s="37">
        <v>41966451.439999998</v>
      </c>
      <c r="I4154" s="34"/>
      <c r="J4154" s="38" t="s">
        <v>578</v>
      </c>
      <c r="K4154" s="34"/>
    </row>
    <row r="4155" spans="1:11" x14ac:dyDescent="0.25">
      <c r="A4155" s="91" t="s">
        <v>989</v>
      </c>
      <c r="B4155" s="23" t="s">
        <v>559</v>
      </c>
      <c r="C4155" s="36" t="s">
        <v>5897</v>
      </c>
      <c r="D4155" s="88"/>
      <c r="E4155" s="89"/>
      <c r="F4155" s="37">
        <v>41966451.439999998</v>
      </c>
      <c r="G4155" s="34"/>
      <c r="H4155" s="37">
        <v>41966451.439999998</v>
      </c>
      <c r="I4155" s="34"/>
      <c r="J4155" s="38" t="s">
        <v>578</v>
      </c>
      <c r="K4155" s="34"/>
    </row>
    <row r="4156" spans="1:11" ht="49.5" x14ac:dyDescent="0.25">
      <c r="A4156" s="90" t="s">
        <v>991</v>
      </c>
      <c r="B4156" s="23" t="s">
        <v>559</v>
      </c>
      <c r="C4156" s="36" t="s">
        <v>5898</v>
      </c>
      <c r="D4156" s="88"/>
      <c r="E4156" s="89"/>
      <c r="F4156" s="37">
        <v>41966451.439999998</v>
      </c>
      <c r="G4156" s="34"/>
      <c r="H4156" s="37">
        <v>41966451.439999998</v>
      </c>
      <c r="I4156" s="34"/>
      <c r="J4156" s="38" t="s">
        <v>578</v>
      </c>
      <c r="K4156" s="34"/>
    </row>
    <row r="4157" spans="1:11" ht="20.25" x14ac:dyDescent="0.25">
      <c r="A4157" s="91" t="s">
        <v>8086</v>
      </c>
      <c r="B4157" s="23" t="s">
        <v>559</v>
      </c>
      <c r="C4157" s="36" t="s">
        <v>5899</v>
      </c>
      <c r="D4157" s="88"/>
      <c r="E4157" s="89"/>
      <c r="F4157" s="37">
        <v>35665322.039999999</v>
      </c>
      <c r="G4157" s="34"/>
      <c r="H4157" s="37">
        <v>30819373.629999999</v>
      </c>
      <c r="I4157" s="34"/>
      <c r="J4157" s="38" t="s">
        <v>5900</v>
      </c>
      <c r="K4157" s="34"/>
    </row>
    <row r="4158" spans="1:11" ht="20.25" x14ac:dyDescent="0.25">
      <c r="A4158" s="91" t="s">
        <v>8088</v>
      </c>
      <c r="B4158" s="23" t="s">
        <v>559</v>
      </c>
      <c r="C4158" s="36" t="s">
        <v>5901</v>
      </c>
      <c r="D4158" s="88"/>
      <c r="E4158" s="89"/>
      <c r="F4158" s="35">
        <v>32584470.539999999</v>
      </c>
      <c r="G4158" s="34"/>
      <c r="H4158" s="35">
        <v>27834039.210000001</v>
      </c>
      <c r="I4158" s="34"/>
      <c r="J4158" s="38" t="s">
        <v>5902</v>
      </c>
      <c r="K4158" s="34"/>
    </row>
    <row r="4159" spans="1:11" ht="98.25" x14ac:dyDescent="0.25">
      <c r="A4159" s="90" t="s">
        <v>5733</v>
      </c>
      <c r="B4159" s="23" t="s">
        <v>559</v>
      </c>
      <c r="C4159" s="36" t="s">
        <v>5903</v>
      </c>
      <c r="D4159" s="88"/>
      <c r="E4159" s="89"/>
      <c r="F4159" s="37">
        <v>5584470.54</v>
      </c>
      <c r="G4159" s="34"/>
      <c r="H4159" s="37">
        <v>5584470.54</v>
      </c>
      <c r="I4159" s="34"/>
      <c r="J4159" s="38" t="s">
        <v>578</v>
      </c>
      <c r="K4159" s="34"/>
    </row>
    <row r="4160" spans="1:11" ht="30" x14ac:dyDescent="0.25">
      <c r="A4160" s="91" t="s">
        <v>987</v>
      </c>
      <c r="B4160" s="23" t="s">
        <v>559</v>
      </c>
      <c r="C4160" s="36" t="s">
        <v>5904</v>
      </c>
      <c r="D4160" s="88"/>
      <c r="E4160" s="89"/>
      <c r="F4160" s="37">
        <v>5584470.54</v>
      </c>
      <c r="G4160" s="34"/>
      <c r="H4160" s="37">
        <v>5584470.54</v>
      </c>
      <c r="I4160" s="34"/>
      <c r="J4160" s="38" t="s">
        <v>578</v>
      </c>
      <c r="K4160" s="34"/>
    </row>
    <row r="4161" spans="1:11" x14ac:dyDescent="0.25">
      <c r="A4161" s="91" t="s">
        <v>989</v>
      </c>
      <c r="B4161" s="23" t="s">
        <v>559</v>
      </c>
      <c r="C4161" s="36" t="s">
        <v>5905</v>
      </c>
      <c r="D4161" s="88"/>
      <c r="E4161" s="89"/>
      <c r="F4161" s="37">
        <v>5584470.54</v>
      </c>
      <c r="G4161" s="34"/>
      <c r="H4161" s="37">
        <v>5584470.54</v>
      </c>
      <c r="I4161" s="34"/>
      <c r="J4161" s="38" t="s">
        <v>578</v>
      </c>
      <c r="K4161" s="34"/>
    </row>
    <row r="4162" spans="1:11" ht="16.5" customHeight="1" x14ac:dyDescent="0.25">
      <c r="A4162" s="90" t="s">
        <v>1567</v>
      </c>
      <c r="B4162" s="23" t="s">
        <v>559</v>
      </c>
      <c r="C4162" s="36" t="s">
        <v>5906</v>
      </c>
      <c r="D4162" s="88"/>
      <c r="E4162" s="89"/>
      <c r="F4162" s="37">
        <v>5584470.54</v>
      </c>
      <c r="G4162" s="34"/>
      <c r="H4162" s="37">
        <v>5584470.54</v>
      </c>
      <c r="I4162" s="34"/>
      <c r="J4162" s="38" t="s">
        <v>578</v>
      </c>
      <c r="K4162" s="34"/>
    </row>
    <row r="4163" spans="1:11" ht="108" x14ac:dyDescent="0.25">
      <c r="A4163" s="90" t="s">
        <v>8741</v>
      </c>
      <c r="B4163" s="23" t="s">
        <v>559</v>
      </c>
      <c r="C4163" s="36" t="s">
        <v>5907</v>
      </c>
      <c r="D4163" s="88"/>
      <c r="E4163" s="89"/>
      <c r="F4163" s="37">
        <v>27000000</v>
      </c>
      <c r="G4163" s="34"/>
      <c r="H4163" s="37">
        <v>22249568.670000002</v>
      </c>
      <c r="I4163" s="34"/>
      <c r="J4163" s="38" t="s">
        <v>5902</v>
      </c>
      <c r="K4163" s="34"/>
    </row>
    <row r="4164" spans="1:11" ht="30" x14ac:dyDescent="0.25">
      <c r="A4164" s="91" t="s">
        <v>987</v>
      </c>
      <c r="B4164" s="23" t="s">
        <v>559</v>
      </c>
      <c r="C4164" s="36" t="s">
        <v>5908</v>
      </c>
      <c r="D4164" s="88"/>
      <c r="E4164" s="89"/>
      <c r="F4164" s="37">
        <v>27000000</v>
      </c>
      <c r="G4164" s="34"/>
      <c r="H4164" s="37">
        <v>22249568.670000002</v>
      </c>
      <c r="I4164" s="34"/>
      <c r="J4164" s="38" t="s">
        <v>5902</v>
      </c>
      <c r="K4164" s="34"/>
    </row>
    <row r="4165" spans="1:11" x14ac:dyDescent="0.25">
      <c r="A4165" s="91" t="s">
        <v>989</v>
      </c>
      <c r="B4165" s="23" t="s">
        <v>559</v>
      </c>
      <c r="C4165" s="36" t="s">
        <v>5909</v>
      </c>
      <c r="D4165" s="88"/>
      <c r="E4165" s="89"/>
      <c r="F4165" s="37">
        <v>27000000</v>
      </c>
      <c r="G4165" s="34"/>
      <c r="H4165" s="37">
        <v>22249568.670000002</v>
      </c>
      <c r="I4165" s="34"/>
      <c r="J4165" s="38" t="s">
        <v>5902</v>
      </c>
      <c r="K4165" s="34"/>
    </row>
    <row r="4166" spans="1:11" ht="15" customHeight="1" x14ac:dyDescent="0.25">
      <c r="A4166" s="90" t="s">
        <v>1567</v>
      </c>
      <c r="B4166" s="23" t="s">
        <v>559</v>
      </c>
      <c r="C4166" s="36" t="s">
        <v>5910</v>
      </c>
      <c r="D4166" s="88"/>
      <c r="E4166" s="89"/>
      <c r="F4166" s="37">
        <v>27000000</v>
      </c>
      <c r="G4166" s="34"/>
      <c r="H4166" s="37">
        <v>22249568.670000002</v>
      </c>
      <c r="I4166" s="34"/>
      <c r="J4166" s="38" t="s">
        <v>5902</v>
      </c>
      <c r="K4166" s="34"/>
    </row>
    <row r="4167" spans="1:11" ht="39.75" x14ac:dyDescent="0.25">
      <c r="A4167" s="91" t="s">
        <v>8089</v>
      </c>
      <c r="B4167" s="23" t="s">
        <v>559</v>
      </c>
      <c r="C4167" s="36" t="s">
        <v>5911</v>
      </c>
      <c r="D4167" s="88"/>
      <c r="E4167" s="89"/>
      <c r="F4167" s="35">
        <v>3080851.5</v>
      </c>
      <c r="G4167" s="34"/>
      <c r="H4167" s="35">
        <v>2985334.42</v>
      </c>
      <c r="I4167" s="34"/>
      <c r="J4167" s="38" t="s">
        <v>5912</v>
      </c>
      <c r="K4167" s="34"/>
    </row>
    <row r="4168" spans="1:11" ht="117.75" x14ac:dyDescent="0.25">
      <c r="A4168" s="90" t="s">
        <v>8732</v>
      </c>
      <c r="B4168" s="23" t="s">
        <v>559</v>
      </c>
      <c r="C4168" s="36" t="s">
        <v>5913</v>
      </c>
      <c r="D4168" s="88"/>
      <c r="E4168" s="89"/>
      <c r="F4168" s="37">
        <v>3080851.5</v>
      </c>
      <c r="G4168" s="34"/>
      <c r="H4168" s="37">
        <v>2985334.42</v>
      </c>
      <c r="I4168" s="34"/>
      <c r="J4168" s="38" t="s">
        <v>5912</v>
      </c>
      <c r="K4168" s="34"/>
    </row>
    <row r="4169" spans="1:11" ht="30" x14ac:dyDescent="0.25">
      <c r="A4169" s="91" t="s">
        <v>987</v>
      </c>
      <c r="B4169" s="23" t="s">
        <v>559</v>
      </c>
      <c r="C4169" s="36" t="s">
        <v>5914</v>
      </c>
      <c r="D4169" s="88"/>
      <c r="E4169" s="89"/>
      <c r="F4169" s="37">
        <v>3080851.5</v>
      </c>
      <c r="G4169" s="34"/>
      <c r="H4169" s="37">
        <v>2985334.42</v>
      </c>
      <c r="I4169" s="34"/>
      <c r="J4169" s="38" t="s">
        <v>5912</v>
      </c>
      <c r="K4169" s="34"/>
    </row>
    <row r="4170" spans="1:11" x14ac:dyDescent="0.25">
      <c r="A4170" s="91" t="s">
        <v>989</v>
      </c>
      <c r="B4170" s="23" t="s">
        <v>559</v>
      </c>
      <c r="C4170" s="36" t="s">
        <v>5915</v>
      </c>
      <c r="D4170" s="88"/>
      <c r="E4170" s="89"/>
      <c r="F4170" s="37">
        <v>3080851.5</v>
      </c>
      <c r="G4170" s="34"/>
      <c r="H4170" s="37">
        <v>2985334.42</v>
      </c>
      <c r="I4170" s="34"/>
      <c r="J4170" s="38" t="s">
        <v>5912</v>
      </c>
      <c r="K4170" s="34"/>
    </row>
    <row r="4171" spans="1:11" ht="17.25" customHeight="1" x14ac:dyDescent="0.25">
      <c r="A4171" s="90" t="s">
        <v>1567</v>
      </c>
      <c r="B4171" s="23" t="s">
        <v>559</v>
      </c>
      <c r="C4171" s="36" t="s">
        <v>5916</v>
      </c>
      <c r="D4171" s="88"/>
      <c r="E4171" s="89"/>
      <c r="F4171" s="37">
        <v>3080851.5</v>
      </c>
      <c r="G4171" s="34"/>
      <c r="H4171" s="37">
        <v>2985334.42</v>
      </c>
      <c r="I4171" s="34"/>
      <c r="J4171" s="38" t="s">
        <v>5912</v>
      </c>
      <c r="K4171" s="34"/>
    </row>
    <row r="4172" spans="1:11" ht="117.75" x14ac:dyDescent="0.25">
      <c r="A4172" s="90" t="s">
        <v>8734</v>
      </c>
      <c r="B4172" s="23" t="s">
        <v>559</v>
      </c>
      <c r="C4172" s="36" t="s">
        <v>5917</v>
      </c>
      <c r="D4172" s="88"/>
      <c r="E4172" s="89"/>
      <c r="F4172" s="37">
        <v>6955762.46</v>
      </c>
      <c r="G4172" s="34"/>
      <c r="H4172" s="37">
        <v>6955762.46</v>
      </c>
      <c r="I4172" s="34"/>
      <c r="J4172" s="38" t="s">
        <v>578</v>
      </c>
      <c r="K4172" s="34"/>
    </row>
    <row r="4173" spans="1:11" ht="30" x14ac:dyDescent="0.25">
      <c r="A4173" s="91" t="s">
        <v>987</v>
      </c>
      <c r="B4173" s="23" t="s">
        <v>559</v>
      </c>
      <c r="C4173" s="36" t="s">
        <v>5918</v>
      </c>
      <c r="D4173" s="88"/>
      <c r="E4173" s="89"/>
      <c r="F4173" s="37">
        <v>6955762.46</v>
      </c>
      <c r="G4173" s="34"/>
      <c r="H4173" s="37">
        <v>6955762.46</v>
      </c>
      <c r="I4173" s="34"/>
      <c r="J4173" s="38" t="s">
        <v>578</v>
      </c>
      <c r="K4173" s="34"/>
    </row>
    <row r="4174" spans="1:11" x14ac:dyDescent="0.25">
      <c r="A4174" s="91" t="s">
        <v>989</v>
      </c>
      <c r="B4174" s="23" t="s">
        <v>559</v>
      </c>
      <c r="C4174" s="36" t="s">
        <v>5919</v>
      </c>
      <c r="D4174" s="88"/>
      <c r="E4174" s="89"/>
      <c r="F4174" s="37">
        <v>6955762.46</v>
      </c>
      <c r="G4174" s="34"/>
      <c r="H4174" s="37">
        <v>6955762.46</v>
      </c>
      <c r="I4174" s="34"/>
      <c r="J4174" s="38" t="s">
        <v>578</v>
      </c>
      <c r="K4174" s="34"/>
    </row>
    <row r="4175" spans="1:11" ht="49.5" x14ac:dyDescent="0.25">
      <c r="A4175" s="90" t="s">
        <v>991</v>
      </c>
      <c r="B4175" s="23" t="s">
        <v>559</v>
      </c>
      <c r="C4175" s="36" t="s">
        <v>5920</v>
      </c>
      <c r="D4175" s="88"/>
      <c r="E4175" s="89"/>
      <c r="F4175" s="37">
        <v>6955762.46</v>
      </c>
      <c r="G4175" s="34"/>
      <c r="H4175" s="37">
        <v>6955762.46</v>
      </c>
      <c r="I4175" s="34"/>
      <c r="J4175" s="38" t="s">
        <v>578</v>
      </c>
      <c r="K4175" s="34"/>
    </row>
    <row r="4176" spans="1:11" ht="108" x14ac:dyDescent="0.25">
      <c r="A4176" s="90" t="s">
        <v>5752</v>
      </c>
      <c r="B4176" s="23" t="s">
        <v>559</v>
      </c>
      <c r="C4176" s="36" t="s">
        <v>5921</v>
      </c>
      <c r="D4176" s="88"/>
      <c r="E4176" s="89"/>
      <c r="F4176" s="37">
        <v>16864878.390000001</v>
      </c>
      <c r="G4176" s="34"/>
      <c r="H4176" s="37">
        <v>16720648.390000001</v>
      </c>
      <c r="I4176" s="34"/>
      <c r="J4176" s="38" t="s">
        <v>5922</v>
      </c>
      <c r="K4176" s="34"/>
    </row>
    <row r="4177" spans="1:11" ht="30" x14ac:dyDescent="0.25">
      <c r="A4177" s="91" t="s">
        <v>987</v>
      </c>
      <c r="B4177" s="23" t="s">
        <v>559</v>
      </c>
      <c r="C4177" s="36" t="s">
        <v>5923</v>
      </c>
      <c r="D4177" s="88"/>
      <c r="E4177" s="89"/>
      <c r="F4177" s="37">
        <v>16864878.390000001</v>
      </c>
      <c r="G4177" s="34"/>
      <c r="H4177" s="37">
        <v>16720648.390000001</v>
      </c>
      <c r="I4177" s="34"/>
      <c r="J4177" s="38" t="s">
        <v>5922</v>
      </c>
      <c r="K4177" s="34"/>
    </row>
    <row r="4178" spans="1:11" x14ac:dyDescent="0.25">
      <c r="A4178" s="91" t="s">
        <v>989</v>
      </c>
      <c r="B4178" s="23" t="s">
        <v>559</v>
      </c>
      <c r="C4178" s="36" t="s">
        <v>5924</v>
      </c>
      <c r="D4178" s="88"/>
      <c r="E4178" s="89"/>
      <c r="F4178" s="37">
        <v>16864878.390000001</v>
      </c>
      <c r="G4178" s="34"/>
      <c r="H4178" s="37">
        <v>16720648.390000001</v>
      </c>
      <c r="I4178" s="34"/>
      <c r="J4178" s="38" t="s">
        <v>5922</v>
      </c>
      <c r="K4178" s="34"/>
    </row>
    <row r="4179" spans="1:11" ht="16.5" customHeight="1" x14ac:dyDescent="0.25">
      <c r="A4179" s="90" t="s">
        <v>1567</v>
      </c>
      <c r="B4179" s="23" t="s">
        <v>559</v>
      </c>
      <c r="C4179" s="36" t="s">
        <v>5925</v>
      </c>
      <c r="D4179" s="88"/>
      <c r="E4179" s="89"/>
      <c r="F4179" s="37">
        <v>16864878.390000001</v>
      </c>
      <c r="G4179" s="34"/>
      <c r="H4179" s="37">
        <v>16720648.390000001</v>
      </c>
      <c r="I4179" s="34"/>
      <c r="J4179" s="38" t="s">
        <v>5922</v>
      </c>
      <c r="K4179" s="34"/>
    </row>
    <row r="4180" spans="1:11" ht="117.75" x14ac:dyDescent="0.25">
      <c r="A4180" s="90" t="s">
        <v>8736</v>
      </c>
      <c r="B4180" s="23" t="s">
        <v>559</v>
      </c>
      <c r="C4180" s="36" t="s">
        <v>5926</v>
      </c>
      <c r="D4180" s="88"/>
      <c r="E4180" s="89"/>
      <c r="F4180" s="37">
        <v>38499209.82</v>
      </c>
      <c r="G4180" s="34"/>
      <c r="H4180" s="37">
        <v>38499209.82</v>
      </c>
      <c r="I4180" s="34"/>
      <c r="J4180" s="38" t="s">
        <v>578</v>
      </c>
      <c r="K4180" s="34"/>
    </row>
    <row r="4181" spans="1:11" ht="30" x14ac:dyDescent="0.25">
      <c r="A4181" s="91" t="s">
        <v>987</v>
      </c>
      <c r="B4181" s="23" t="s">
        <v>559</v>
      </c>
      <c r="C4181" s="36" t="s">
        <v>5927</v>
      </c>
      <c r="D4181" s="88"/>
      <c r="E4181" s="89"/>
      <c r="F4181" s="37">
        <v>38499209.82</v>
      </c>
      <c r="G4181" s="34"/>
      <c r="H4181" s="37">
        <v>38499209.82</v>
      </c>
      <c r="I4181" s="34"/>
      <c r="J4181" s="38" t="s">
        <v>578</v>
      </c>
      <c r="K4181" s="34"/>
    </row>
    <row r="4182" spans="1:11" x14ac:dyDescent="0.25">
      <c r="A4182" s="91" t="s">
        <v>989</v>
      </c>
      <c r="B4182" s="23" t="s">
        <v>559</v>
      </c>
      <c r="C4182" s="36" t="s">
        <v>5928</v>
      </c>
      <c r="D4182" s="88"/>
      <c r="E4182" s="89"/>
      <c r="F4182" s="37">
        <v>38499209.82</v>
      </c>
      <c r="G4182" s="34"/>
      <c r="H4182" s="37">
        <v>38499209.82</v>
      </c>
      <c r="I4182" s="34"/>
      <c r="J4182" s="38" t="s">
        <v>578</v>
      </c>
      <c r="K4182" s="34"/>
    </row>
    <row r="4183" spans="1:11" ht="49.5" x14ac:dyDescent="0.25">
      <c r="A4183" s="90" t="s">
        <v>991</v>
      </c>
      <c r="B4183" s="23" t="s">
        <v>559</v>
      </c>
      <c r="C4183" s="36" t="s">
        <v>5929</v>
      </c>
      <c r="D4183" s="88"/>
      <c r="E4183" s="89"/>
      <c r="F4183" s="37">
        <v>37551595.810000002</v>
      </c>
      <c r="G4183" s="34"/>
      <c r="H4183" s="37">
        <v>37551595.810000002</v>
      </c>
      <c r="I4183" s="34"/>
      <c r="J4183" s="38" t="s">
        <v>578</v>
      </c>
      <c r="K4183" s="34"/>
    </row>
    <row r="4184" spans="1:11" ht="17.25" customHeight="1" x14ac:dyDescent="0.25">
      <c r="A4184" s="90" t="s">
        <v>1567</v>
      </c>
      <c r="B4184" s="23" t="s">
        <v>559</v>
      </c>
      <c r="C4184" s="36" t="s">
        <v>5930</v>
      </c>
      <c r="D4184" s="88"/>
      <c r="E4184" s="89"/>
      <c r="F4184" s="37">
        <v>947614.01</v>
      </c>
      <c r="G4184" s="34"/>
      <c r="H4184" s="37">
        <v>947614.01</v>
      </c>
      <c r="I4184" s="34"/>
      <c r="J4184" s="38" t="s">
        <v>578</v>
      </c>
      <c r="K4184" s="34"/>
    </row>
    <row r="4185" spans="1:11" ht="78.75" x14ac:dyDescent="0.25">
      <c r="A4185" s="91" t="s">
        <v>5931</v>
      </c>
      <c r="B4185" s="23" t="s">
        <v>559</v>
      </c>
      <c r="C4185" s="36" t="s">
        <v>5932</v>
      </c>
      <c r="D4185" s="88"/>
      <c r="E4185" s="89"/>
      <c r="F4185" s="35">
        <v>38725315.57</v>
      </c>
      <c r="G4185" s="34"/>
      <c r="H4185" s="35">
        <v>35986506.579999998</v>
      </c>
      <c r="I4185" s="34"/>
      <c r="J4185" s="38" t="s">
        <v>5933</v>
      </c>
      <c r="K4185" s="34"/>
    </row>
    <row r="4186" spans="1:11" ht="108" x14ac:dyDescent="0.25">
      <c r="A4186" s="90" t="s">
        <v>8745</v>
      </c>
      <c r="B4186" s="23" t="s">
        <v>559</v>
      </c>
      <c r="C4186" s="36" t="s">
        <v>5934</v>
      </c>
      <c r="D4186" s="88"/>
      <c r="E4186" s="89"/>
      <c r="F4186" s="37">
        <v>12245315.57</v>
      </c>
      <c r="G4186" s="34"/>
      <c r="H4186" s="37">
        <v>10176506.58</v>
      </c>
      <c r="I4186" s="34"/>
      <c r="J4186" s="38" t="s">
        <v>5935</v>
      </c>
      <c r="K4186" s="34"/>
    </row>
    <row r="4187" spans="1:11" ht="30" x14ac:dyDescent="0.25">
      <c r="A4187" s="91" t="s">
        <v>987</v>
      </c>
      <c r="B4187" s="23" t="s">
        <v>559</v>
      </c>
      <c r="C4187" s="36" t="s">
        <v>5936</v>
      </c>
      <c r="D4187" s="88"/>
      <c r="E4187" s="89"/>
      <c r="F4187" s="37">
        <v>12245315.57</v>
      </c>
      <c r="G4187" s="34"/>
      <c r="H4187" s="37">
        <v>10176506.58</v>
      </c>
      <c r="I4187" s="34"/>
      <c r="J4187" s="38" t="s">
        <v>5935</v>
      </c>
      <c r="K4187" s="34"/>
    </row>
    <row r="4188" spans="1:11" x14ac:dyDescent="0.25">
      <c r="A4188" s="91" t="s">
        <v>989</v>
      </c>
      <c r="B4188" s="23" t="s">
        <v>559</v>
      </c>
      <c r="C4188" s="36" t="s">
        <v>5937</v>
      </c>
      <c r="D4188" s="88"/>
      <c r="E4188" s="89"/>
      <c r="F4188" s="37">
        <v>12245315.57</v>
      </c>
      <c r="G4188" s="34"/>
      <c r="H4188" s="37">
        <v>10176506.58</v>
      </c>
      <c r="I4188" s="34"/>
      <c r="J4188" s="38" t="s">
        <v>5935</v>
      </c>
      <c r="K4188" s="34"/>
    </row>
    <row r="4189" spans="1:11" ht="17.25" customHeight="1" x14ac:dyDescent="0.25">
      <c r="A4189" s="90" t="s">
        <v>1567</v>
      </c>
      <c r="B4189" s="23" t="s">
        <v>559</v>
      </c>
      <c r="C4189" s="36" t="s">
        <v>5938</v>
      </c>
      <c r="D4189" s="88"/>
      <c r="E4189" s="89"/>
      <c r="F4189" s="37">
        <v>12245315.57</v>
      </c>
      <c r="G4189" s="34"/>
      <c r="H4189" s="37">
        <v>10176506.58</v>
      </c>
      <c r="I4189" s="34"/>
      <c r="J4189" s="38" t="s">
        <v>5935</v>
      </c>
      <c r="K4189" s="34"/>
    </row>
    <row r="4190" spans="1:11" ht="108" x14ac:dyDescent="0.25">
      <c r="A4190" s="90" t="s">
        <v>8740</v>
      </c>
      <c r="B4190" s="23" t="s">
        <v>559</v>
      </c>
      <c r="C4190" s="36" t="s">
        <v>5939</v>
      </c>
      <c r="D4190" s="88"/>
      <c r="E4190" s="89"/>
      <c r="F4190" s="37">
        <v>26480000</v>
      </c>
      <c r="G4190" s="34"/>
      <c r="H4190" s="37">
        <v>25810000</v>
      </c>
      <c r="I4190" s="34"/>
      <c r="J4190" s="38" t="s">
        <v>5940</v>
      </c>
      <c r="K4190" s="34"/>
    </row>
    <row r="4191" spans="1:11" ht="30" x14ac:dyDescent="0.25">
      <c r="A4191" s="91" t="s">
        <v>987</v>
      </c>
      <c r="B4191" s="23" t="s">
        <v>559</v>
      </c>
      <c r="C4191" s="36" t="s">
        <v>5941</v>
      </c>
      <c r="D4191" s="88"/>
      <c r="E4191" s="89"/>
      <c r="F4191" s="37">
        <v>26480000</v>
      </c>
      <c r="G4191" s="34"/>
      <c r="H4191" s="37">
        <v>25810000</v>
      </c>
      <c r="I4191" s="34"/>
      <c r="J4191" s="38" t="s">
        <v>5940</v>
      </c>
      <c r="K4191" s="34"/>
    </row>
    <row r="4192" spans="1:11" x14ac:dyDescent="0.25">
      <c r="A4192" s="91" t="s">
        <v>989</v>
      </c>
      <c r="B4192" s="23" t="s">
        <v>559</v>
      </c>
      <c r="C4192" s="36" t="s">
        <v>5942</v>
      </c>
      <c r="D4192" s="88"/>
      <c r="E4192" s="89"/>
      <c r="F4192" s="37">
        <v>26480000</v>
      </c>
      <c r="G4192" s="34"/>
      <c r="H4192" s="37">
        <v>25810000</v>
      </c>
      <c r="I4192" s="34"/>
      <c r="J4192" s="38" t="s">
        <v>5940</v>
      </c>
      <c r="K4192" s="34"/>
    </row>
    <row r="4193" spans="1:11" ht="16.5" customHeight="1" x14ac:dyDescent="0.25">
      <c r="A4193" s="90" t="s">
        <v>1567</v>
      </c>
      <c r="B4193" s="23" t="s">
        <v>559</v>
      </c>
      <c r="C4193" s="36" t="s">
        <v>5943</v>
      </c>
      <c r="D4193" s="88"/>
      <c r="E4193" s="89"/>
      <c r="F4193" s="37">
        <v>26480000</v>
      </c>
      <c r="G4193" s="34"/>
      <c r="H4193" s="37">
        <v>25810000</v>
      </c>
      <c r="I4193" s="34"/>
      <c r="J4193" s="38" t="s">
        <v>5940</v>
      </c>
      <c r="K4193" s="34"/>
    </row>
    <row r="4194" spans="1:11" ht="108" x14ac:dyDescent="0.25">
      <c r="A4194" s="90" t="s">
        <v>8739</v>
      </c>
      <c r="B4194" s="23" t="s">
        <v>559</v>
      </c>
      <c r="C4194" s="36" t="s">
        <v>5944</v>
      </c>
      <c r="D4194" s="88"/>
      <c r="E4194" s="89"/>
      <c r="F4194" s="37">
        <v>10251583</v>
      </c>
      <c r="G4194" s="34"/>
      <c r="H4194" s="37">
        <v>10251583</v>
      </c>
      <c r="I4194" s="34"/>
      <c r="J4194" s="38" t="s">
        <v>578</v>
      </c>
      <c r="K4194" s="34"/>
    </row>
    <row r="4195" spans="1:11" ht="30" x14ac:dyDescent="0.25">
      <c r="A4195" s="91" t="s">
        <v>987</v>
      </c>
      <c r="B4195" s="23" t="s">
        <v>559</v>
      </c>
      <c r="C4195" s="36" t="s">
        <v>5945</v>
      </c>
      <c r="D4195" s="88"/>
      <c r="E4195" s="89"/>
      <c r="F4195" s="37">
        <v>10251583</v>
      </c>
      <c r="G4195" s="34"/>
      <c r="H4195" s="37">
        <v>10251583</v>
      </c>
      <c r="I4195" s="34"/>
      <c r="J4195" s="38" t="s">
        <v>578</v>
      </c>
      <c r="K4195" s="34"/>
    </row>
    <row r="4196" spans="1:11" x14ac:dyDescent="0.25">
      <c r="A4196" s="91" t="s">
        <v>989</v>
      </c>
      <c r="B4196" s="23" t="s">
        <v>559</v>
      </c>
      <c r="C4196" s="36" t="s">
        <v>5946</v>
      </c>
      <c r="D4196" s="88"/>
      <c r="E4196" s="89"/>
      <c r="F4196" s="37">
        <v>10251583</v>
      </c>
      <c r="G4196" s="34"/>
      <c r="H4196" s="37">
        <v>10251583</v>
      </c>
      <c r="I4196" s="34"/>
      <c r="J4196" s="38" t="s">
        <v>578</v>
      </c>
      <c r="K4196" s="34"/>
    </row>
    <row r="4197" spans="1:11" ht="49.5" x14ac:dyDescent="0.25">
      <c r="A4197" s="90" t="s">
        <v>991</v>
      </c>
      <c r="B4197" s="23" t="s">
        <v>559</v>
      </c>
      <c r="C4197" s="36" t="s">
        <v>5947</v>
      </c>
      <c r="D4197" s="88"/>
      <c r="E4197" s="89"/>
      <c r="F4197" s="37">
        <v>10251583</v>
      </c>
      <c r="G4197" s="34"/>
      <c r="H4197" s="37">
        <v>10251583</v>
      </c>
      <c r="I4197" s="34"/>
      <c r="J4197" s="38" t="s">
        <v>578</v>
      </c>
      <c r="K4197" s="34"/>
    </row>
    <row r="4198" spans="1:11" ht="78.75" x14ac:dyDescent="0.25">
      <c r="A4198" s="90" t="s">
        <v>8738</v>
      </c>
      <c r="B4198" s="23" t="s">
        <v>559</v>
      </c>
      <c r="C4198" s="36" t="s">
        <v>5948</v>
      </c>
      <c r="D4198" s="88"/>
      <c r="E4198" s="89"/>
      <c r="F4198" s="37">
        <v>5240174.72</v>
      </c>
      <c r="G4198" s="34"/>
      <c r="H4198" s="37">
        <v>4479604.01</v>
      </c>
      <c r="I4198" s="34"/>
      <c r="J4198" s="38" t="s">
        <v>5949</v>
      </c>
      <c r="K4198" s="34"/>
    </row>
    <row r="4199" spans="1:11" ht="30" x14ac:dyDescent="0.25">
      <c r="A4199" s="91" t="s">
        <v>987</v>
      </c>
      <c r="B4199" s="23" t="s">
        <v>559</v>
      </c>
      <c r="C4199" s="36" t="s">
        <v>5950</v>
      </c>
      <c r="D4199" s="88"/>
      <c r="E4199" s="89"/>
      <c r="F4199" s="37">
        <v>5240174.72</v>
      </c>
      <c r="G4199" s="34"/>
      <c r="H4199" s="37">
        <v>4479604.01</v>
      </c>
      <c r="I4199" s="34"/>
      <c r="J4199" s="38" t="s">
        <v>5949</v>
      </c>
      <c r="K4199" s="34"/>
    </row>
    <row r="4200" spans="1:11" x14ac:dyDescent="0.25">
      <c r="A4200" s="91" t="s">
        <v>989</v>
      </c>
      <c r="B4200" s="23" t="s">
        <v>559</v>
      </c>
      <c r="C4200" s="36" t="s">
        <v>5951</v>
      </c>
      <c r="D4200" s="88"/>
      <c r="E4200" s="89"/>
      <c r="F4200" s="37">
        <v>5240174.72</v>
      </c>
      <c r="G4200" s="34"/>
      <c r="H4200" s="37">
        <v>4479604.01</v>
      </c>
      <c r="I4200" s="34"/>
      <c r="J4200" s="38" t="s">
        <v>5949</v>
      </c>
      <c r="K4200" s="34"/>
    </row>
    <row r="4201" spans="1:11" ht="16.5" customHeight="1" x14ac:dyDescent="0.25">
      <c r="A4201" s="90" t="s">
        <v>1567</v>
      </c>
      <c r="B4201" s="23" t="s">
        <v>559</v>
      </c>
      <c r="C4201" s="36" t="s">
        <v>5952</v>
      </c>
      <c r="D4201" s="88"/>
      <c r="E4201" s="89"/>
      <c r="F4201" s="37">
        <v>5240174.72</v>
      </c>
      <c r="G4201" s="34"/>
      <c r="H4201" s="37">
        <v>4479604.01</v>
      </c>
      <c r="I4201" s="34"/>
      <c r="J4201" s="38" t="s">
        <v>5949</v>
      </c>
      <c r="K4201" s="34"/>
    </row>
    <row r="4202" spans="1:11" ht="20.25" x14ac:dyDescent="0.25">
      <c r="A4202" s="91" t="s">
        <v>8074</v>
      </c>
      <c r="B4202" s="23" t="s">
        <v>559</v>
      </c>
      <c r="C4202" s="36" t="s">
        <v>5953</v>
      </c>
      <c r="D4202" s="88"/>
      <c r="E4202" s="89"/>
      <c r="F4202" s="37">
        <v>31902513.300000001</v>
      </c>
      <c r="G4202" s="34"/>
      <c r="H4202" s="37">
        <v>30961788.829999998</v>
      </c>
      <c r="I4202" s="34"/>
      <c r="J4202" s="38" t="s">
        <v>5954</v>
      </c>
      <c r="K4202" s="34"/>
    </row>
    <row r="4203" spans="1:11" ht="20.25" x14ac:dyDescent="0.25">
      <c r="A4203" s="91" t="s">
        <v>8075</v>
      </c>
      <c r="B4203" s="23" t="s">
        <v>559</v>
      </c>
      <c r="C4203" s="36" t="s">
        <v>5955</v>
      </c>
      <c r="D4203" s="88"/>
      <c r="E4203" s="89"/>
      <c r="F4203" s="35">
        <v>31902513.300000001</v>
      </c>
      <c r="G4203" s="34"/>
      <c r="H4203" s="35">
        <v>30961788.829999998</v>
      </c>
      <c r="I4203" s="34"/>
      <c r="J4203" s="38" t="s">
        <v>5954</v>
      </c>
      <c r="K4203" s="34"/>
    </row>
    <row r="4204" spans="1:11" ht="98.25" x14ac:dyDescent="0.25">
      <c r="A4204" s="90" t="s">
        <v>8746</v>
      </c>
      <c r="B4204" s="23" t="s">
        <v>559</v>
      </c>
      <c r="C4204" s="36" t="s">
        <v>5956</v>
      </c>
      <c r="D4204" s="88"/>
      <c r="E4204" s="89"/>
      <c r="F4204" s="37">
        <v>31902513.300000001</v>
      </c>
      <c r="G4204" s="34"/>
      <c r="H4204" s="37">
        <v>30961788.829999998</v>
      </c>
      <c r="I4204" s="34"/>
      <c r="J4204" s="38" t="s">
        <v>5954</v>
      </c>
      <c r="K4204" s="34"/>
    </row>
    <row r="4205" spans="1:11" ht="30" x14ac:dyDescent="0.25">
      <c r="A4205" s="91" t="s">
        <v>987</v>
      </c>
      <c r="B4205" s="23" t="s">
        <v>559</v>
      </c>
      <c r="C4205" s="36" t="s">
        <v>5957</v>
      </c>
      <c r="D4205" s="88"/>
      <c r="E4205" s="89"/>
      <c r="F4205" s="37">
        <v>31902513.300000001</v>
      </c>
      <c r="G4205" s="34"/>
      <c r="H4205" s="37">
        <v>30961788.829999998</v>
      </c>
      <c r="I4205" s="34"/>
      <c r="J4205" s="38" t="s">
        <v>5954</v>
      </c>
      <c r="K4205" s="34"/>
    </row>
    <row r="4206" spans="1:11" x14ac:dyDescent="0.25">
      <c r="A4206" s="91" t="s">
        <v>989</v>
      </c>
      <c r="B4206" s="23" t="s">
        <v>559</v>
      </c>
      <c r="C4206" s="36" t="s">
        <v>5958</v>
      </c>
      <c r="D4206" s="88"/>
      <c r="E4206" s="89"/>
      <c r="F4206" s="37">
        <v>31902513.300000001</v>
      </c>
      <c r="G4206" s="34"/>
      <c r="H4206" s="37">
        <v>30961788.829999998</v>
      </c>
      <c r="I4206" s="34"/>
      <c r="J4206" s="38" t="s">
        <v>5954</v>
      </c>
      <c r="K4206" s="34"/>
    </row>
    <row r="4207" spans="1:11" ht="15.75" customHeight="1" x14ac:dyDescent="0.25">
      <c r="A4207" s="90" t="s">
        <v>1567</v>
      </c>
      <c r="B4207" s="23" t="s">
        <v>559</v>
      </c>
      <c r="C4207" s="36" t="s">
        <v>5959</v>
      </c>
      <c r="D4207" s="88"/>
      <c r="E4207" s="89"/>
      <c r="F4207" s="37">
        <v>31902513.300000001</v>
      </c>
      <c r="G4207" s="34"/>
      <c r="H4207" s="37">
        <v>30961788.829999998</v>
      </c>
      <c r="I4207" s="34"/>
      <c r="J4207" s="38" t="s">
        <v>5954</v>
      </c>
      <c r="K4207" s="34"/>
    </row>
    <row r="4208" spans="1:11" ht="30" x14ac:dyDescent="0.25">
      <c r="A4208" s="91" t="s">
        <v>8076</v>
      </c>
      <c r="B4208" s="23" t="s">
        <v>559</v>
      </c>
      <c r="C4208" s="36" t="s">
        <v>5960</v>
      </c>
      <c r="D4208" s="88"/>
      <c r="E4208" s="89"/>
      <c r="F4208" s="37">
        <v>557227411.55999994</v>
      </c>
      <c r="G4208" s="34"/>
      <c r="H4208" s="37">
        <v>541990289.15999997</v>
      </c>
      <c r="I4208" s="34"/>
      <c r="J4208" s="38" t="s">
        <v>5961</v>
      </c>
      <c r="K4208" s="34"/>
    </row>
    <row r="4209" spans="1:11" ht="30" x14ac:dyDescent="0.25">
      <c r="A4209" s="91" t="s">
        <v>8077</v>
      </c>
      <c r="B4209" s="23" t="s">
        <v>559</v>
      </c>
      <c r="C4209" s="36" t="s">
        <v>5962</v>
      </c>
      <c r="D4209" s="88"/>
      <c r="E4209" s="89"/>
      <c r="F4209" s="35">
        <v>557227411.55999994</v>
      </c>
      <c r="G4209" s="34"/>
      <c r="H4209" s="35">
        <v>541990289.15999997</v>
      </c>
      <c r="I4209" s="34"/>
      <c r="J4209" s="38" t="s">
        <v>5961</v>
      </c>
      <c r="K4209" s="34"/>
    </row>
    <row r="4210" spans="1:11" ht="127.5" x14ac:dyDescent="0.25">
      <c r="A4210" s="90" t="s">
        <v>8747</v>
      </c>
      <c r="B4210" s="23" t="s">
        <v>559</v>
      </c>
      <c r="C4210" s="36" t="s">
        <v>5963</v>
      </c>
      <c r="D4210" s="88"/>
      <c r="E4210" s="89"/>
      <c r="F4210" s="37">
        <v>557227411.55999994</v>
      </c>
      <c r="G4210" s="34"/>
      <c r="H4210" s="37">
        <v>541990289.15999997</v>
      </c>
      <c r="I4210" s="34"/>
      <c r="J4210" s="38" t="s">
        <v>5961</v>
      </c>
      <c r="K4210" s="34"/>
    </row>
    <row r="4211" spans="1:11" ht="30" x14ac:dyDescent="0.25">
      <c r="A4211" s="91" t="s">
        <v>987</v>
      </c>
      <c r="B4211" s="23" t="s">
        <v>559</v>
      </c>
      <c r="C4211" s="36" t="s">
        <v>5964</v>
      </c>
      <c r="D4211" s="88"/>
      <c r="E4211" s="89"/>
      <c r="F4211" s="37">
        <v>557227411.55999994</v>
      </c>
      <c r="G4211" s="34"/>
      <c r="H4211" s="37">
        <v>541990289.15999997</v>
      </c>
      <c r="I4211" s="34"/>
      <c r="J4211" s="38" t="s">
        <v>5961</v>
      </c>
      <c r="K4211" s="34"/>
    </row>
    <row r="4212" spans="1:11" x14ac:dyDescent="0.25">
      <c r="A4212" s="91" t="s">
        <v>989</v>
      </c>
      <c r="B4212" s="23" t="s">
        <v>559</v>
      </c>
      <c r="C4212" s="36" t="s">
        <v>5965</v>
      </c>
      <c r="D4212" s="88"/>
      <c r="E4212" s="89"/>
      <c r="F4212" s="37">
        <v>557227411.55999994</v>
      </c>
      <c r="G4212" s="34"/>
      <c r="H4212" s="37">
        <v>541990289.15999997</v>
      </c>
      <c r="I4212" s="34"/>
      <c r="J4212" s="38" t="s">
        <v>5961</v>
      </c>
      <c r="K4212" s="34"/>
    </row>
    <row r="4213" spans="1:11" ht="15.75" customHeight="1" x14ac:dyDescent="0.25">
      <c r="A4213" s="90" t="s">
        <v>1567</v>
      </c>
      <c r="B4213" s="23" t="s">
        <v>559</v>
      </c>
      <c r="C4213" s="36" t="s">
        <v>5966</v>
      </c>
      <c r="D4213" s="88"/>
      <c r="E4213" s="89"/>
      <c r="F4213" s="37">
        <v>557227411.55999994</v>
      </c>
      <c r="G4213" s="34"/>
      <c r="H4213" s="37">
        <v>541990289.15999997</v>
      </c>
      <c r="I4213" s="34"/>
      <c r="J4213" s="38" t="s">
        <v>5961</v>
      </c>
      <c r="K4213" s="34"/>
    </row>
    <row r="4214" spans="1:11" ht="20.25" x14ac:dyDescent="0.25">
      <c r="A4214" s="90" t="s">
        <v>8140</v>
      </c>
      <c r="B4214" s="23" t="s">
        <v>559</v>
      </c>
      <c r="C4214" s="36" t="s">
        <v>5967</v>
      </c>
      <c r="D4214" s="88"/>
      <c r="E4214" s="89"/>
      <c r="F4214" s="37">
        <v>1940534.38</v>
      </c>
      <c r="G4214" s="34"/>
      <c r="H4214" s="37">
        <v>1940534.38</v>
      </c>
      <c r="I4214" s="34"/>
      <c r="J4214" s="38" t="s">
        <v>578</v>
      </c>
      <c r="K4214" s="34"/>
    </row>
    <row r="4215" spans="1:11" x14ac:dyDescent="0.25">
      <c r="A4215" s="91" t="s">
        <v>8144</v>
      </c>
      <c r="B4215" s="23" t="s">
        <v>559</v>
      </c>
      <c r="C4215" s="36" t="s">
        <v>5968</v>
      </c>
      <c r="D4215" s="88"/>
      <c r="E4215" s="89"/>
      <c r="F4215" s="37">
        <v>1940534.38</v>
      </c>
      <c r="G4215" s="34"/>
      <c r="H4215" s="37">
        <v>1940534.38</v>
      </c>
      <c r="I4215" s="34"/>
      <c r="J4215" s="38" t="s">
        <v>578</v>
      </c>
      <c r="K4215" s="34"/>
    </row>
    <row r="4216" spans="1:11" ht="39.75" x14ac:dyDescent="0.25">
      <c r="A4216" s="91" t="s">
        <v>8145</v>
      </c>
      <c r="B4216" s="23" t="s">
        <v>559</v>
      </c>
      <c r="C4216" s="36" t="s">
        <v>5969</v>
      </c>
      <c r="D4216" s="88"/>
      <c r="E4216" s="89"/>
      <c r="F4216" s="35">
        <v>1412147.38</v>
      </c>
      <c r="G4216" s="34"/>
      <c r="H4216" s="35">
        <v>1412147.38</v>
      </c>
      <c r="I4216" s="34"/>
      <c r="J4216" s="38" t="s">
        <v>578</v>
      </c>
      <c r="K4216" s="34"/>
    </row>
    <row r="4217" spans="1:11" ht="108" x14ac:dyDescent="0.25">
      <c r="A4217" s="90" t="s">
        <v>8748</v>
      </c>
      <c r="B4217" s="23" t="s">
        <v>559</v>
      </c>
      <c r="C4217" s="36" t="s">
        <v>5970</v>
      </c>
      <c r="D4217" s="88"/>
      <c r="E4217" s="89"/>
      <c r="F4217" s="37">
        <v>1412147.38</v>
      </c>
      <c r="G4217" s="34"/>
      <c r="H4217" s="37">
        <v>1412147.38</v>
      </c>
      <c r="I4217" s="34"/>
      <c r="J4217" s="38" t="s">
        <v>578</v>
      </c>
      <c r="K4217" s="34"/>
    </row>
    <row r="4218" spans="1:11" ht="30" x14ac:dyDescent="0.25">
      <c r="A4218" s="91" t="s">
        <v>987</v>
      </c>
      <c r="B4218" s="23" t="s">
        <v>559</v>
      </c>
      <c r="C4218" s="36" t="s">
        <v>5971</v>
      </c>
      <c r="D4218" s="88"/>
      <c r="E4218" s="89"/>
      <c r="F4218" s="37">
        <v>1412147.38</v>
      </c>
      <c r="G4218" s="34"/>
      <c r="H4218" s="37">
        <v>1412147.38</v>
      </c>
      <c r="I4218" s="34"/>
      <c r="J4218" s="38" t="s">
        <v>578</v>
      </c>
      <c r="K4218" s="34"/>
    </row>
    <row r="4219" spans="1:11" x14ac:dyDescent="0.25">
      <c r="A4219" s="91" t="s">
        <v>989</v>
      </c>
      <c r="B4219" s="23" t="s">
        <v>559</v>
      </c>
      <c r="C4219" s="36" t="s">
        <v>5972</v>
      </c>
      <c r="D4219" s="88"/>
      <c r="E4219" s="89"/>
      <c r="F4219" s="37">
        <v>1412147.38</v>
      </c>
      <c r="G4219" s="34"/>
      <c r="H4219" s="37">
        <v>1412147.38</v>
      </c>
      <c r="I4219" s="34"/>
      <c r="J4219" s="38" t="s">
        <v>578</v>
      </c>
      <c r="K4219" s="34"/>
    </row>
    <row r="4220" spans="1:11" ht="20.25" x14ac:dyDescent="0.25">
      <c r="A4220" s="90" t="s">
        <v>1567</v>
      </c>
      <c r="B4220" s="23" t="s">
        <v>559</v>
      </c>
      <c r="C4220" s="36" t="s">
        <v>5973</v>
      </c>
      <c r="D4220" s="88"/>
      <c r="E4220" s="89"/>
      <c r="F4220" s="37">
        <v>1412147.38</v>
      </c>
      <c r="G4220" s="34"/>
      <c r="H4220" s="37">
        <v>1412147.38</v>
      </c>
      <c r="I4220" s="34"/>
      <c r="J4220" s="38" t="s">
        <v>578</v>
      </c>
      <c r="K4220" s="34"/>
    </row>
    <row r="4221" spans="1:11" ht="73.5" customHeight="1" x14ac:dyDescent="0.25">
      <c r="A4221" s="91" t="s">
        <v>8147</v>
      </c>
      <c r="B4221" s="23" t="s">
        <v>559</v>
      </c>
      <c r="C4221" s="36" t="s">
        <v>5974</v>
      </c>
      <c r="D4221" s="88"/>
      <c r="E4221" s="89"/>
      <c r="F4221" s="35">
        <v>528387</v>
      </c>
      <c r="G4221" s="34"/>
      <c r="H4221" s="35">
        <v>528387</v>
      </c>
      <c r="I4221" s="34"/>
      <c r="J4221" s="38" t="s">
        <v>578</v>
      </c>
      <c r="K4221" s="34"/>
    </row>
    <row r="4222" spans="1:11" ht="117.75" x14ac:dyDescent="0.25">
      <c r="A4222" s="90" t="s">
        <v>8678</v>
      </c>
      <c r="B4222" s="23" t="s">
        <v>559</v>
      </c>
      <c r="C4222" s="36" t="s">
        <v>5975</v>
      </c>
      <c r="D4222" s="88"/>
      <c r="E4222" s="89"/>
      <c r="F4222" s="37">
        <v>528387</v>
      </c>
      <c r="G4222" s="34"/>
      <c r="H4222" s="37">
        <v>528387</v>
      </c>
      <c r="I4222" s="34"/>
      <c r="J4222" s="38" t="s">
        <v>578</v>
      </c>
      <c r="K4222" s="34"/>
    </row>
    <row r="4223" spans="1:11" ht="30" x14ac:dyDescent="0.25">
      <c r="A4223" s="91" t="s">
        <v>987</v>
      </c>
      <c r="B4223" s="23" t="s">
        <v>559</v>
      </c>
      <c r="C4223" s="36" t="s">
        <v>5976</v>
      </c>
      <c r="D4223" s="88"/>
      <c r="E4223" s="89"/>
      <c r="F4223" s="37">
        <v>528387</v>
      </c>
      <c r="G4223" s="34"/>
      <c r="H4223" s="37">
        <v>528387</v>
      </c>
      <c r="I4223" s="34"/>
      <c r="J4223" s="38" t="s">
        <v>578</v>
      </c>
      <c r="K4223" s="34"/>
    </row>
    <row r="4224" spans="1:11" x14ac:dyDescent="0.25">
      <c r="A4224" s="91" t="s">
        <v>989</v>
      </c>
      <c r="B4224" s="23" t="s">
        <v>559</v>
      </c>
      <c r="C4224" s="36" t="s">
        <v>5977</v>
      </c>
      <c r="D4224" s="88"/>
      <c r="E4224" s="89"/>
      <c r="F4224" s="37">
        <v>528387</v>
      </c>
      <c r="G4224" s="34"/>
      <c r="H4224" s="37">
        <v>528387</v>
      </c>
      <c r="I4224" s="34"/>
      <c r="J4224" s="38" t="s">
        <v>578</v>
      </c>
      <c r="K4224" s="34"/>
    </row>
    <row r="4225" spans="1:11" ht="16.5" customHeight="1" x14ac:dyDescent="0.25">
      <c r="A4225" s="90" t="s">
        <v>1567</v>
      </c>
      <c r="B4225" s="23" t="s">
        <v>559</v>
      </c>
      <c r="C4225" s="36" t="s">
        <v>5978</v>
      </c>
      <c r="D4225" s="88"/>
      <c r="E4225" s="89"/>
      <c r="F4225" s="37">
        <v>528387</v>
      </c>
      <c r="G4225" s="34"/>
      <c r="H4225" s="37">
        <v>528387</v>
      </c>
      <c r="I4225" s="34"/>
      <c r="J4225" s="38" t="s">
        <v>578</v>
      </c>
      <c r="K4225" s="34"/>
    </row>
    <row r="4226" spans="1:11" ht="30" x14ac:dyDescent="0.25">
      <c r="A4226" s="90" t="s">
        <v>8152</v>
      </c>
      <c r="B4226" s="23" t="s">
        <v>559</v>
      </c>
      <c r="C4226" s="36" t="s">
        <v>5979</v>
      </c>
      <c r="D4226" s="88"/>
      <c r="E4226" s="89"/>
      <c r="F4226" s="37">
        <v>3005790.65</v>
      </c>
      <c r="G4226" s="34"/>
      <c r="H4226" s="37">
        <v>2889071.63</v>
      </c>
      <c r="I4226" s="34"/>
      <c r="J4226" s="38" t="s">
        <v>5980</v>
      </c>
      <c r="K4226" s="34"/>
    </row>
    <row r="4227" spans="1:11" ht="20.25" x14ac:dyDescent="0.25">
      <c r="A4227" s="91" t="s">
        <v>8161</v>
      </c>
      <c r="B4227" s="23" t="s">
        <v>559</v>
      </c>
      <c r="C4227" s="36" t="s">
        <v>5981</v>
      </c>
      <c r="D4227" s="88"/>
      <c r="E4227" s="89"/>
      <c r="F4227" s="37">
        <v>3005790.65</v>
      </c>
      <c r="G4227" s="34"/>
      <c r="H4227" s="37">
        <v>2889071.63</v>
      </c>
      <c r="I4227" s="34"/>
      <c r="J4227" s="38" t="s">
        <v>5980</v>
      </c>
      <c r="K4227" s="34"/>
    </row>
    <row r="4228" spans="1:11" ht="49.5" x14ac:dyDescent="0.25">
      <c r="A4228" s="91" t="s">
        <v>8162</v>
      </c>
      <c r="B4228" s="23" t="s">
        <v>559</v>
      </c>
      <c r="C4228" s="36" t="s">
        <v>5982</v>
      </c>
      <c r="D4228" s="88"/>
      <c r="E4228" s="89"/>
      <c r="F4228" s="35">
        <v>3005790.65</v>
      </c>
      <c r="G4228" s="34"/>
      <c r="H4228" s="35">
        <v>2889071.63</v>
      </c>
      <c r="I4228" s="34"/>
      <c r="J4228" s="38" t="s">
        <v>5980</v>
      </c>
      <c r="K4228" s="34"/>
    </row>
    <row r="4229" spans="1:11" ht="127.5" x14ac:dyDescent="0.25">
      <c r="A4229" s="90" t="s">
        <v>8681</v>
      </c>
      <c r="B4229" s="23" t="s">
        <v>559</v>
      </c>
      <c r="C4229" s="36" t="s">
        <v>5983</v>
      </c>
      <c r="D4229" s="88"/>
      <c r="E4229" s="89"/>
      <c r="F4229" s="37">
        <v>2930737.04</v>
      </c>
      <c r="G4229" s="34"/>
      <c r="H4229" s="37">
        <v>2814018.02</v>
      </c>
      <c r="I4229" s="34"/>
      <c r="J4229" s="38" t="s">
        <v>5980</v>
      </c>
      <c r="K4229" s="34"/>
    </row>
    <row r="4230" spans="1:11" ht="30" x14ac:dyDescent="0.25">
      <c r="A4230" s="91" t="s">
        <v>987</v>
      </c>
      <c r="B4230" s="23" t="s">
        <v>559</v>
      </c>
      <c r="C4230" s="36" t="s">
        <v>5984</v>
      </c>
      <c r="D4230" s="88"/>
      <c r="E4230" s="89"/>
      <c r="F4230" s="37">
        <v>2930737.04</v>
      </c>
      <c r="G4230" s="34"/>
      <c r="H4230" s="37">
        <v>2814018.02</v>
      </c>
      <c r="I4230" s="34"/>
      <c r="J4230" s="38" t="s">
        <v>5980</v>
      </c>
      <c r="K4230" s="34"/>
    </row>
    <row r="4231" spans="1:11" x14ac:dyDescent="0.25">
      <c r="A4231" s="91" t="s">
        <v>989</v>
      </c>
      <c r="B4231" s="23" t="s">
        <v>559</v>
      </c>
      <c r="C4231" s="36" t="s">
        <v>5985</v>
      </c>
      <c r="D4231" s="88"/>
      <c r="E4231" s="89"/>
      <c r="F4231" s="37">
        <v>2930737.04</v>
      </c>
      <c r="G4231" s="34"/>
      <c r="H4231" s="37">
        <v>2814018.02</v>
      </c>
      <c r="I4231" s="34"/>
      <c r="J4231" s="38" t="s">
        <v>5980</v>
      </c>
      <c r="K4231" s="34"/>
    </row>
    <row r="4232" spans="1:11" ht="16.5" customHeight="1" x14ac:dyDescent="0.25">
      <c r="A4232" s="90" t="s">
        <v>1567</v>
      </c>
      <c r="B4232" s="23" t="s">
        <v>559</v>
      </c>
      <c r="C4232" s="36" t="s">
        <v>5986</v>
      </c>
      <c r="D4232" s="88"/>
      <c r="E4232" s="89"/>
      <c r="F4232" s="37">
        <v>2930737.04</v>
      </c>
      <c r="G4232" s="34"/>
      <c r="H4232" s="37">
        <v>2814018.02</v>
      </c>
      <c r="I4232" s="34"/>
      <c r="J4232" s="38" t="s">
        <v>5980</v>
      </c>
      <c r="K4232" s="34"/>
    </row>
    <row r="4233" spans="1:11" ht="117.75" x14ac:dyDescent="0.25">
      <c r="A4233" s="90" t="s">
        <v>8749</v>
      </c>
      <c r="B4233" s="23" t="s">
        <v>559</v>
      </c>
      <c r="C4233" s="36" t="s">
        <v>5987</v>
      </c>
      <c r="D4233" s="88"/>
      <c r="E4233" s="89"/>
      <c r="F4233" s="37">
        <v>75053.61</v>
      </c>
      <c r="G4233" s="34"/>
      <c r="H4233" s="37">
        <v>75053.61</v>
      </c>
      <c r="I4233" s="34"/>
      <c r="J4233" s="38" t="s">
        <v>578</v>
      </c>
      <c r="K4233" s="34"/>
    </row>
    <row r="4234" spans="1:11" ht="30" x14ac:dyDescent="0.25">
      <c r="A4234" s="91" t="s">
        <v>987</v>
      </c>
      <c r="B4234" s="23" t="s">
        <v>559</v>
      </c>
      <c r="C4234" s="36" t="s">
        <v>5988</v>
      </c>
      <c r="D4234" s="88"/>
      <c r="E4234" s="89"/>
      <c r="F4234" s="37">
        <v>75053.61</v>
      </c>
      <c r="G4234" s="34"/>
      <c r="H4234" s="37">
        <v>75053.61</v>
      </c>
      <c r="I4234" s="34"/>
      <c r="J4234" s="38" t="s">
        <v>578</v>
      </c>
      <c r="K4234" s="34"/>
    </row>
    <row r="4235" spans="1:11" x14ac:dyDescent="0.25">
      <c r="A4235" s="91" t="s">
        <v>989</v>
      </c>
      <c r="B4235" s="23" t="s">
        <v>559</v>
      </c>
      <c r="C4235" s="36" t="s">
        <v>5989</v>
      </c>
      <c r="D4235" s="88"/>
      <c r="E4235" s="89"/>
      <c r="F4235" s="37">
        <v>75053.61</v>
      </c>
      <c r="G4235" s="34"/>
      <c r="H4235" s="37">
        <v>75053.61</v>
      </c>
      <c r="I4235" s="34"/>
      <c r="J4235" s="38" t="s">
        <v>578</v>
      </c>
      <c r="K4235" s="34"/>
    </row>
    <row r="4236" spans="1:11" ht="13.5" customHeight="1" x14ac:dyDescent="0.25">
      <c r="A4236" s="90" t="s">
        <v>1567</v>
      </c>
      <c r="B4236" s="23" t="s">
        <v>559</v>
      </c>
      <c r="C4236" s="36" t="s">
        <v>5990</v>
      </c>
      <c r="D4236" s="88"/>
      <c r="E4236" s="89"/>
      <c r="F4236" s="37">
        <v>75053.61</v>
      </c>
      <c r="G4236" s="34"/>
      <c r="H4236" s="37">
        <v>75053.61</v>
      </c>
      <c r="I4236" s="34"/>
      <c r="J4236" s="38" t="s">
        <v>578</v>
      </c>
      <c r="K4236" s="34"/>
    </row>
    <row r="4237" spans="1:11" ht="30" x14ac:dyDescent="0.25">
      <c r="A4237" s="90" t="s">
        <v>8206</v>
      </c>
      <c r="B4237" s="23" t="s">
        <v>559</v>
      </c>
      <c r="C4237" s="36" t="s">
        <v>5991</v>
      </c>
      <c r="D4237" s="88"/>
      <c r="E4237" s="89"/>
      <c r="F4237" s="37">
        <v>10000000</v>
      </c>
      <c r="G4237" s="34"/>
      <c r="H4237" s="38" t="s">
        <v>32</v>
      </c>
      <c r="I4237" s="34"/>
      <c r="J4237" s="38" t="s">
        <v>5992</v>
      </c>
      <c r="K4237" s="34"/>
    </row>
    <row r="4238" spans="1:11" ht="30" x14ac:dyDescent="0.25">
      <c r="A4238" s="91" t="s">
        <v>8211</v>
      </c>
      <c r="B4238" s="23" t="s">
        <v>559</v>
      </c>
      <c r="C4238" s="36" t="s">
        <v>5993</v>
      </c>
      <c r="D4238" s="88"/>
      <c r="E4238" s="89"/>
      <c r="F4238" s="37">
        <v>10000000</v>
      </c>
      <c r="G4238" s="34"/>
      <c r="H4238" s="38" t="s">
        <v>32</v>
      </c>
      <c r="I4238" s="34"/>
      <c r="J4238" s="38" t="s">
        <v>5992</v>
      </c>
      <c r="K4238" s="34"/>
    </row>
    <row r="4239" spans="1:11" ht="30" x14ac:dyDescent="0.25">
      <c r="A4239" s="91" t="s">
        <v>8213</v>
      </c>
      <c r="B4239" s="23" t="s">
        <v>559</v>
      </c>
      <c r="C4239" s="36" t="s">
        <v>5994</v>
      </c>
      <c r="D4239" s="88"/>
      <c r="E4239" s="89"/>
      <c r="F4239" s="35">
        <v>10000000</v>
      </c>
      <c r="G4239" s="34"/>
      <c r="H4239" s="38" t="s">
        <v>32</v>
      </c>
      <c r="I4239" s="34"/>
      <c r="J4239" s="38" t="s">
        <v>5992</v>
      </c>
      <c r="K4239" s="34"/>
    </row>
    <row r="4240" spans="1:11" ht="108" x14ac:dyDescent="0.25">
      <c r="A4240" s="90" t="s">
        <v>8750</v>
      </c>
      <c r="B4240" s="23" t="s">
        <v>559</v>
      </c>
      <c r="C4240" s="36" t="s">
        <v>5995</v>
      </c>
      <c r="D4240" s="88"/>
      <c r="E4240" s="89"/>
      <c r="F4240" s="37">
        <v>10000000</v>
      </c>
      <c r="G4240" s="34"/>
      <c r="H4240" s="38" t="s">
        <v>32</v>
      </c>
      <c r="I4240" s="34"/>
      <c r="J4240" s="38" t="s">
        <v>5992</v>
      </c>
      <c r="K4240" s="34"/>
    </row>
    <row r="4241" spans="1:11" ht="24.75" customHeight="1" x14ac:dyDescent="0.25">
      <c r="A4241" s="91" t="s">
        <v>1227</v>
      </c>
      <c r="B4241" s="23" t="s">
        <v>559</v>
      </c>
      <c r="C4241" s="36" t="s">
        <v>5996</v>
      </c>
      <c r="D4241" s="88"/>
      <c r="E4241" s="89"/>
      <c r="F4241" s="37">
        <v>10000000</v>
      </c>
      <c r="G4241" s="34"/>
      <c r="H4241" s="38" t="s">
        <v>32</v>
      </c>
      <c r="I4241" s="34"/>
      <c r="J4241" s="38" t="s">
        <v>5992</v>
      </c>
      <c r="K4241" s="34"/>
    </row>
    <row r="4242" spans="1:11" ht="78.75" customHeight="1" x14ac:dyDescent="0.25">
      <c r="A4242" s="91" t="s">
        <v>1229</v>
      </c>
      <c r="B4242" s="23" t="s">
        <v>559</v>
      </c>
      <c r="C4242" s="36" t="s">
        <v>5997</v>
      </c>
      <c r="D4242" s="88"/>
      <c r="E4242" s="89"/>
      <c r="F4242" s="37">
        <v>10000000</v>
      </c>
      <c r="G4242" s="34"/>
      <c r="H4242" s="38" t="s">
        <v>32</v>
      </c>
      <c r="I4242" s="34"/>
      <c r="J4242" s="38" t="s">
        <v>5992</v>
      </c>
      <c r="K4242" s="34"/>
    </row>
    <row r="4243" spans="1:11" ht="42.75" customHeight="1" x14ac:dyDescent="0.25">
      <c r="A4243" s="90" t="s">
        <v>2746</v>
      </c>
      <c r="B4243" s="23" t="s">
        <v>559</v>
      </c>
      <c r="C4243" s="36" t="s">
        <v>5998</v>
      </c>
      <c r="D4243" s="88"/>
      <c r="E4243" s="89"/>
      <c r="F4243" s="37">
        <v>10000000</v>
      </c>
      <c r="G4243" s="34"/>
      <c r="H4243" s="38" t="s">
        <v>32</v>
      </c>
      <c r="I4243" s="34"/>
      <c r="J4243" s="38" t="s">
        <v>5992</v>
      </c>
      <c r="K4243" s="34"/>
    </row>
    <row r="4244" spans="1:11" ht="20.25" x14ac:dyDescent="0.25">
      <c r="A4244" s="90" t="s">
        <v>8299</v>
      </c>
      <c r="B4244" s="23" t="s">
        <v>559</v>
      </c>
      <c r="C4244" s="36" t="s">
        <v>5999</v>
      </c>
      <c r="D4244" s="88"/>
      <c r="E4244" s="89"/>
      <c r="F4244" s="37">
        <v>13381738.85</v>
      </c>
      <c r="G4244" s="34"/>
      <c r="H4244" s="37">
        <v>11682136.960000001</v>
      </c>
      <c r="I4244" s="34"/>
      <c r="J4244" s="38" t="s">
        <v>6000</v>
      </c>
      <c r="K4244" s="34"/>
    </row>
    <row r="4245" spans="1:11" ht="49.5" x14ac:dyDescent="0.25">
      <c r="A4245" s="91" t="s">
        <v>8306</v>
      </c>
      <c r="B4245" s="23" t="s">
        <v>559</v>
      </c>
      <c r="C4245" s="36" t="s">
        <v>6001</v>
      </c>
      <c r="D4245" s="88"/>
      <c r="E4245" s="89"/>
      <c r="F4245" s="37">
        <v>10347025.6</v>
      </c>
      <c r="G4245" s="34"/>
      <c r="H4245" s="37">
        <v>8647423.7100000009</v>
      </c>
      <c r="I4245" s="34"/>
      <c r="J4245" s="38" t="s">
        <v>6000</v>
      </c>
      <c r="K4245" s="34"/>
    </row>
    <row r="4246" spans="1:11" ht="137.25" customHeight="1" x14ac:dyDescent="0.25">
      <c r="A4246" s="91" t="s">
        <v>2040</v>
      </c>
      <c r="B4246" s="23" t="s">
        <v>559</v>
      </c>
      <c r="C4246" s="36" t="s">
        <v>6002</v>
      </c>
      <c r="D4246" s="88"/>
      <c r="E4246" s="89"/>
      <c r="F4246" s="35">
        <v>10347025.6</v>
      </c>
      <c r="G4246" s="34"/>
      <c r="H4246" s="35">
        <v>8647423.7100000009</v>
      </c>
      <c r="I4246" s="34"/>
      <c r="J4246" s="38" t="s">
        <v>6000</v>
      </c>
      <c r="K4246" s="34"/>
    </row>
    <row r="4247" spans="1:11" ht="186" x14ac:dyDescent="0.25">
      <c r="A4247" s="90" t="s">
        <v>8644</v>
      </c>
      <c r="B4247" s="23" t="s">
        <v>559</v>
      </c>
      <c r="C4247" s="36" t="s">
        <v>6003</v>
      </c>
      <c r="D4247" s="88"/>
      <c r="E4247" s="89"/>
      <c r="F4247" s="37">
        <v>10347025.6</v>
      </c>
      <c r="G4247" s="34"/>
      <c r="H4247" s="37">
        <v>8647423.7100000009</v>
      </c>
      <c r="I4247" s="34"/>
      <c r="J4247" s="38" t="s">
        <v>6000</v>
      </c>
      <c r="K4247" s="34"/>
    </row>
    <row r="4248" spans="1:11" ht="30" x14ac:dyDescent="0.25">
      <c r="A4248" s="91" t="s">
        <v>987</v>
      </c>
      <c r="B4248" s="23" t="s">
        <v>559</v>
      </c>
      <c r="C4248" s="36" t="s">
        <v>6004</v>
      </c>
      <c r="D4248" s="88"/>
      <c r="E4248" s="89"/>
      <c r="F4248" s="37">
        <v>10347025.6</v>
      </c>
      <c r="G4248" s="34"/>
      <c r="H4248" s="37">
        <v>8647423.7100000009</v>
      </c>
      <c r="I4248" s="34"/>
      <c r="J4248" s="38" t="s">
        <v>6000</v>
      </c>
      <c r="K4248" s="34"/>
    </row>
    <row r="4249" spans="1:11" x14ac:dyDescent="0.25">
      <c r="A4249" s="91" t="s">
        <v>989</v>
      </c>
      <c r="B4249" s="23" t="s">
        <v>559</v>
      </c>
      <c r="C4249" s="36" t="s">
        <v>6005</v>
      </c>
      <c r="D4249" s="88"/>
      <c r="E4249" s="89"/>
      <c r="F4249" s="37">
        <v>10347025.6</v>
      </c>
      <c r="G4249" s="34"/>
      <c r="H4249" s="37">
        <v>8647423.7100000009</v>
      </c>
      <c r="I4249" s="34"/>
      <c r="J4249" s="38" t="s">
        <v>6000</v>
      </c>
      <c r="K4249" s="34"/>
    </row>
    <row r="4250" spans="1:11" ht="18" customHeight="1" x14ac:dyDescent="0.25">
      <c r="A4250" s="90" t="s">
        <v>1567</v>
      </c>
      <c r="B4250" s="23" t="s">
        <v>559</v>
      </c>
      <c r="C4250" s="36" t="s">
        <v>6006</v>
      </c>
      <c r="D4250" s="88"/>
      <c r="E4250" s="89"/>
      <c r="F4250" s="37">
        <v>10347025.6</v>
      </c>
      <c r="G4250" s="34"/>
      <c r="H4250" s="37">
        <v>8647423.7100000009</v>
      </c>
      <c r="I4250" s="34"/>
      <c r="J4250" s="38" t="s">
        <v>6000</v>
      </c>
      <c r="K4250" s="34"/>
    </row>
    <row r="4251" spans="1:11" ht="20.25" x14ac:dyDescent="0.25">
      <c r="A4251" s="91" t="s">
        <v>8322</v>
      </c>
      <c r="B4251" s="23" t="s">
        <v>559</v>
      </c>
      <c r="C4251" s="36" t="s">
        <v>6007</v>
      </c>
      <c r="D4251" s="88"/>
      <c r="E4251" s="89"/>
      <c r="F4251" s="37">
        <v>3034713.25</v>
      </c>
      <c r="G4251" s="34"/>
      <c r="H4251" s="37">
        <v>3034713.25</v>
      </c>
      <c r="I4251" s="34"/>
      <c r="J4251" s="38" t="s">
        <v>578</v>
      </c>
      <c r="K4251" s="34"/>
    </row>
    <row r="4252" spans="1:11" ht="72.75" customHeight="1" x14ac:dyDescent="0.25">
      <c r="A4252" s="91" t="s">
        <v>8323</v>
      </c>
      <c r="B4252" s="23" t="s">
        <v>559</v>
      </c>
      <c r="C4252" s="36" t="s">
        <v>6008</v>
      </c>
      <c r="D4252" s="88"/>
      <c r="E4252" s="89"/>
      <c r="F4252" s="35">
        <v>99969</v>
      </c>
      <c r="G4252" s="34"/>
      <c r="H4252" s="35">
        <v>99969</v>
      </c>
      <c r="I4252" s="34"/>
      <c r="J4252" s="38" t="s">
        <v>578</v>
      </c>
      <c r="K4252" s="34"/>
    </row>
    <row r="4253" spans="1:11" ht="147" x14ac:dyDescent="0.25">
      <c r="A4253" s="90" t="s">
        <v>8688</v>
      </c>
      <c r="B4253" s="23" t="s">
        <v>559</v>
      </c>
      <c r="C4253" s="36" t="s">
        <v>6009</v>
      </c>
      <c r="D4253" s="88"/>
      <c r="E4253" s="89"/>
      <c r="F4253" s="37">
        <v>99969</v>
      </c>
      <c r="G4253" s="34"/>
      <c r="H4253" s="37">
        <v>99969</v>
      </c>
      <c r="I4253" s="34"/>
      <c r="J4253" s="38" t="s">
        <v>578</v>
      </c>
      <c r="K4253" s="34"/>
    </row>
    <row r="4254" spans="1:11" ht="30" x14ac:dyDescent="0.25">
      <c r="A4254" s="91" t="s">
        <v>987</v>
      </c>
      <c r="B4254" s="23" t="s">
        <v>559</v>
      </c>
      <c r="C4254" s="36" t="s">
        <v>6010</v>
      </c>
      <c r="D4254" s="88"/>
      <c r="E4254" s="89"/>
      <c r="F4254" s="37">
        <v>99969</v>
      </c>
      <c r="G4254" s="34"/>
      <c r="H4254" s="37">
        <v>99969</v>
      </c>
      <c r="I4254" s="34"/>
      <c r="J4254" s="38" t="s">
        <v>578</v>
      </c>
      <c r="K4254" s="34"/>
    </row>
    <row r="4255" spans="1:11" x14ac:dyDescent="0.25">
      <c r="A4255" s="91" t="s">
        <v>989</v>
      </c>
      <c r="B4255" s="23" t="s">
        <v>559</v>
      </c>
      <c r="C4255" s="36" t="s">
        <v>6011</v>
      </c>
      <c r="D4255" s="88"/>
      <c r="E4255" s="89"/>
      <c r="F4255" s="37">
        <v>99969</v>
      </c>
      <c r="G4255" s="34"/>
      <c r="H4255" s="37">
        <v>99969</v>
      </c>
      <c r="I4255" s="34"/>
      <c r="J4255" s="38" t="s">
        <v>578</v>
      </c>
      <c r="K4255" s="34"/>
    </row>
    <row r="4256" spans="1:11" ht="16.5" customHeight="1" x14ac:dyDescent="0.25">
      <c r="A4256" s="90" t="s">
        <v>1567</v>
      </c>
      <c r="B4256" s="23" t="s">
        <v>559</v>
      </c>
      <c r="C4256" s="36" t="s">
        <v>6012</v>
      </c>
      <c r="D4256" s="88"/>
      <c r="E4256" s="89"/>
      <c r="F4256" s="37">
        <v>99969</v>
      </c>
      <c r="G4256" s="34"/>
      <c r="H4256" s="37">
        <v>99969</v>
      </c>
      <c r="I4256" s="34"/>
      <c r="J4256" s="38" t="s">
        <v>578</v>
      </c>
      <c r="K4256" s="34"/>
    </row>
    <row r="4257" spans="1:11" ht="49.5" x14ac:dyDescent="0.25">
      <c r="A4257" s="91" t="s">
        <v>8324</v>
      </c>
      <c r="B4257" s="23" t="s">
        <v>559</v>
      </c>
      <c r="C4257" s="36" t="s">
        <v>6013</v>
      </c>
      <c r="D4257" s="88"/>
      <c r="E4257" s="89"/>
      <c r="F4257" s="35">
        <v>2934744.25</v>
      </c>
      <c r="G4257" s="34"/>
      <c r="H4257" s="35">
        <v>2934744.25</v>
      </c>
      <c r="I4257" s="34"/>
      <c r="J4257" s="38" t="s">
        <v>578</v>
      </c>
      <c r="K4257" s="34"/>
    </row>
    <row r="4258" spans="1:11" ht="127.5" x14ac:dyDescent="0.25">
      <c r="A4258" s="90" t="s">
        <v>8689</v>
      </c>
      <c r="B4258" s="23" t="s">
        <v>559</v>
      </c>
      <c r="C4258" s="36" t="s">
        <v>6014</v>
      </c>
      <c r="D4258" s="88"/>
      <c r="E4258" s="89"/>
      <c r="F4258" s="37">
        <v>2934744.25</v>
      </c>
      <c r="G4258" s="34"/>
      <c r="H4258" s="37">
        <v>2934744.25</v>
      </c>
      <c r="I4258" s="34"/>
      <c r="J4258" s="38" t="s">
        <v>578</v>
      </c>
      <c r="K4258" s="34"/>
    </row>
    <row r="4259" spans="1:11" ht="30" x14ac:dyDescent="0.25">
      <c r="A4259" s="91" t="s">
        <v>987</v>
      </c>
      <c r="B4259" s="23" t="s">
        <v>559</v>
      </c>
      <c r="C4259" s="36" t="s">
        <v>6015</v>
      </c>
      <c r="D4259" s="88"/>
      <c r="E4259" s="89"/>
      <c r="F4259" s="37">
        <v>2934744.25</v>
      </c>
      <c r="G4259" s="34"/>
      <c r="H4259" s="37">
        <v>2934744.25</v>
      </c>
      <c r="I4259" s="34"/>
      <c r="J4259" s="38" t="s">
        <v>578</v>
      </c>
      <c r="K4259" s="34"/>
    </row>
    <row r="4260" spans="1:11" x14ac:dyDescent="0.25">
      <c r="A4260" s="91" t="s">
        <v>989</v>
      </c>
      <c r="B4260" s="23" t="s">
        <v>559</v>
      </c>
      <c r="C4260" s="36" t="s">
        <v>6016</v>
      </c>
      <c r="D4260" s="88"/>
      <c r="E4260" s="89"/>
      <c r="F4260" s="37">
        <v>2934744.25</v>
      </c>
      <c r="G4260" s="34"/>
      <c r="H4260" s="37">
        <v>2934744.25</v>
      </c>
      <c r="I4260" s="34"/>
      <c r="J4260" s="38" t="s">
        <v>578</v>
      </c>
      <c r="K4260" s="34"/>
    </row>
    <row r="4261" spans="1:11" ht="16.5" customHeight="1" x14ac:dyDescent="0.25">
      <c r="A4261" s="90" t="s">
        <v>1567</v>
      </c>
      <c r="B4261" s="23" t="s">
        <v>559</v>
      </c>
      <c r="C4261" s="36" t="s">
        <v>6017</v>
      </c>
      <c r="D4261" s="88"/>
      <c r="E4261" s="89"/>
      <c r="F4261" s="37">
        <v>2934744.25</v>
      </c>
      <c r="G4261" s="34"/>
      <c r="H4261" s="37">
        <v>2934744.25</v>
      </c>
      <c r="I4261" s="34"/>
      <c r="J4261" s="38" t="s">
        <v>578</v>
      </c>
      <c r="K4261" s="34"/>
    </row>
    <row r="4262" spans="1:11" ht="39.75" x14ac:dyDescent="0.25">
      <c r="A4262" s="90" t="s">
        <v>1483</v>
      </c>
      <c r="B4262" s="23" t="s">
        <v>559</v>
      </c>
      <c r="C4262" s="36" t="s">
        <v>6018</v>
      </c>
      <c r="D4262" s="88"/>
      <c r="E4262" s="89"/>
      <c r="F4262" s="37">
        <v>4065987.08</v>
      </c>
      <c r="G4262" s="34"/>
      <c r="H4262" s="37">
        <v>3937957.68</v>
      </c>
      <c r="I4262" s="34"/>
      <c r="J4262" s="38" t="s">
        <v>6019</v>
      </c>
      <c r="K4262" s="34"/>
    </row>
    <row r="4263" spans="1:11" ht="39.75" x14ac:dyDescent="0.25">
      <c r="A4263" s="91" t="s">
        <v>8368</v>
      </c>
      <c r="B4263" s="23" t="s">
        <v>559</v>
      </c>
      <c r="C4263" s="36" t="s">
        <v>6020</v>
      </c>
      <c r="D4263" s="88"/>
      <c r="E4263" s="89"/>
      <c r="F4263" s="37">
        <v>4065987.08</v>
      </c>
      <c r="G4263" s="34"/>
      <c r="H4263" s="37">
        <v>3937957.68</v>
      </c>
      <c r="I4263" s="34"/>
      <c r="J4263" s="38" t="s">
        <v>6019</v>
      </c>
      <c r="K4263" s="34"/>
    </row>
    <row r="4264" spans="1:11" ht="59.25" x14ac:dyDescent="0.25">
      <c r="A4264" s="91" t="s">
        <v>8370</v>
      </c>
      <c r="B4264" s="23" t="s">
        <v>559</v>
      </c>
      <c r="C4264" s="36" t="s">
        <v>6021</v>
      </c>
      <c r="D4264" s="88"/>
      <c r="E4264" s="89"/>
      <c r="F4264" s="35">
        <v>4065987.08</v>
      </c>
      <c r="G4264" s="34"/>
      <c r="H4264" s="35">
        <v>3937957.68</v>
      </c>
      <c r="I4264" s="34"/>
      <c r="J4264" s="38" t="s">
        <v>6019</v>
      </c>
      <c r="K4264" s="34"/>
    </row>
    <row r="4265" spans="1:11" ht="166.5" x14ac:dyDescent="0.25">
      <c r="A4265" s="90" t="s">
        <v>8751</v>
      </c>
      <c r="B4265" s="23" t="s">
        <v>559</v>
      </c>
      <c r="C4265" s="36" t="s">
        <v>6022</v>
      </c>
      <c r="D4265" s="88"/>
      <c r="E4265" s="89"/>
      <c r="F4265" s="37">
        <v>880720.53</v>
      </c>
      <c r="G4265" s="34"/>
      <c r="H4265" s="37">
        <v>880720.53</v>
      </c>
      <c r="I4265" s="34"/>
      <c r="J4265" s="38" t="s">
        <v>578</v>
      </c>
      <c r="K4265" s="34"/>
    </row>
    <row r="4266" spans="1:11" ht="30" x14ac:dyDescent="0.25">
      <c r="A4266" s="91" t="s">
        <v>987</v>
      </c>
      <c r="B4266" s="23" t="s">
        <v>559</v>
      </c>
      <c r="C4266" s="36" t="s">
        <v>6023</v>
      </c>
      <c r="D4266" s="88"/>
      <c r="E4266" s="89"/>
      <c r="F4266" s="37">
        <v>880720.53</v>
      </c>
      <c r="G4266" s="34"/>
      <c r="H4266" s="37">
        <v>880720.53</v>
      </c>
      <c r="I4266" s="34"/>
      <c r="J4266" s="38" t="s">
        <v>578</v>
      </c>
      <c r="K4266" s="34"/>
    </row>
    <row r="4267" spans="1:11" x14ac:dyDescent="0.25">
      <c r="A4267" s="91" t="s">
        <v>989</v>
      </c>
      <c r="B4267" s="23" t="s">
        <v>559</v>
      </c>
      <c r="C4267" s="36" t="s">
        <v>6024</v>
      </c>
      <c r="D4267" s="88"/>
      <c r="E4267" s="89"/>
      <c r="F4267" s="37">
        <v>880720.53</v>
      </c>
      <c r="G4267" s="34"/>
      <c r="H4267" s="37">
        <v>880720.53</v>
      </c>
      <c r="I4267" s="34"/>
      <c r="J4267" s="38" t="s">
        <v>578</v>
      </c>
      <c r="K4267" s="34"/>
    </row>
    <row r="4268" spans="1:11" ht="15" customHeight="1" x14ac:dyDescent="0.25">
      <c r="A4268" s="90" t="s">
        <v>1567</v>
      </c>
      <c r="B4268" s="23" t="s">
        <v>559</v>
      </c>
      <c r="C4268" s="36" t="s">
        <v>6025</v>
      </c>
      <c r="D4268" s="88"/>
      <c r="E4268" s="89"/>
      <c r="F4268" s="37">
        <v>880720.53</v>
      </c>
      <c r="G4268" s="34"/>
      <c r="H4268" s="37">
        <v>880720.53</v>
      </c>
      <c r="I4268" s="34"/>
      <c r="J4268" s="38" t="s">
        <v>578</v>
      </c>
      <c r="K4268" s="34"/>
    </row>
    <row r="4269" spans="1:11" ht="147" x14ac:dyDescent="0.25">
      <c r="A4269" s="90" t="s">
        <v>8752</v>
      </c>
      <c r="B4269" s="23" t="s">
        <v>559</v>
      </c>
      <c r="C4269" s="36" t="s">
        <v>6026</v>
      </c>
      <c r="D4269" s="88"/>
      <c r="E4269" s="89"/>
      <c r="F4269" s="37">
        <v>3185266.55</v>
      </c>
      <c r="G4269" s="34"/>
      <c r="H4269" s="37">
        <v>3057237.15</v>
      </c>
      <c r="I4269" s="34"/>
      <c r="J4269" s="38" t="s">
        <v>6019</v>
      </c>
      <c r="K4269" s="34"/>
    </row>
    <row r="4270" spans="1:11" ht="30" x14ac:dyDescent="0.25">
      <c r="A4270" s="91" t="s">
        <v>987</v>
      </c>
      <c r="B4270" s="23" t="s">
        <v>559</v>
      </c>
      <c r="C4270" s="36" t="s">
        <v>6027</v>
      </c>
      <c r="D4270" s="88"/>
      <c r="E4270" s="89"/>
      <c r="F4270" s="37">
        <v>3185266.55</v>
      </c>
      <c r="G4270" s="34"/>
      <c r="H4270" s="37">
        <v>3057237.15</v>
      </c>
      <c r="I4270" s="34"/>
      <c r="J4270" s="38" t="s">
        <v>6019</v>
      </c>
      <c r="K4270" s="34"/>
    </row>
    <row r="4271" spans="1:11" x14ac:dyDescent="0.25">
      <c r="A4271" s="91" t="s">
        <v>989</v>
      </c>
      <c r="B4271" s="23" t="s">
        <v>559</v>
      </c>
      <c r="C4271" s="36" t="s">
        <v>6028</v>
      </c>
      <c r="D4271" s="88"/>
      <c r="E4271" s="89"/>
      <c r="F4271" s="37">
        <v>3185266.55</v>
      </c>
      <c r="G4271" s="34"/>
      <c r="H4271" s="37">
        <v>3057237.15</v>
      </c>
      <c r="I4271" s="34"/>
      <c r="J4271" s="38" t="s">
        <v>6019</v>
      </c>
      <c r="K4271" s="34"/>
    </row>
    <row r="4272" spans="1:11" ht="16.5" customHeight="1" x14ac:dyDescent="0.25">
      <c r="A4272" s="90" t="s">
        <v>1567</v>
      </c>
      <c r="B4272" s="23" t="s">
        <v>559</v>
      </c>
      <c r="C4272" s="36" t="s">
        <v>6029</v>
      </c>
      <c r="D4272" s="88"/>
      <c r="E4272" s="89"/>
      <c r="F4272" s="37">
        <v>3185266.55</v>
      </c>
      <c r="G4272" s="34"/>
      <c r="H4272" s="37">
        <v>3057237.15</v>
      </c>
      <c r="I4272" s="34"/>
      <c r="J4272" s="38" t="s">
        <v>6019</v>
      </c>
      <c r="K4272" s="34"/>
    </row>
    <row r="4273" spans="1:11" ht="20.25" x14ac:dyDescent="0.25">
      <c r="A4273" s="90" t="s">
        <v>6030</v>
      </c>
      <c r="B4273" s="23" t="s">
        <v>559</v>
      </c>
      <c r="C4273" s="36" t="s">
        <v>6031</v>
      </c>
      <c r="D4273" s="88"/>
      <c r="E4273" s="89"/>
      <c r="F4273" s="37">
        <v>44207099.840000004</v>
      </c>
      <c r="G4273" s="34"/>
      <c r="H4273" s="37">
        <v>43634614.259999998</v>
      </c>
      <c r="I4273" s="34"/>
      <c r="J4273" s="38" t="s">
        <v>6032</v>
      </c>
      <c r="K4273" s="34"/>
    </row>
    <row r="4274" spans="1:11" ht="20.25" x14ac:dyDescent="0.25">
      <c r="A4274" s="90" t="s">
        <v>8071</v>
      </c>
      <c r="B4274" s="23" t="s">
        <v>559</v>
      </c>
      <c r="C4274" s="36" t="s">
        <v>6033</v>
      </c>
      <c r="D4274" s="88"/>
      <c r="E4274" s="89"/>
      <c r="F4274" s="37">
        <v>44207099.840000004</v>
      </c>
      <c r="G4274" s="34"/>
      <c r="H4274" s="37">
        <v>43634614.259999998</v>
      </c>
      <c r="I4274" s="34"/>
      <c r="J4274" s="38" t="s">
        <v>6032</v>
      </c>
      <c r="K4274" s="34"/>
    </row>
    <row r="4275" spans="1:11" ht="39.75" x14ac:dyDescent="0.25">
      <c r="A4275" s="91" t="s">
        <v>8072</v>
      </c>
      <c r="B4275" s="23" t="s">
        <v>559</v>
      </c>
      <c r="C4275" s="36" t="s">
        <v>6034</v>
      </c>
      <c r="D4275" s="88"/>
      <c r="E4275" s="89"/>
      <c r="F4275" s="37">
        <v>9700900</v>
      </c>
      <c r="G4275" s="34"/>
      <c r="H4275" s="37">
        <v>9700900</v>
      </c>
      <c r="I4275" s="34"/>
      <c r="J4275" s="38" t="s">
        <v>578</v>
      </c>
      <c r="K4275" s="34"/>
    </row>
    <row r="4276" spans="1:11" ht="98.25" x14ac:dyDescent="0.25">
      <c r="A4276" s="91" t="s">
        <v>8084</v>
      </c>
      <c r="B4276" s="23" t="s">
        <v>559</v>
      </c>
      <c r="C4276" s="36" t="s">
        <v>6035</v>
      </c>
      <c r="D4276" s="88"/>
      <c r="E4276" s="89"/>
      <c r="F4276" s="35">
        <v>9700900</v>
      </c>
      <c r="G4276" s="34"/>
      <c r="H4276" s="35">
        <v>9700900</v>
      </c>
      <c r="I4276" s="34"/>
      <c r="J4276" s="38" t="s">
        <v>578</v>
      </c>
      <c r="K4276" s="34"/>
    </row>
    <row r="4277" spans="1:11" ht="195.75" x14ac:dyDescent="0.25">
      <c r="A4277" s="90" t="s">
        <v>8742</v>
      </c>
      <c r="B4277" s="23" t="s">
        <v>559</v>
      </c>
      <c r="C4277" s="36" t="s">
        <v>6036</v>
      </c>
      <c r="D4277" s="88"/>
      <c r="E4277" s="89"/>
      <c r="F4277" s="37">
        <v>9700900</v>
      </c>
      <c r="G4277" s="34"/>
      <c r="H4277" s="37">
        <v>9700900</v>
      </c>
      <c r="I4277" s="34"/>
      <c r="J4277" s="38" t="s">
        <v>578</v>
      </c>
      <c r="K4277" s="34"/>
    </row>
    <row r="4278" spans="1:11" ht="30" x14ac:dyDescent="0.25">
      <c r="A4278" s="91" t="s">
        <v>987</v>
      </c>
      <c r="B4278" s="23" t="s">
        <v>559</v>
      </c>
      <c r="C4278" s="36" t="s">
        <v>6037</v>
      </c>
      <c r="D4278" s="88"/>
      <c r="E4278" s="89"/>
      <c r="F4278" s="37">
        <v>9700900</v>
      </c>
      <c r="G4278" s="34"/>
      <c r="H4278" s="37">
        <v>9700900</v>
      </c>
      <c r="I4278" s="34"/>
      <c r="J4278" s="38" t="s">
        <v>578</v>
      </c>
      <c r="K4278" s="34"/>
    </row>
    <row r="4279" spans="1:11" x14ac:dyDescent="0.25">
      <c r="A4279" s="91" t="s">
        <v>989</v>
      </c>
      <c r="B4279" s="23" t="s">
        <v>559</v>
      </c>
      <c r="C4279" s="36" t="s">
        <v>6038</v>
      </c>
      <c r="D4279" s="88"/>
      <c r="E4279" s="89"/>
      <c r="F4279" s="37">
        <v>9700900</v>
      </c>
      <c r="G4279" s="34"/>
      <c r="H4279" s="37">
        <v>9700900</v>
      </c>
      <c r="I4279" s="34"/>
      <c r="J4279" s="38" t="s">
        <v>578</v>
      </c>
      <c r="K4279" s="34"/>
    </row>
    <row r="4280" spans="1:11" ht="49.5" x14ac:dyDescent="0.25">
      <c r="A4280" s="90" t="s">
        <v>991</v>
      </c>
      <c r="B4280" s="23" t="s">
        <v>559</v>
      </c>
      <c r="C4280" s="36" t="s">
        <v>6039</v>
      </c>
      <c r="D4280" s="88"/>
      <c r="E4280" s="89"/>
      <c r="F4280" s="37">
        <v>9700900</v>
      </c>
      <c r="G4280" s="34"/>
      <c r="H4280" s="37">
        <v>9700900</v>
      </c>
      <c r="I4280" s="34"/>
      <c r="J4280" s="38" t="s">
        <v>578</v>
      </c>
      <c r="K4280" s="34"/>
    </row>
    <row r="4281" spans="1:11" ht="225" x14ac:dyDescent="0.25">
      <c r="A4281" s="90" t="s">
        <v>5692</v>
      </c>
      <c r="B4281" s="23" t="s">
        <v>559</v>
      </c>
      <c r="C4281" s="36" t="s">
        <v>6040</v>
      </c>
      <c r="D4281" s="88"/>
      <c r="E4281" s="89"/>
      <c r="F4281" s="37">
        <v>192536.11</v>
      </c>
      <c r="G4281" s="34"/>
      <c r="H4281" s="37">
        <v>192536.11</v>
      </c>
      <c r="I4281" s="34"/>
      <c r="J4281" s="38" t="s">
        <v>578</v>
      </c>
      <c r="K4281" s="34"/>
    </row>
    <row r="4282" spans="1:11" ht="30" x14ac:dyDescent="0.25">
      <c r="A4282" s="91" t="s">
        <v>987</v>
      </c>
      <c r="B4282" s="23" t="s">
        <v>559</v>
      </c>
      <c r="C4282" s="36" t="s">
        <v>6041</v>
      </c>
      <c r="D4282" s="88"/>
      <c r="E4282" s="89"/>
      <c r="F4282" s="37">
        <v>192536.11</v>
      </c>
      <c r="G4282" s="34"/>
      <c r="H4282" s="37">
        <v>192536.11</v>
      </c>
      <c r="I4282" s="34"/>
      <c r="J4282" s="38" t="s">
        <v>578</v>
      </c>
      <c r="K4282" s="34"/>
    </row>
    <row r="4283" spans="1:11" x14ac:dyDescent="0.25">
      <c r="A4283" s="91" t="s">
        <v>989</v>
      </c>
      <c r="B4283" s="23" t="s">
        <v>559</v>
      </c>
      <c r="C4283" s="36" t="s">
        <v>6042</v>
      </c>
      <c r="D4283" s="88"/>
      <c r="E4283" s="89"/>
      <c r="F4283" s="37">
        <v>192536.11</v>
      </c>
      <c r="G4283" s="34"/>
      <c r="H4283" s="37">
        <v>192536.11</v>
      </c>
      <c r="I4283" s="34"/>
      <c r="J4283" s="38" t="s">
        <v>578</v>
      </c>
      <c r="K4283" s="34"/>
    </row>
    <row r="4284" spans="1:11" ht="20.25" x14ac:dyDescent="0.25">
      <c r="A4284" s="90" t="s">
        <v>1567</v>
      </c>
      <c r="B4284" s="23" t="s">
        <v>559</v>
      </c>
      <c r="C4284" s="36" t="s">
        <v>6043</v>
      </c>
      <c r="D4284" s="88"/>
      <c r="E4284" s="89"/>
      <c r="F4284" s="37">
        <v>192536.11</v>
      </c>
      <c r="G4284" s="34"/>
      <c r="H4284" s="37">
        <v>192536.11</v>
      </c>
      <c r="I4284" s="34"/>
      <c r="J4284" s="38" t="s">
        <v>578</v>
      </c>
      <c r="K4284" s="34"/>
    </row>
    <row r="4285" spans="1:11" ht="215.25" x14ac:dyDescent="0.25">
      <c r="A4285" s="90" t="s">
        <v>8727</v>
      </c>
      <c r="B4285" s="23" t="s">
        <v>559</v>
      </c>
      <c r="C4285" s="36" t="s">
        <v>6044</v>
      </c>
      <c r="D4285" s="88"/>
      <c r="E4285" s="89"/>
      <c r="F4285" s="37">
        <v>30657000</v>
      </c>
      <c r="G4285" s="34"/>
      <c r="H4285" s="37">
        <v>30657000</v>
      </c>
      <c r="I4285" s="34"/>
      <c r="J4285" s="38" t="s">
        <v>578</v>
      </c>
      <c r="K4285" s="34"/>
    </row>
    <row r="4286" spans="1:11" ht="30" x14ac:dyDescent="0.25">
      <c r="A4286" s="91" t="s">
        <v>987</v>
      </c>
      <c r="B4286" s="23" t="s">
        <v>559</v>
      </c>
      <c r="C4286" s="36" t="s">
        <v>6045</v>
      </c>
      <c r="D4286" s="88"/>
      <c r="E4286" s="89"/>
      <c r="F4286" s="37">
        <v>30657000</v>
      </c>
      <c r="G4286" s="34"/>
      <c r="H4286" s="37">
        <v>30657000</v>
      </c>
      <c r="I4286" s="34"/>
      <c r="J4286" s="38" t="s">
        <v>578</v>
      </c>
      <c r="K4286" s="34"/>
    </row>
    <row r="4287" spans="1:11" x14ac:dyDescent="0.25">
      <c r="A4287" s="91" t="s">
        <v>989</v>
      </c>
      <c r="B4287" s="23" t="s">
        <v>559</v>
      </c>
      <c r="C4287" s="36" t="s">
        <v>6046</v>
      </c>
      <c r="D4287" s="88"/>
      <c r="E4287" s="89"/>
      <c r="F4287" s="37">
        <v>30657000</v>
      </c>
      <c r="G4287" s="34"/>
      <c r="H4287" s="37">
        <v>30657000</v>
      </c>
      <c r="I4287" s="34"/>
      <c r="J4287" s="38" t="s">
        <v>578</v>
      </c>
      <c r="K4287" s="34"/>
    </row>
    <row r="4288" spans="1:11" ht="49.5" x14ac:dyDescent="0.25">
      <c r="A4288" s="90" t="s">
        <v>991</v>
      </c>
      <c r="B4288" s="23" t="s">
        <v>559</v>
      </c>
      <c r="C4288" s="36" t="s">
        <v>6047</v>
      </c>
      <c r="D4288" s="88"/>
      <c r="E4288" s="89"/>
      <c r="F4288" s="37">
        <v>30657000</v>
      </c>
      <c r="G4288" s="34"/>
      <c r="H4288" s="37">
        <v>30657000</v>
      </c>
      <c r="I4288" s="34"/>
      <c r="J4288" s="38" t="s">
        <v>578</v>
      </c>
      <c r="K4288" s="34"/>
    </row>
    <row r="4289" spans="1:11" ht="108" x14ac:dyDescent="0.25">
      <c r="A4289" s="91" t="s">
        <v>5713</v>
      </c>
      <c r="B4289" s="23" t="s">
        <v>559</v>
      </c>
      <c r="C4289" s="36" t="s">
        <v>6048</v>
      </c>
      <c r="D4289" s="88"/>
      <c r="E4289" s="89"/>
      <c r="F4289" s="35">
        <v>192536.11</v>
      </c>
      <c r="G4289" s="34"/>
      <c r="H4289" s="35">
        <v>192536.11</v>
      </c>
      <c r="I4289" s="34"/>
      <c r="J4289" s="38" t="s">
        <v>578</v>
      </c>
      <c r="K4289" s="34"/>
    </row>
    <row r="4290" spans="1:11" ht="156.75" x14ac:dyDescent="0.25">
      <c r="A4290" s="90" t="s">
        <v>8726</v>
      </c>
      <c r="B4290" s="23" t="s">
        <v>559</v>
      </c>
      <c r="C4290" s="36" t="s">
        <v>6049</v>
      </c>
      <c r="D4290" s="88"/>
      <c r="E4290" s="89"/>
      <c r="F4290" s="37">
        <v>192536.11</v>
      </c>
      <c r="G4290" s="34"/>
      <c r="H4290" s="37">
        <v>192536.11</v>
      </c>
      <c r="I4290" s="34"/>
      <c r="J4290" s="38" t="s">
        <v>578</v>
      </c>
      <c r="K4290" s="34"/>
    </row>
    <row r="4291" spans="1:11" ht="30" x14ac:dyDescent="0.25">
      <c r="A4291" s="91" t="s">
        <v>987</v>
      </c>
      <c r="B4291" s="23" t="s">
        <v>559</v>
      </c>
      <c r="C4291" s="36" t="s">
        <v>6050</v>
      </c>
      <c r="D4291" s="88"/>
      <c r="E4291" s="89"/>
      <c r="F4291" s="37">
        <v>192536.11</v>
      </c>
      <c r="G4291" s="34"/>
      <c r="H4291" s="37">
        <v>192536.11</v>
      </c>
      <c r="I4291" s="34"/>
      <c r="J4291" s="38" t="s">
        <v>578</v>
      </c>
      <c r="K4291" s="34"/>
    </row>
    <row r="4292" spans="1:11" x14ac:dyDescent="0.25">
      <c r="A4292" s="91" t="s">
        <v>989</v>
      </c>
      <c r="B4292" s="23" t="s">
        <v>559</v>
      </c>
      <c r="C4292" s="36" t="s">
        <v>6051</v>
      </c>
      <c r="D4292" s="88"/>
      <c r="E4292" s="89"/>
      <c r="F4292" s="37">
        <v>192536.11</v>
      </c>
      <c r="G4292" s="34"/>
      <c r="H4292" s="37">
        <v>192536.11</v>
      </c>
      <c r="I4292" s="34"/>
      <c r="J4292" s="38" t="s">
        <v>578</v>
      </c>
      <c r="K4292" s="34"/>
    </row>
    <row r="4293" spans="1:11" ht="15" customHeight="1" x14ac:dyDescent="0.25">
      <c r="A4293" s="90" t="s">
        <v>1567</v>
      </c>
      <c r="B4293" s="23" t="s">
        <v>559</v>
      </c>
      <c r="C4293" s="36" t="s">
        <v>6052</v>
      </c>
      <c r="D4293" s="88"/>
      <c r="E4293" s="89"/>
      <c r="F4293" s="37">
        <v>192536.11</v>
      </c>
      <c r="G4293" s="34"/>
      <c r="H4293" s="37">
        <v>192536.11</v>
      </c>
      <c r="I4293" s="34"/>
      <c r="J4293" s="38" t="s">
        <v>578</v>
      </c>
      <c r="K4293" s="34"/>
    </row>
    <row r="4294" spans="1:11" ht="20.25" x14ac:dyDescent="0.25">
      <c r="A4294" s="91" t="s">
        <v>8074</v>
      </c>
      <c r="B4294" s="23" t="s">
        <v>559</v>
      </c>
      <c r="C4294" s="36" t="s">
        <v>6053</v>
      </c>
      <c r="D4294" s="88"/>
      <c r="E4294" s="89"/>
      <c r="F4294" s="37">
        <v>3464127.62</v>
      </c>
      <c r="G4294" s="34"/>
      <c r="H4294" s="37">
        <v>2891642.04</v>
      </c>
      <c r="I4294" s="34"/>
      <c r="J4294" s="38" t="s">
        <v>6032</v>
      </c>
      <c r="K4294" s="34"/>
    </row>
    <row r="4295" spans="1:11" ht="20.25" x14ac:dyDescent="0.25">
      <c r="A4295" s="91" t="s">
        <v>8075</v>
      </c>
      <c r="B4295" s="23" t="s">
        <v>559</v>
      </c>
      <c r="C4295" s="36" t="s">
        <v>6054</v>
      </c>
      <c r="D4295" s="88"/>
      <c r="E4295" s="89"/>
      <c r="F4295" s="35">
        <v>3464127.62</v>
      </c>
      <c r="G4295" s="34"/>
      <c r="H4295" s="35">
        <v>2891642.04</v>
      </c>
      <c r="I4295" s="34"/>
      <c r="J4295" s="38" t="s">
        <v>6032</v>
      </c>
      <c r="K4295" s="34"/>
    </row>
    <row r="4296" spans="1:11" ht="108" x14ac:dyDescent="0.25">
      <c r="A4296" s="90" t="s">
        <v>5785</v>
      </c>
      <c r="B4296" s="23" t="s">
        <v>559</v>
      </c>
      <c r="C4296" s="36" t="s">
        <v>6055</v>
      </c>
      <c r="D4296" s="88"/>
      <c r="E4296" s="89"/>
      <c r="F4296" s="37">
        <v>3464127.62</v>
      </c>
      <c r="G4296" s="34"/>
      <c r="H4296" s="37">
        <v>2891642.04</v>
      </c>
      <c r="I4296" s="34"/>
      <c r="J4296" s="38" t="s">
        <v>6032</v>
      </c>
      <c r="K4296" s="34"/>
    </row>
    <row r="4297" spans="1:11" ht="30" x14ac:dyDescent="0.25">
      <c r="A4297" s="91" t="s">
        <v>987</v>
      </c>
      <c r="B4297" s="23" t="s">
        <v>559</v>
      </c>
      <c r="C4297" s="36" t="s">
        <v>6056</v>
      </c>
      <c r="D4297" s="88"/>
      <c r="E4297" s="89"/>
      <c r="F4297" s="37">
        <v>3464127.62</v>
      </c>
      <c r="G4297" s="34"/>
      <c r="H4297" s="37">
        <v>2891642.04</v>
      </c>
      <c r="I4297" s="34"/>
      <c r="J4297" s="38" t="s">
        <v>6032</v>
      </c>
      <c r="K4297" s="34"/>
    </row>
    <row r="4298" spans="1:11" x14ac:dyDescent="0.25">
      <c r="A4298" s="91" t="s">
        <v>989</v>
      </c>
      <c r="B4298" s="23" t="s">
        <v>559</v>
      </c>
      <c r="C4298" s="36" t="s">
        <v>6057</v>
      </c>
      <c r="D4298" s="88"/>
      <c r="E4298" s="89"/>
      <c r="F4298" s="37">
        <v>3464127.62</v>
      </c>
      <c r="G4298" s="34"/>
      <c r="H4298" s="37">
        <v>2891642.04</v>
      </c>
      <c r="I4298" s="34"/>
      <c r="J4298" s="38" t="s">
        <v>6032</v>
      </c>
      <c r="K4298" s="34"/>
    </row>
    <row r="4299" spans="1:11" ht="20.25" x14ac:dyDescent="0.25">
      <c r="A4299" s="90" t="s">
        <v>1567</v>
      </c>
      <c r="B4299" s="23" t="s">
        <v>559</v>
      </c>
      <c r="C4299" s="36" t="s">
        <v>6058</v>
      </c>
      <c r="D4299" s="88"/>
      <c r="E4299" s="89"/>
      <c r="F4299" s="37">
        <v>3464127.62</v>
      </c>
      <c r="G4299" s="34"/>
      <c r="H4299" s="37">
        <v>2891642.04</v>
      </c>
      <c r="I4299" s="34"/>
      <c r="J4299" s="38" t="s">
        <v>6032</v>
      </c>
      <c r="K4299" s="34"/>
    </row>
    <row r="4300" spans="1:11" x14ac:dyDescent="0.25">
      <c r="A4300" s="90" t="s">
        <v>6059</v>
      </c>
      <c r="B4300" s="23" t="s">
        <v>559</v>
      </c>
      <c r="C4300" s="36" t="s">
        <v>6060</v>
      </c>
      <c r="D4300" s="88"/>
      <c r="E4300" s="89"/>
      <c r="F4300" s="37">
        <v>572513769.48000002</v>
      </c>
      <c r="G4300" s="34"/>
      <c r="H4300" s="37">
        <v>558649286</v>
      </c>
      <c r="I4300" s="34"/>
      <c r="J4300" s="38" t="s">
        <v>6061</v>
      </c>
      <c r="K4300" s="34"/>
    </row>
    <row r="4301" spans="1:11" ht="20.25" x14ac:dyDescent="0.25">
      <c r="A4301" s="90" t="s">
        <v>8071</v>
      </c>
      <c r="B4301" s="23" t="s">
        <v>559</v>
      </c>
      <c r="C4301" s="36" t="s">
        <v>6062</v>
      </c>
      <c r="D4301" s="88"/>
      <c r="E4301" s="89"/>
      <c r="F4301" s="37">
        <v>567840505.75</v>
      </c>
      <c r="G4301" s="34"/>
      <c r="H4301" s="37">
        <v>553976022.26999998</v>
      </c>
      <c r="I4301" s="34"/>
      <c r="J4301" s="38" t="s">
        <v>6061</v>
      </c>
      <c r="K4301" s="34"/>
    </row>
    <row r="4302" spans="1:11" ht="127.5" x14ac:dyDescent="0.25">
      <c r="A4302" s="91" t="s">
        <v>6063</v>
      </c>
      <c r="B4302" s="23" t="s">
        <v>559</v>
      </c>
      <c r="C4302" s="36" t="s">
        <v>6064</v>
      </c>
      <c r="D4302" s="88"/>
      <c r="E4302" s="89"/>
      <c r="F4302" s="35">
        <v>205840620.49000001</v>
      </c>
      <c r="G4302" s="34"/>
      <c r="H4302" s="35">
        <v>205840620.49000001</v>
      </c>
      <c r="I4302" s="34"/>
      <c r="J4302" s="38" t="s">
        <v>578</v>
      </c>
      <c r="K4302" s="34"/>
    </row>
    <row r="4303" spans="1:11" ht="176.25" x14ac:dyDescent="0.25">
      <c r="A4303" s="90" t="s">
        <v>8753</v>
      </c>
      <c r="B4303" s="23" t="s">
        <v>559</v>
      </c>
      <c r="C4303" s="36" t="s">
        <v>6065</v>
      </c>
      <c r="D4303" s="88"/>
      <c r="E4303" s="89"/>
      <c r="F4303" s="37">
        <v>7616574.6799999997</v>
      </c>
      <c r="G4303" s="34"/>
      <c r="H4303" s="37">
        <v>7616574.6799999997</v>
      </c>
      <c r="I4303" s="34"/>
      <c r="J4303" s="38" t="s">
        <v>578</v>
      </c>
      <c r="K4303" s="34"/>
    </row>
    <row r="4304" spans="1:11" ht="30" x14ac:dyDescent="0.25">
      <c r="A4304" s="91" t="s">
        <v>987</v>
      </c>
      <c r="B4304" s="23" t="s">
        <v>559</v>
      </c>
      <c r="C4304" s="36" t="s">
        <v>6066</v>
      </c>
      <c r="D4304" s="88"/>
      <c r="E4304" s="89"/>
      <c r="F4304" s="37">
        <v>7616574.6799999997</v>
      </c>
      <c r="G4304" s="34"/>
      <c r="H4304" s="37">
        <v>7616574.6799999997</v>
      </c>
      <c r="I4304" s="34"/>
      <c r="J4304" s="38" t="s">
        <v>578</v>
      </c>
      <c r="K4304" s="34"/>
    </row>
    <row r="4305" spans="1:11" x14ac:dyDescent="0.25">
      <c r="A4305" s="91" t="s">
        <v>989</v>
      </c>
      <c r="B4305" s="23" t="s">
        <v>559</v>
      </c>
      <c r="C4305" s="36" t="s">
        <v>6067</v>
      </c>
      <c r="D4305" s="88"/>
      <c r="E4305" s="89"/>
      <c r="F4305" s="37">
        <v>7616574.6799999997</v>
      </c>
      <c r="G4305" s="34"/>
      <c r="H4305" s="37">
        <v>7616574.6799999997</v>
      </c>
      <c r="I4305" s="34"/>
      <c r="J4305" s="38" t="s">
        <v>578</v>
      </c>
      <c r="K4305" s="34"/>
    </row>
    <row r="4306" spans="1:11" ht="13.5" customHeight="1" x14ac:dyDescent="0.25">
      <c r="A4306" s="90" t="s">
        <v>1567</v>
      </c>
      <c r="B4306" s="23" t="s">
        <v>559</v>
      </c>
      <c r="C4306" s="36" t="s">
        <v>6068</v>
      </c>
      <c r="D4306" s="88"/>
      <c r="E4306" s="89"/>
      <c r="F4306" s="37">
        <v>7616574.6799999997</v>
      </c>
      <c r="G4306" s="34"/>
      <c r="H4306" s="37">
        <v>7616574.6799999997</v>
      </c>
      <c r="I4306" s="34"/>
      <c r="J4306" s="38" t="s">
        <v>578</v>
      </c>
      <c r="K4306" s="34"/>
    </row>
    <row r="4307" spans="1:11" ht="186" x14ac:dyDescent="0.25">
      <c r="A4307" s="90" t="s">
        <v>8754</v>
      </c>
      <c r="B4307" s="23" t="s">
        <v>559</v>
      </c>
      <c r="C4307" s="36" t="s">
        <v>6069</v>
      </c>
      <c r="D4307" s="88"/>
      <c r="E4307" s="89"/>
      <c r="F4307" s="37">
        <v>198224045.81</v>
      </c>
      <c r="G4307" s="34"/>
      <c r="H4307" s="37">
        <v>198224045.81</v>
      </c>
      <c r="I4307" s="34"/>
      <c r="J4307" s="38" t="s">
        <v>578</v>
      </c>
      <c r="K4307" s="34"/>
    </row>
    <row r="4308" spans="1:11" ht="30" x14ac:dyDescent="0.25">
      <c r="A4308" s="91" t="s">
        <v>987</v>
      </c>
      <c r="B4308" s="23" t="s">
        <v>559</v>
      </c>
      <c r="C4308" s="36" t="s">
        <v>6070</v>
      </c>
      <c r="D4308" s="88"/>
      <c r="E4308" s="89"/>
      <c r="F4308" s="37">
        <v>198224045.81</v>
      </c>
      <c r="G4308" s="34"/>
      <c r="H4308" s="37">
        <v>198224045.81</v>
      </c>
      <c r="I4308" s="34"/>
      <c r="J4308" s="38" t="s">
        <v>578</v>
      </c>
      <c r="K4308" s="34"/>
    </row>
    <row r="4309" spans="1:11" x14ac:dyDescent="0.25">
      <c r="A4309" s="91" t="s">
        <v>989</v>
      </c>
      <c r="B4309" s="23" t="s">
        <v>559</v>
      </c>
      <c r="C4309" s="36" t="s">
        <v>6071</v>
      </c>
      <c r="D4309" s="88"/>
      <c r="E4309" s="89"/>
      <c r="F4309" s="37">
        <v>198224045.81</v>
      </c>
      <c r="G4309" s="34"/>
      <c r="H4309" s="37">
        <v>198224045.81</v>
      </c>
      <c r="I4309" s="34"/>
      <c r="J4309" s="38" t="s">
        <v>578</v>
      </c>
      <c r="K4309" s="34"/>
    </row>
    <row r="4310" spans="1:11" ht="49.5" x14ac:dyDescent="0.25">
      <c r="A4310" s="90" t="s">
        <v>991</v>
      </c>
      <c r="B4310" s="23" t="s">
        <v>559</v>
      </c>
      <c r="C4310" s="36" t="s">
        <v>6072</v>
      </c>
      <c r="D4310" s="88"/>
      <c r="E4310" s="89"/>
      <c r="F4310" s="37">
        <v>198224045.81</v>
      </c>
      <c r="G4310" s="34"/>
      <c r="H4310" s="37">
        <v>198224045.81</v>
      </c>
      <c r="I4310" s="34"/>
      <c r="J4310" s="38" t="s">
        <v>578</v>
      </c>
      <c r="K4310" s="34"/>
    </row>
    <row r="4311" spans="1:11" ht="108" x14ac:dyDescent="0.25">
      <c r="A4311" s="90" t="s">
        <v>8735</v>
      </c>
      <c r="B4311" s="23" t="s">
        <v>559</v>
      </c>
      <c r="C4311" s="36" t="s">
        <v>6073</v>
      </c>
      <c r="D4311" s="88"/>
      <c r="E4311" s="89"/>
      <c r="F4311" s="37">
        <v>10750</v>
      </c>
      <c r="G4311" s="34"/>
      <c r="H4311" s="37">
        <v>10750</v>
      </c>
      <c r="I4311" s="34"/>
      <c r="J4311" s="38" t="s">
        <v>578</v>
      </c>
      <c r="K4311" s="34"/>
    </row>
    <row r="4312" spans="1:11" ht="30" x14ac:dyDescent="0.25">
      <c r="A4312" s="91" t="s">
        <v>987</v>
      </c>
      <c r="B4312" s="23" t="s">
        <v>559</v>
      </c>
      <c r="C4312" s="36" t="s">
        <v>6074</v>
      </c>
      <c r="D4312" s="88"/>
      <c r="E4312" s="89"/>
      <c r="F4312" s="37">
        <v>10750</v>
      </c>
      <c r="G4312" s="34"/>
      <c r="H4312" s="37">
        <v>10750</v>
      </c>
      <c r="I4312" s="34"/>
      <c r="J4312" s="38" t="s">
        <v>578</v>
      </c>
      <c r="K4312" s="34"/>
    </row>
    <row r="4313" spans="1:11" x14ac:dyDescent="0.25">
      <c r="A4313" s="91" t="s">
        <v>989</v>
      </c>
      <c r="B4313" s="23" t="s">
        <v>559</v>
      </c>
      <c r="C4313" s="36" t="s">
        <v>6075</v>
      </c>
      <c r="D4313" s="88"/>
      <c r="E4313" s="89"/>
      <c r="F4313" s="37">
        <v>10750</v>
      </c>
      <c r="G4313" s="34"/>
      <c r="H4313" s="37">
        <v>10750</v>
      </c>
      <c r="I4313" s="34"/>
      <c r="J4313" s="38" t="s">
        <v>578</v>
      </c>
      <c r="K4313" s="34"/>
    </row>
    <row r="4314" spans="1:11" ht="12.75" customHeight="1" x14ac:dyDescent="0.25">
      <c r="A4314" s="90" t="s">
        <v>1567</v>
      </c>
      <c r="B4314" s="23" t="s">
        <v>559</v>
      </c>
      <c r="C4314" s="36" t="s">
        <v>6076</v>
      </c>
      <c r="D4314" s="88"/>
      <c r="E4314" s="89"/>
      <c r="F4314" s="37">
        <v>10750</v>
      </c>
      <c r="G4314" s="34"/>
      <c r="H4314" s="37">
        <v>10750</v>
      </c>
      <c r="I4314" s="34"/>
      <c r="J4314" s="38" t="s">
        <v>578</v>
      </c>
      <c r="K4314" s="34"/>
    </row>
    <row r="4315" spans="1:11" ht="20.25" x14ac:dyDescent="0.25">
      <c r="A4315" s="91" t="s">
        <v>8074</v>
      </c>
      <c r="B4315" s="23" t="s">
        <v>559</v>
      </c>
      <c r="C4315" s="36" t="s">
        <v>6077</v>
      </c>
      <c r="D4315" s="88"/>
      <c r="E4315" s="89"/>
      <c r="F4315" s="37">
        <v>3874297.56</v>
      </c>
      <c r="G4315" s="34"/>
      <c r="H4315" s="37">
        <v>3577225.88</v>
      </c>
      <c r="I4315" s="34"/>
      <c r="J4315" s="38" t="s">
        <v>6078</v>
      </c>
      <c r="K4315" s="34"/>
    </row>
    <row r="4316" spans="1:11" ht="20.25" x14ac:dyDescent="0.25">
      <c r="A4316" s="91" t="s">
        <v>8075</v>
      </c>
      <c r="B4316" s="23" t="s">
        <v>559</v>
      </c>
      <c r="C4316" s="36" t="s">
        <v>6079</v>
      </c>
      <c r="D4316" s="88"/>
      <c r="E4316" s="89"/>
      <c r="F4316" s="35">
        <v>3874297.56</v>
      </c>
      <c r="G4316" s="34"/>
      <c r="H4316" s="35">
        <v>3577225.88</v>
      </c>
      <c r="I4316" s="34"/>
      <c r="J4316" s="38" t="s">
        <v>6078</v>
      </c>
      <c r="K4316" s="34"/>
    </row>
    <row r="4317" spans="1:11" ht="108" x14ac:dyDescent="0.25">
      <c r="A4317" s="90" t="s">
        <v>5785</v>
      </c>
      <c r="B4317" s="23" t="s">
        <v>559</v>
      </c>
      <c r="C4317" s="36" t="s">
        <v>6080</v>
      </c>
      <c r="D4317" s="88"/>
      <c r="E4317" s="89"/>
      <c r="F4317" s="37">
        <v>3874297.56</v>
      </c>
      <c r="G4317" s="34"/>
      <c r="H4317" s="37">
        <v>3577225.88</v>
      </c>
      <c r="I4317" s="34"/>
      <c r="J4317" s="38" t="s">
        <v>6078</v>
      </c>
      <c r="K4317" s="34"/>
    </row>
    <row r="4318" spans="1:11" ht="30" x14ac:dyDescent="0.25">
      <c r="A4318" s="91" t="s">
        <v>987</v>
      </c>
      <c r="B4318" s="23" t="s">
        <v>559</v>
      </c>
      <c r="C4318" s="36" t="s">
        <v>6081</v>
      </c>
      <c r="D4318" s="88"/>
      <c r="E4318" s="89"/>
      <c r="F4318" s="37">
        <v>3874297.56</v>
      </c>
      <c r="G4318" s="34"/>
      <c r="H4318" s="37">
        <v>3577225.88</v>
      </c>
      <c r="I4318" s="34"/>
      <c r="J4318" s="38" t="s">
        <v>6078</v>
      </c>
      <c r="K4318" s="34"/>
    </row>
    <row r="4319" spans="1:11" x14ac:dyDescent="0.25">
      <c r="A4319" s="91" t="s">
        <v>989</v>
      </c>
      <c r="B4319" s="23" t="s">
        <v>559</v>
      </c>
      <c r="C4319" s="36" t="s">
        <v>6082</v>
      </c>
      <c r="D4319" s="88"/>
      <c r="E4319" s="89"/>
      <c r="F4319" s="37">
        <v>3874297.56</v>
      </c>
      <c r="G4319" s="34"/>
      <c r="H4319" s="37">
        <v>3577225.88</v>
      </c>
      <c r="I4319" s="34"/>
      <c r="J4319" s="38" t="s">
        <v>6078</v>
      </c>
      <c r="K4319" s="34"/>
    </row>
    <row r="4320" spans="1:11" ht="20.25" x14ac:dyDescent="0.25">
      <c r="A4320" s="90" t="s">
        <v>1567</v>
      </c>
      <c r="B4320" s="23" t="s">
        <v>559</v>
      </c>
      <c r="C4320" s="36" t="s">
        <v>6083</v>
      </c>
      <c r="D4320" s="88"/>
      <c r="E4320" s="89"/>
      <c r="F4320" s="37">
        <v>3874297.56</v>
      </c>
      <c r="G4320" s="34"/>
      <c r="H4320" s="37">
        <v>3577225.88</v>
      </c>
      <c r="I4320" s="34"/>
      <c r="J4320" s="38" t="s">
        <v>6078</v>
      </c>
      <c r="K4320" s="34"/>
    </row>
    <row r="4321" spans="1:11" ht="30" x14ac:dyDescent="0.25">
      <c r="A4321" s="91" t="s">
        <v>8080</v>
      </c>
      <c r="B4321" s="23" t="s">
        <v>559</v>
      </c>
      <c r="C4321" s="36" t="s">
        <v>6084</v>
      </c>
      <c r="D4321" s="88"/>
      <c r="E4321" s="89"/>
      <c r="F4321" s="37">
        <v>358114837.69999999</v>
      </c>
      <c r="G4321" s="34"/>
      <c r="H4321" s="37">
        <v>344547425.89999998</v>
      </c>
      <c r="I4321" s="34"/>
      <c r="J4321" s="38" t="s">
        <v>6085</v>
      </c>
      <c r="K4321" s="34"/>
    </row>
    <row r="4322" spans="1:11" ht="39.75" x14ac:dyDescent="0.25">
      <c r="A4322" s="91" t="s">
        <v>8082</v>
      </c>
      <c r="B4322" s="23" t="s">
        <v>559</v>
      </c>
      <c r="C4322" s="36" t="s">
        <v>6086</v>
      </c>
      <c r="D4322" s="88"/>
      <c r="E4322" s="89"/>
      <c r="F4322" s="35">
        <v>358114837.69999999</v>
      </c>
      <c r="G4322" s="34"/>
      <c r="H4322" s="35">
        <v>344547425.89999998</v>
      </c>
      <c r="I4322" s="34"/>
      <c r="J4322" s="38" t="s">
        <v>6085</v>
      </c>
      <c r="K4322" s="34"/>
    </row>
    <row r="4323" spans="1:11" ht="137.25" x14ac:dyDescent="0.25">
      <c r="A4323" s="90" t="s">
        <v>8755</v>
      </c>
      <c r="B4323" s="23" t="s">
        <v>559</v>
      </c>
      <c r="C4323" s="36" t="s">
        <v>6087</v>
      </c>
      <c r="D4323" s="88"/>
      <c r="E4323" s="89"/>
      <c r="F4323" s="37">
        <v>193011380</v>
      </c>
      <c r="G4323" s="34"/>
      <c r="H4323" s="37">
        <v>179443968.19999999</v>
      </c>
      <c r="I4323" s="34"/>
      <c r="J4323" s="38" t="s">
        <v>6085</v>
      </c>
      <c r="K4323" s="34"/>
    </row>
    <row r="4324" spans="1:11" ht="30" x14ac:dyDescent="0.25">
      <c r="A4324" s="91" t="s">
        <v>599</v>
      </c>
      <c r="B4324" s="23" t="s">
        <v>559</v>
      </c>
      <c r="C4324" s="36" t="s">
        <v>6088</v>
      </c>
      <c r="D4324" s="88"/>
      <c r="E4324" s="89"/>
      <c r="F4324" s="37">
        <v>193011380</v>
      </c>
      <c r="G4324" s="34"/>
      <c r="H4324" s="37">
        <v>179443968.19999999</v>
      </c>
      <c r="I4324" s="34"/>
      <c r="J4324" s="38" t="s">
        <v>6085</v>
      </c>
      <c r="K4324" s="34"/>
    </row>
    <row r="4325" spans="1:11" ht="30" x14ac:dyDescent="0.25">
      <c r="A4325" s="91" t="s">
        <v>602</v>
      </c>
      <c r="B4325" s="23" t="s">
        <v>559</v>
      </c>
      <c r="C4325" s="36" t="s">
        <v>6089</v>
      </c>
      <c r="D4325" s="88"/>
      <c r="E4325" s="89"/>
      <c r="F4325" s="37">
        <v>193011380</v>
      </c>
      <c r="G4325" s="34"/>
      <c r="H4325" s="37">
        <v>179443968.19999999</v>
      </c>
      <c r="I4325" s="34"/>
      <c r="J4325" s="38" t="s">
        <v>6085</v>
      </c>
      <c r="K4325" s="34"/>
    </row>
    <row r="4326" spans="1:11" x14ac:dyDescent="0.25">
      <c r="A4326" s="90" t="s">
        <v>607</v>
      </c>
      <c r="B4326" s="23" t="s">
        <v>559</v>
      </c>
      <c r="C4326" s="36" t="s">
        <v>6090</v>
      </c>
      <c r="D4326" s="88"/>
      <c r="E4326" s="89"/>
      <c r="F4326" s="37">
        <v>193011380</v>
      </c>
      <c r="G4326" s="34"/>
      <c r="H4326" s="37">
        <v>179443968.19999999</v>
      </c>
      <c r="I4326" s="34"/>
      <c r="J4326" s="38" t="s">
        <v>6085</v>
      </c>
      <c r="K4326" s="34"/>
    </row>
    <row r="4327" spans="1:11" ht="117.75" x14ac:dyDescent="0.25">
      <c r="A4327" s="90" t="s">
        <v>8756</v>
      </c>
      <c r="B4327" s="23" t="s">
        <v>559</v>
      </c>
      <c r="C4327" s="36" t="s">
        <v>6091</v>
      </c>
      <c r="D4327" s="88"/>
      <c r="E4327" s="89"/>
      <c r="F4327" s="37">
        <v>165103457.69999999</v>
      </c>
      <c r="G4327" s="34"/>
      <c r="H4327" s="37">
        <v>165103457.69999999</v>
      </c>
      <c r="I4327" s="34"/>
      <c r="J4327" s="38" t="s">
        <v>578</v>
      </c>
      <c r="K4327" s="34"/>
    </row>
    <row r="4328" spans="1:11" ht="30" x14ac:dyDescent="0.25">
      <c r="A4328" s="91" t="s">
        <v>599</v>
      </c>
      <c r="B4328" s="23" t="s">
        <v>559</v>
      </c>
      <c r="C4328" s="36" t="s">
        <v>6092</v>
      </c>
      <c r="D4328" s="88"/>
      <c r="E4328" s="89"/>
      <c r="F4328" s="37">
        <v>165103457.69999999</v>
      </c>
      <c r="G4328" s="34"/>
      <c r="H4328" s="37">
        <v>165103457.69999999</v>
      </c>
      <c r="I4328" s="34"/>
      <c r="J4328" s="38" t="s">
        <v>578</v>
      </c>
      <c r="K4328" s="34"/>
    </row>
    <row r="4329" spans="1:11" ht="30" x14ac:dyDescent="0.25">
      <c r="A4329" s="91" t="s">
        <v>602</v>
      </c>
      <c r="B4329" s="23" t="s">
        <v>559</v>
      </c>
      <c r="C4329" s="36" t="s">
        <v>6093</v>
      </c>
      <c r="D4329" s="88"/>
      <c r="E4329" s="89"/>
      <c r="F4329" s="37">
        <v>165103457.69999999</v>
      </c>
      <c r="G4329" s="34"/>
      <c r="H4329" s="37">
        <v>165103457.69999999</v>
      </c>
      <c r="I4329" s="34"/>
      <c r="J4329" s="38" t="s">
        <v>578</v>
      </c>
      <c r="K4329" s="34"/>
    </row>
    <row r="4330" spans="1:11" x14ac:dyDescent="0.25">
      <c r="A4330" s="90" t="s">
        <v>607</v>
      </c>
      <c r="B4330" s="23" t="s">
        <v>559</v>
      </c>
      <c r="C4330" s="36" t="s">
        <v>6094</v>
      </c>
      <c r="D4330" s="88"/>
      <c r="E4330" s="89"/>
      <c r="F4330" s="37">
        <v>165103457.69999999</v>
      </c>
      <c r="G4330" s="34"/>
      <c r="H4330" s="37">
        <v>165103457.69999999</v>
      </c>
      <c r="I4330" s="34"/>
      <c r="J4330" s="38" t="s">
        <v>578</v>
      </c>
      <c r="K4330" s="34"/>
    </row>
    <row r="4331" spans="1:11" ht="20.25" x14ac:dyDescent="0.25">
      <c r="A4331" s="90" t="s">
        <v>8299</v>
      </c>
      <c r="B4331" s="23" t="s">
        <v>559</v>
      </c>
      <c r="C4331" s="36" t="s">
        <v>6095</v>
      </c>
      <c r="D4331" s="88"/>
      <c r="E4331" s="89"/>
      <c r="F4331" s="37">
        <v>4673263.7300000004</v>
      </c>
      <c r="G4331" s="34"/>
      <c r="H4331" s="37">
        <v>4673263.7300000004</v>
      </c>
      <c r="I4331" s="34"/>
      <c r="J4331" s="38" t="s">
        <v>578</v>
      </c>
      <c r="K4331" s="34"/>
    </row>
    <row r="4332" spans="1:11" ht="49.5" x14ac:dyDescent="0.25">
      <c r="A4332" s="91" t="s">
        <v>8306</v>
      </c>
      <c r="B4332" s="23" t="s">
        <v>559</v>
      </c>
      <c r="C4332" s="36" t="s">
        <v>6096</v>
      </c>
      <c r="D4332" s="88"/>
      <c r="E4332" s="89"/>
      <c r="F4332" s="37">
        <v>1592216.92</v>
      </c>
      <c r="G4332" s="34"/>
      <c r="H4332" s="37">
        <v>1592216.92</v>
      </c>
      <c r="I4332" s="34"/>
      <c r="J4332" s="38" t="s">
        <v>578</v>
      </c>
      <c r="K4332" s="34"/>
    </row>
    <row r="4333" spans="1:11" ht="147" x14ac:dyDescent="0.25">
      <c r="A4333" s="91" t="s">
        <v>2040</v>
      </c>
      <c r="B4333" s="23" t="s">
        <v>559</v>
      </c>
      <c r="C4333" s="36" t="s">
        <v>6097</v>
      </c>
      <c r="D4333" s="88"/>
      <c r="E4333" s="89"/>
      <c r="F4333" s="35">
        <v>1592216.92</v>
      </c>
      <c r="G4333" s="34"/>
      <c r="H4333" s="35">
        <v>1592216.92</v>
      </c>
      <c r="I4333" s="34"/>
      <c r="J4333" s="38" t="s">
        <v>578</v>
      </c>
      <c r="K4333" s="34"/>
    </row>
    <row r="4334" spans="1:11" ht="186" x14ac:dyDescent="0.25">
      <c r="A4334" s="90" t="s">
        <v>8644</v>
      </c>
      <c r="B4334" s="23" t="s">
        <v>559</v>
      </c>
      <c r="C4334" s="36" t="s">
        <v>6098</v>
      </c>
      <c r="D4334" s="88"/>
      <c r="E4334" s="89"/>
      <c r="F4334" s="37">
        <v>1592216.92</v>
      </c>
      <c r="G4334" s="34"/>
      <c r="H4334" s="37">
        <v>1592216.92</v>
      </c>
      <c r="I4334" s="34"/>
      <c r="J4334" s="38" t="s">
        <v>578</v>
      </c>
      <c r="K4334" s="34"/>
    </row>
    <row r="4335" spans="1:11" ht="30" x14ac:dyDescent="0.25">
      <c r="A4335" s="91" t="s">
        <v>987</v>
      </c>
      <c r="B4335" s="23" t="s">
        <v>559</v>
      </c>
      <c r="C4335" s="36" t="s">
        <v>6099</v>
      </c>
      <c r="D4335" s="88"/>
      <c r="E4335" s="89"/>
      <c r="F4335" s="37">
        <v>1592216.92</v>
      </c>
      <c r="G4335" s="34"/>
      <c r="H4335" s="37">
        <v>1592216.92</v>
      </c>
      <c r="I4335" s="34"/>
      <c r="J4335" s="38" t="s">
        <v>578</v>
      </c>
      <c r="K4335" s="34"/>
    </row>
    <row r="4336" spans="1:11" x14ac:dyDescent="0.25">
      <c r="A4336" s="91" t="s">
        <v>989</v>
      </c>
      <c r="B4336" s="23" t="s">
        <v>559</v>
      </c>
      <c r="C4336" s="36" t="s">
        <v>6100</v>
      </c>
      <c r="D4336" s="88"/>
      <c r="E4336" s="89"/>
      <c r="F4336" s="37">
        <v>1592216.92</v>
      </c>
      <c r="G4336" s="34"/>
      <c r="H4336" s="37">
        <v>1592216.92</v>
      </c>
      <c r="I4336" s="34"/>
      <c r="J4336" s="38" t="s">
        <v>578</v>
      </c>
      <c r="K4336" s="34"/>
    </row>
    <row r="4337" spans="1:11" ht="16.5" customHeight="1" x14ac:dyDescent="0.25">
      <c r="A4337" s="90" t="s">
        <v>1567</v>
      </c>
      <c r="B4337" s="23" t="s">
        <v>559</v>
      </c>
      <c r="C4337" s="36" t="s">
        <v>6101</v>
      </c>
      <c r="D4337" s="88"/>
      <c r="E4337" s="89"/>
      <c r="F4337" s="37">
        <v>1592216.92</v>
      </c>
      <c r="G4337" s="34"/>
      <c r="H4337" s="37">
        <v>1592216.92</v>
      </c>
      <c r="I4337" s="34"/>
      <c r="J4337" s="38" t="s">
        <v>578</v>
      </c>
      <c r="K4337" s="34"/>
    </row>
    <row r="4338" spans="1:11" ht="39.75" x14ac:dyDescent="0.25">
      <c r="A4338" s="91" t="s">
        <v>8311</v>
      </c>
      <c r="B4338" s="23" t="s">
        <v>559</v>
      </c>
      <c r="C4338" s="36" t="s">
        <v>6102</v>
      </c>
      <c r="D4338" s="88"/>
      <c r="E4338" s="89"/>
      <c r="F4338" s="37">
        <v>3081046.81</v>
      </c>
      <c r="G4338" s="34"/>
      <c r="H4338" s="37">
        <v>3081046.81</v>
      </c>
      <c r="I4338" s="34"/>
      <c r="J4338" s="38" t="s">
        <v>578</v>
      </c>
      <c r="K4338" s="34"/>
    </row>
    <row r="4339" spans="1:11" ht="88.5" x14ac:dyDescent="0.25">
      <c r="A4339" s="91" t="s">
        <v>8316</v>
      </c>
      <c r="B4339" s="23" t="s">
        <v>559</v>
      </c>
      <c r="C4339" s="36" t="s">
        <v>6103</v>
      </c>
      <c r="D4339" s="88"/>
      <c r="E4339" s="89"/>
      <c r="F4339" s="35">
        <v>3081046.81</v>
      </c>
      <c r="G4339" s="34"/>
      <c r="H4339" s="35">
        <v>3081046.81</v>
      </c>
      <c r="I4339" s="34"/>
      <c r="J4339" s="38" t="s">
        <v>578</v>
      </c>
      <c r="K4339" s="34"/>
    </row>
    <row r="4340" spans="1:11" ht="176.25" x14ac:dyDescent="0.25">
      <c r="A4340" s="90" t="s">
        <v>8757</v>
      </c>
      <c r="B4340" s="23" t="s">
        <v>559</v>
      </c>
      <c r="C4340" s="36" t="s">
        <v>6104</v>
      </c>
      <c r="D4340" s="88"/>
      <c r="E4340" s="89"/>
      <c r="F4340" s="37">
        <v>3081046.81</v>
      </c>
      <c r="G4340" s="34"/>
      <c r="H4340" s="37">
        <v>3081046.81</v>
      </c>
      <c r="I4340" s="34"/>
      <c r="J4340" s="38" t="s">
        <v>578</v>
      </c>
      <c r="K4340" s="34"/>
    </row>
    <row r="4341" spans="1:11" ht="30" x14ac:dyDescent="0.25">
      <c r="A4341" s="91" t="s">
        <v>987</v>
      </c>
      <c r="B4341" s="23" t="s">
        <v>559</v>
      </c>
      <c r="C4341" s="36" t="s">
        <v>6105</v>
      </c>
      <c r="D4341" s="88"/>
      <c r="E4341" s="89"/>
      <c r="F4341" s="37">
        <v>3081046.81</v>
      </c>
      <c r="G4341" s="34"/>
      <c r="H4341" s="37">
        <v>3081046.81</v>
      </c>
      <c r="I4341" s="34"/>
      <c r="J4341" s="38" t="s">
        <v>578</v>
      </c>
      <c r="K4341" s="34"/>
    </row>
    <row r="4342" spans="1:11" x14ac:dyDescent="0.25">
      <c r="A4342" s="91" t="s">
        <v>989</v>
      </c>
      <c r="B4342" s="23" t="s">
        <v>559</v>
      </c>
      <c r="C4342" s="36" t="s">
        <v>6106</v>
      </c>
      <c r="D4342" s="88"/>
      <c r="E4342" s="89"/>
      <c r="F4342" s="37">
        <v>3081046.81</v>
      </c>
      <c r="G4342" s="34"/>
      <c r="H4342" s="37">
        <v>3081046.81</v>
      </c>
      <c r="I4342" s="34"/>
      <c r="J4342" s="38" t="s">
        <v>578</v>
      </c>
      <c r="K4342" s="34"/>
    </row>
    <row r="4343" spans="1:11" ht="16.5" customHeight="1" x14ac:dyDescent="0.25">
      <c r="A4343" s="90" t="s">
        <v>1567</v>
      </c>
      <c r="B4343" s="23" t="s">
        <v>559</v>
      </c>
      <c r="C4343" s="36" t="s">
        <v>6107</v>
      </c>
      <c r="D4343" s="88"/>
      <c r="E4343" s="89"/>
      <c r="F4343" s="37">
        <v>3081046.81</v>
      </c>
      <c r="G4343" s="34"/>
      <c r="H4343" s="37">
        <v>3081046.81</v>
      </c>
      <c r="I4343" s="34"/>
      <c r="J4343" s="38" t="s">
        <v>578</v>
      </c>
      <c r="K4343" s="34"/>
    </row>
    <row r="4344" spans="1:11" ht="24" customHeight="1" x14ac:dyDescent="0.25">
      <c r="A4344" s="90" t="s">
        <v>6108</v>
      </c>
      <c r="B4344" s="23" t="s">
        <v>559</v>
      </c>
      <c r="C4344" s="36" t="s">
        <v>6109</v>
      </c>
      <c r="D4344" s="88"/>
      <c r="E4344" s="89"/>
      <c r="F4344" s="37">
        <v>78735189.120000005</v>
      </c>
      <c r="G4344" s="34"/>
      <c r="H4344" s="37">
        <v>78735189.120000005</v>
      </c>
      <c r="I4344" s="34"/>
      <c r="J4344" s="38" t="s">
        <v>578</v>
      </c>
      <c r="K4344" s="34"/>
    </row>
    <row r="4345" spans="1:11" ht="20.25" x14ac:dyDescent="0.25">
      <c r="A4345" s="90" t="s">
        <v>8071</v>
      </c>
      <c r="B4345" s="23" t="s">
        <v>559</v>
      </c>
      <c r="C4345" s="36" t="s">
        <v>6110</v>
      </c>
      <c r="D4345" s="88"/>
      <c r="E4345" s="89"/>
      <c r="F4345" s="37">
        <v>78735189.120000005</v>
      </c>
      <c r="G4345" s="34"/>
      <c r="H4345" s="37">
        <v>78735189.120000005</v>
      </c>
      <c r="I4345" s="34"/>
      <c r="J4345" s="38" t="s">
        <v>578</v>
      </c>
      <c r="K4345" s="34"/>
    </row>
    <row r="4346" spans="1:11" ht="132.75" customHeight="1" x14ac:dyDescent="0.25">
      <c r="A4346" s="91" t="s">
        <v>6063</v>
      </c>
      <c r="B4346" s="23" t="s">
        <v>559</v>
      </c>
      <c r="C4346" s="36" t="s">
        <v>6111</v>
      </c>
      <c r="D4346" s="88"/>
      <c r="E4346" s="89"/>
      <c r="F4346" s="35">
        <v>76264503.120000005</v>
      </c>
      <c r="G4346" s="34"/>
      <c r="H4346" s="35">
        <v>76264503.120000005</v>
      </c>
      <c r="I4346" s="34"/>
      <c r="J4346" s="38" t="s">
        <v>578</v>
      </c>
      <c r="K4346" s="34"/>
    </row>
    <row r="4347" spans="1:11" ht="176.25" x14ac:dyDescent="0.25">
      <c r="A4347" s="90" t="s">
        <v>8753</v>
      </c>
      <c r="B4347" s="23" t="s">
        <v>559</v>
      </c>
      <c r="C4347" s="36" t="s">
        <v>6112</v>
      </c>
      <c r="D4347" s="88"/>
      <c r="E4347" s="89"/>
      <c r="F4347" s="37">
        <v>1946520</v>
      </c>
      <c r="G4347" s="34"/>
      <c r="H4347" s="37">
        <v>1946520</v>
      </c>
      <c r="I4347" s="34"/>
      <c r="J4347" s="38" t="s">
        <v>578</v>
      </c>
      <c r="K4347" s="34"/>
    </row>
    <row r="4348" spans="1:11" ht="30" x14ac:dyDescent="0.25">
      <c r="A4348" s="91" t="s">
        <v>987</v>
      </c>
      <c r="B4348" s="23" t="s">
        <v>559</v>
      </c>
      <c r="C4348" s="36" t="s">
        <v>6113</v>
      </c>
      <c r="D4348" s="88"/>
      <c r="E4348" s="89"/>
      <c r="F4348" s="37">
        <v>1946520</v>
      </c>
      <c r="G4348" s="34"/>
      <c r="H4348" s="37">
        <v>1946520</v>
      </c>
      <c r="I4348" s="34"/>
      <c r="J4348" s="38" t="s">
        <v>578</v>
      </c>
      <c r="K4348" s="34"/>
    </row>
    <row r="4349" spans="1:11" x14ac:dyDescent="0.25">
      <c r="A4349" s="91" t="s">
        <v>989</v>
      </c>
      <c r="B4349" s="23" t="s">
        <v>559</v>
      </c>
      <c r="C4349" s="36" t="s">
        <v>6114</v>
      </c>
      <c r="D4349" s="88"/>
      <c r="E4349" s="89"/>
      <c r="F4349" s="37">
        <v>1946520</v>
      </c>
      <c r="G4349" s="34"/>
      <c r="H4349" s="37">
        <v>1946520</v>
      </c>
      <c r="I4349" s="34"/>
      <c r="J4349" s="38" t="s">
        <v>578</v>
      </c>
      <c r="K4349" s="34"/>
    </row>
    <row r="4350" spans="1:11" ht="20.25" x14ac:dyDescent="0.25">
      <c r="A4350" s="90" t="s">
        <v>1567</v>
      </c>
      <c r="B4350" s="23" t="s">
        <v>559</v>
      </c>
      <c r="C4350" s="36" t="s">
        <v>6115</v>
      </c>
      <c r="D4350" s="88"/>
      <c r="E4350" s="89"/>
      <c r="F4350" s="37">
        <v>1946520</v>
      </c>
      <c r="G4350" s="34"/>
      <c r="H4350" s="37">
        <v>1946520</v>
      </c>
      <c r="I4350" s="34"/>
      <c r="J4350" s="38" t="s">
        <v>578</v>
      </c>
      <c r="K4350" s="34"/>
    </row>
    <row r="4351" spans="1:11" ht="186" x14ac:dyDescent="0.25">
      <c r="A4351" s="90" t="s">
        <v>8754</v>
      </c>
      <c r="B4351" s="23" t="s">
        <v>559</v>
      </c>
      <c r="C4351" s="36" t="s">
        <v>6116</v>
      </c>
      <c r="D4351" s="88"/>
      <c r="E4351" s="89"/>
      <c r="F4351" s="37">
        <v>74317983.120000005</v>
      </c>
      <c r="G4351" s="34"/>
      <c r="H4351" s="37">
        <v>74317983.120000005</v>
      </c>
      <c r="I4351" s="34"/>
      <c r="J4351" s="38" t="s">
        <v>578</v>
      </c>
      <c r="K4351" s="34"/>
    </row>
    <row r="4352" spans="1:11" ht="30" x14ac:dyDescent="0.25">
      <c r="A4352" s="91" t="s">
        <v>987</v>
      </c>
      <c r="B4352" s="23" t="s">
        <v>559</v>
      </c>
      <c r="C4352" s="36" t="s">
        <v>6117</v>
      </c>
      <c r="D4352" s="88"/>
      <c r="E4352" s="89"/>
      <c r="F4352" s="37">
        <v>74317983.120000005</v>
      </c>
      <c r="G4352" s="34"/>
      <c r="H4352" s="37">
        <v>74317983.120000005</v>
      </c>
      <c r="I4352" s="34"/>
      <c r="J4352" s="38" t="s">
        <v>578</v>
      </c>
      <c r="K4352" s="34"/>
    </row>
    <row r="4353" spans="1:11" x14ac:dyDescent="0.25">
      <c r="A4353" s="91" t="s">
        <v>989</v>
      </c>
      <c r="B4353" s="23" t="s">
        <v>559</v>
      </c>
      <c r="C4353" s="36" t="s">
        <v>6118</v>
      </c>
      <c r="D4353" s="88"/>
      <c r="E4353" s="89"/>
      <c r="F4353" s="37">
        <v>74317983.120000005</v>
      </c>
      <c r="G4353" s="34"/>
      <c r="H4353" s="37">
        <v>74317983.120000005</v>
      </c>
      <c r="I4353" s="34"/>
      <c r="J4353" s="38" t="s">
        <v>578</v>
      </c>
      <c r="K4353" s="34"/>
    </row>
    <row r="4354" spans="1:11" ht="49.5" x14ac:dyDescent="0.25">
      <c r="A4354" s="90" t="s">
        <v>991</v>
      </c>
      <c r="B4354" s="23" t="s">
        <v>559</v>
      </c>
      <c r="C4354" s="36" t="s">
        <v>6119</v>
      </c>
      <c r="D4354" s="88"/>
      <c r="E4354" s="89"/>
      <c r="F4354" s="37">
        <v>74317983.120000005</v>
      </c>
      <c r="G4354" s="34"/>
      <c r="H4354" s="37">
        <v>74317983.120000005</v>
      </c>
      <c r="I4354" s="34"/>
      <c r="J4354" s="38" t="s">
        <v>578</v>
      </c>
      <c r="K4354" s="34"/>
    </row>
    <row r="4355" spans="1:11" ht="13.5" customHeight="1" x14ac:dyDescent="0.25">
      <c r="A4355" s="91" t="s">
        <v>8086</v>
      </c>
      <c r="B4355" s="23" t="s">
        <v>559</v>
      </c>
      <c r="C4355" s="36" t="s">
        <v>6120</v>
      </c>
      <c r="D4355" s="88"/>
      <c r="E4355" s="89"/>
      <c r="F4355" s="37">
        <v>2470686</v>
      </c>
      <c r="G4355" s="34"/>
      <c r="H4355" s="37">
        <v>2470686</v>
      </c>
      <c r="I4355" s="34"/>
      <c r="J4355" s="38" t="s">
        <v>578</v>
      </c>
      <c r="K4355" s="34"/>
    </row>
    <row r="4356" spans="1:11" ht="20.25" x14ac:dyDescent="0.25">
      <c r="A4356" s="91" t="s">
        <v>8088</v>
      </c>
      <c r="B4356" s="23" t="s">
        <v>559</v>
      </c>
      <c r="C4356" s="36" t="s">
        <v>6121</v>
      </c>
      <c r="D4356" s="88"/>
      <c r="E4356" s="89"/>
      <c r="F4356" s="35">
        <v>2470686</v>
      </c>
      <c r="G4356" s="34"/>
      <c r="H4356" s="35">
        <v>2470686</v>
      </c>
      <c r="I4356" s="34"/>
      <c r="J4356" s="38" t="s">
        <v>578</v>
      </c>
      <c r="K4356" s="34"/>
    </row>
    <row r="4357" spans="1:11" ht="98.25" x14ac:dyDescent="0.25">
      <c r="A4357" s="90" t="s">
        <v>5733</v>
      </c>
      <c r="B4357" s="23" t="s">
        <v>559</v>
      </c>
      <c r="C4357" s="36" t="s">
        <v>6122</v>
      </c>
      <c r="D4357" s="88"/>
      <c r="E4357" s="89"/>
      <c r="F4357" s="37">
        <v>2470686</v>
      </c>
      <c r="G4357" s="34"/>
      <c r="H4357" s="37">
        <v>2470686</v>
      </c>
      <c r="I4357" s="34"/>
      <c r="J4357" s="38" t="s">
        <v>578</v>
      </c>
      <c r="K4357" s="34"/>
    </row>
    <row r="4358" spans="1:11" ht="30" x14ac:dyDescent="0.25">
      <c r="A4358" s="91" t="s">
        <v>987</v>
      </c>
      <c r="B4358" s="23" t="s">
        <v>559</v>
      </c>
      <c r="C4358" s="36" t="s">
        <v>6123</v>
      </c>
      <c r="D4358" s="88"/>
      <c r="E4358" s="89"/>
      <c r="F4358" s="37">
        <v>2470686</v>
      </c>
      <c r="G4358" s="34"/>
      <c r="H4358" s="37">
        <v>2470686</v>
      </c>
      <c r="I4358" s="34"/>
      <c r="J4358" s="38" t="s">
        <v>578</v>
      </c>
      <c r="K4358" s="34"/>
    </row>
    <row r="4359" spans="1:11" x14ac:dyDescent="0.25">
      <c r="A4359" s="91" t="s">
        <v>989</v>
      </c>
      <c r="B4359" s="23" t="s">
        <v>559</v>
      </c>
      <c r="C4359" s="36" t="s">
        <v>6124</v>
      </c>
      <c r="D4359" s="88"/>
      <c r="E4359" s="89"/>
      <c r="F4359" s="37">
        <v>2470686</v>
      </c>
      <c r="G4359" s="34"/>
      <c r="H4359" s="37">
        <v>2470686</v>
      </c>
      <c r="I4359" s="34"/>
      <c r="J4359" s="38" t="s">
        <v>578</v>
      </c>
      <c r="K4359" s="34"/>
    </row>
    <row r="4360" spans="1:11" ht="16.5" customHeight="1" x14ac:dyDescent="0.25">
      <c r="A4360" s="90" t="s">
        <v>1567</v>
      </c>
      <c r="B4360" s="23" t="s">
        <v>559</v>
      </c>
      <c r="C4360" s="36" t="s">
        <v>6125</v>
      </c>
      <c r="D4360" s="88"/>
      <c r="E4360" s="89"/>
      <c r="F4360" s="37">
        <v>2470686</v>
      </c>
      <c r="G4360" s="34"/>
      <c r="H4360" s="37">
        <v>2470686</v>
      </c>
      <c r="I4360" s="34"/>
      <c r="J4360" s="38" t="s">
        <v>578</v>
      </c>
      <c r="K4360" s="34"/>
    </row>
    <row r="4361" spans="1:11" x14ac:dyDescent="0.25">
      <c r="A4361" s="90" t="s">
        <v>6126</v>
      </c>
      <c r="B4361" s="23" t="s">
        <v>559</v>
      </c>
      <c r="C4361" s="36" t="s">
        <v>6127</v>
      </c>
      <c r="D4361" s="88"/>
      <c r="E4361" s="89"/>
      <c r="F4361" s="37">
        <v>1505313048.29</v>
      </c>
      <c r="G4361" s="34"/>
      <c r="H4361" s="37">
        <v>1470993096.9300001</v>
      </c>
      <c r="I4361" s="34"/>
      <c r="J4361" s="38" t="s">
        <v>6128</v>
      </c>
      <c r="K4361" s="34"/>
    </row>
    <row r="4362" spans="1:11" ht="20.25" x14ac:dyDescent="0.25">
      <c r="A4362" s="90" t="s">
        <v>8071</v>
      </c>
      <c r="B4362" s="23" t="s">
        <v>559</v>
      </c>
      <c r="C4362" s="36" t="s">
        <v>6129</v>
      </c>
      <c r="D4362" s="88"/>
      <c r="E4362" s="89"/>
      <c r="F4362" s="37">
        <v>1491342735.3699999</v>
      </c>
      <c r="G4362" s="34"/>
      <c r="H4362" s="37">
        <v>1457033390.1800001</v>
      </c>
      <c r="I4362" s="34"/>
      <c r="J4362" s="38" t="s">
        <v>6130</v>
      </c>
      <c r="K4362" s="34"/>
    </row>
    <row r="4363" spans="1:11" ht="39.75" x14ac:dyDescent="0.25">
      <c r="A4363" s="91" t="s">
        <v>8072</v>
      </c>
      <c r="B4363" s="23" t="s">
        <v>559</v>
      </c>
      <c r="C4363" s="36" t="s">
        <v>6131</v>
      </c>
      <c r="D4363" s="88"/>
      <c r="E4363" s="89"/>
      <c r="F4363" s="37">
        <v>14258216.869999999</v>
      </c>
      <c r="G4363" s="34"/>
      <c r="H4363" s="37">
        <v>12838152.41</v>
      </c>
      <c r="I4363" s="34"/>
      <c r="J4363" s="38" t="s">
        <v>6132</v>
      </c>
      <c r="K4363" s="34"/>
    </row>
    <row r="4364" spans="1:11" ht="59.25" x14ac:dyDescent="0.25">
      <c r="A4364" s="91" t="s">
        <v>8083</v>
      </c>
      <c r="B4364" s="23" t="s">
        <v>559</v>
      </c>
      <c r="C4364" s="36" t="s">
        <v>6133</v>
      </c>
      <c r="D4364" s="88"/>
      <c r="E4364" s="89"/>
      <c r="F4364" s="35">
        <v>2090741.25</v>
      </c>
      <c r="G4364" s="34"/>
      <c r="H4364" s="35">
        <v>671390.79</v>
      </c>
      <c r="I4364" s="34"/>
      <c r="J4364" s="38" t="s">
        <v>6134</v>
      </c>
      <c r="K4364" s="34"/>
    </row>
    <row r="4365" spans="1:11" ht="156.75" x14ac:dyDescent="0.25">
      <c r="A4365" s="90" t="s">
        <v>8724</v>
      </c>
      <c r="B4365" s="23" t="s">
        <v>559</v>
      </c>
      <c r="C4365" s="36" t="s">
        <v>6135</v>
      </c>
      <c r="D4365" s="88"/>
      <c r="E4365" s="89"/>
      <c r="F4365" s="37">
        <v>2090741.25</v>
      </c>
      <c r="G4365" s="34"/>
      <c r="H4365" s="37">
        <v>671390.79</v>
      </c>
      <c r="I4365" s="34"/>
      <c r="J4365" s="38" t="s">
        <v>6134</v>
      </c>
      <c r="K4365" s="34"/>
    </row>
    <row r="4366" spans="1:11" ht="26.25" customHeight="1" x14ac:dyDescent="0.25">
      <c r="A4366" s="91" t="s">
        <v>599</v>
      </c>
      <c r="B4366" s="23" t="s">
        <v>559</v>
      </c>
      <c r="C4366" s="36" t="s">
        <v>6136</v>
      </c>
      <c r="D4366" s="88"/>
      <c r="E4366" s="89"/>
      <c r="F4366" s="37">
        <v>800000</v>
      </c>
      <c r="G4366" s="34"/>
      <c r="H4366" s="37">
        <v>16026.83</v>
      </c>
      <c r="I4366" s="34"/>
      <c r="J4366" s="38" t="s">
        <v>6137</v>
      </c>
      <c r="K4366" s="34"/>
    </row>
    <row r="4367" spans="1:11" ht="30" x14ac:dyDescent="0.25">
      <c r="A4367" s="91" t="s">
        <v>602</v>
      </c>
      <c r="B4367" s="23" t="s">
        <v>559</v>
      </c>
      <c r="C4367" s="36" t="s">
        <v>6138</v>
      </c>
      <c r="D4367" s="88"/>
      <c r="E4367" s="89"/>
      <c r="F4367" s="37">
        <v>800000</v>
      </c>
      <c r="G4367" s="34"/>
      <c r="H4367" s="37">
        <v>16026.83</v>
      </c>
      <c r="I4367" s="34"/>
      <c r="J4367" s="38" t="s">
        <v>6137</v>
      </c>
      <c r="K4367" s="34"/>
    </row>
    <row r="4368" spans="1:11" x14ac:dyDescent="0.25">
      <c r="A4368" s="90" t="s">
        <v>607</v>
      </c>
      <c r="B4368" s="23" t="s">
        <v>559</v>
      </c>
      <c r="C4368" s="36" t="s">
        <v>6139</v>
      </c>
      <c r="D4368" s="88"/>
      <c r="E4368" s="89"/>
      <c r="F4368" s="37">
        <v>800000</v>
      </c>
      <c r="G4368" s="34"/>
      <c r="H4368" s="37">
        <v>16026.83</v>
      </c>
      <c r="I4368" s="34"/>
      <c r="J4368" s="38" t="s">
        <v>6137</v>
      </c>
      <c r="K4368" s="34"/>
    </row>
    <row r="4369" spans="1:11" ht="20.25" x14ac:dyDescent="0.25">
      <c r="A4369" s="91" t="s">
        <v>854</v>
      </c>
      <c r="B4369" s="23" t="s">
        <v>559</v>
      </c>
      <c r="C4369" s="36" t="s">
        <v>6140</v>
      </c>
      <c r="D4369" s="88"/>
      <c r="E4369" s="89"/>
      <c r="F4369" s="37">
        <v>1290741.25</v>
      </c>
      <c r="G4369" s="34"/>
      <c r="H4369" s="37">
        <v>655363.96</v>
      </c>
      <c r="I4369" s="34"/>
      <c r="J4369" s="38" t="s">
        <v>6141</v>
      </c>
      <c r="K4369" s="34"/>
    </row>
    <row r="4370" spans="1:11" ht="20.25" x14ac:dyDescent="0.25">
      <c r="A4370" s="91" t="s">
        <v>857</v>
      </c>
      <c r="B4370" s="23" t="s">
        <v>559</v>
      </c>
      <c r="C4370" s="36" t="s">
        <v>6142</v>
      </c>
      <c r="D4370" s="88"/>
      <c r="E4370" s="89"/>
      <c r="F4370" s="37">
        <v>1290741.25</v>
      </c>
      <c r="G4370" s="34"/>
      <c r="H4370" s="37">
        <v>655363.96</v>
      </c>
      <c r="I4370" s="34"/>
      <c r="J4370" s="38" t="s">
        <v>6141</v>
      </c>
      <c r="K4370" s="34"/>
    </row>
    <row r="4371" spans="1:11" ht="30" x14ac:dyDescent="0.25">
      <c r="A4371" s="90" t="s">
        <v>859</v>
      </c>
      <c r="B4371" s="23" t="s">
        <v>559</v>
      </c>
      <c r="C4371" s="36" t="s">
        <v>6143</v>
      </c>
      <c r="D4371" s="88"/>
      <c r="E4371" s="89"/>
      <c r="F4371" s="37">
        <v>700000</v>
      </c>
      <c r="G4371" s="34"/>
      <c r="H4371" s="37">
        <v>655363.96</v>
      </c>
      <c r="I4371" s="34"/>
      <c r="J4371" s="38" t="s">
        <v>6144</v>
      </c>
      <c r="K4371" s="34"/>
    </row>
    <row r="4372" spans="1:11" ht="20.25" x14ac:dyDescent="0.25">
      <c r="A4372" s="90" t="s">
        <v>4856</v>
      </c>
      <c r="B4372" s="23" t="s">
        <v>559</v>
      </c>
      <c r="C4372" s="36" t="s">
        <v>6145</v>
      </c>
      <c r="D4372" s="88"/>
      <c r="E4372" s="89"/>
      <c r="F4372" s="37">
        <v>590741.25</v>
      </c>
      <c r="G4372" s="34"/>
      <c r="H4372" s="38" t="s">
        <v>32</v>
      </c>
      <c r="I4372" s="34"/>
      <c r="J4372" s="38" t="s">
        <v>6146</v>
      </c>
      <c r="K4372" s="34"/>
    </row>
    <row r="4373" spans="1:11" ht="98.25" x14ac:dyDescent="0.25">
      <c r="A4373" s="91" t="s">
        <v>8084</v>
      </c>
      <c r="B4373" s="23" t="s">
        <v>559</v>
      </c>
      <c r="C4373" s="36" t="s">
        <v>6147</v>
      </c>
      <c r="D4373" s="88"/>
      <c r="E4373" s="89"/>
      <c r="F4373" s="35">
        <v>10481505.619999999</v>
      </c>
      <c r="G4373" s="34"/>
      <c r="H4373" s="35">
        <v>10480791.619999999</v>
      </c>
      <c r="I4373" s="34"/>
      <c r="J4373" s="38" t="s">
        <v>6148</v>
      </c>
      <c r="K4373" s="34"/>
    </row>
    <row r="4374" spans="1:11" ht="186" x14ac:dyDescent="0.25">
      <c r="A4374" s="90" t="s">
        <v>8744</v>
      </c>
      <c r="B4374" s="23" t="s">
        <v>559</v>
      </c>
      <c r="C4374" s="36" t="s">
        <v>6149</v>
      </c>
      <c r="D4374" s="88"/>
      <c r="E4374" s="89"/>
      <c r="F4374" s="37">
        <v>10481505.619999999</v>
      </c>
      <c r="G4374" s="34"/>
      <c r="H4374" s="37">
        <v>10480791.619999999</v>
      </c>
      <c r="I4374" s="34"/>
      <c r="J4374" s="38" t="s">
        <v>6148</v>
      </c>
      <c r="K4374" s="34"/>
    </row>
    <row r="4375" spans="1:11" ht="30" x14ac:dyDescent="0.25">
      <c r="A4375" s="91" t="s">
        <v>987</v>
      </c>
      <c r="B4375" s="23" t="s">
        <v>559</v>
      </c>
      <c r="C4375" s="36" t="s">
        <v>6150</v>
      </c>
      <c r="D4375" s="88"/>
      <c r="E4375" s="89"/>
      <c r="F4375" s="37">
        <v>10481505.619999999</v>
      </c>
      <c r="G4375" s="34"/>
      <c r="H4375" s="37">
        <v>10480791.619999999</v>
      </c>
      <c r="I4375" s="34"/>
      <c r="J4375" s="38" t="s">
        <v>6148</v>
      </c>
      <c r="K4375" s="34"/>
    </row>
    <row r="4376" spans="1:11" x14ac:dyDescent="0.25">
      <c r="A4376" s="91" t="s">
        <v>989</v>
      </c>
      <c r="B4376" s="23" t="s">
        <v>559</v>
      </c>
      <c r="C4376" s="36" t="s">
        <v>6151</v>
      </c>
      <c r="D4376" s="88"/>
      <c r="E4376" s="89"/>
      <c r="F4376" s="37">
        <v>10481505.619999999</v>
      </c>
      <c r="G4376" s="34"/>
      <c r="H4376" s="37">
        <v>10480791.619999999</v>
      </c>
      <c r="I4376" s="34"/>
      <c r="J4376" s="38" t="s">
        <v>6148</v>
      </c>
      <c r="K4376" s="34"/>
    </row>
    <row r="4377" spans="1:11" ht="20.25" x14ac:dyDescent="0.25">
      <c r="A4377" s="90" t="s">
        <v>1567</v>
      </c>
      <c r="B4377" s="23" t="s">
        <v>559</v>
      </c>
      <c r="C4377" s="36" t="s">
        <v>6152</v>
      </c>
      <c r="D4377" s="88"/>
      <c r="E4377" s="89"/>
      <c r="F4377" s="37">
        <v>10481505.619999999</v>
      </c>
      <c r="G4377" s="34"/>
      <c r="H4377" s="37">
        <v>10480791.619999999</v>
      </c>
      <c r="I4377" s="34"/>
      <c r="J4377" s="38" t="s">
        <v>6148</v>
      </c>
      <c r="K4377" s="34"/>
    </row>
    <row r="4378" spans="1:11" ht="59.25" x14ac:dyDescent="0.25">
      <c r="A4378" s="91" t="s">
        <v>8085</v>
      </c>
      <c r="B4378" s="23" t="s">
        <v>559</v>
      </c>
      <c r="C4378" s="36" t="s">
        <v>6153</v>
      </c>
      <c r="D4378" s="88"/>
      <c r="E4378" s="89"/>
      <c r="F4378" s="35">
        <v>1685970</v>
      </c>
      <c r="G4378" s="34"/>
      <c r="H4378" s="35">
        <v>1685970</v>
      </c>
      <c r="I4378" s="34"/>
      <c r="J4378" s="38" t="s">
        <v>578</v>
      </c>
      <c r="K4378" s="34"/>
    </row>
    <row r="4379" spans="1:11" ht="127.5" x14ac:dyDescent="0.25">
      <c r="A4379" s="90" t="s">
        <v>6154</v>
      </c>
      <c r="B4379" s="23" t="s">
        <v>559</v>
      </c>
      <c r="C4379" s="36" t="s">
        <v>6155</v>
      </c>
      <c r="D4379" s="88"/>
      <c r="E4379" s="89"/>
      <c r="F4379" s="37">
        <v>1685970</v>
      </c>
      <c r="G4379" s="34"/>
      <c r="H4379" s="37">
        <v>1685970</v>
      </c>
      <c r="I4379" s="34"/>
      <c r="J4379" s="38" t="s">
        <v>578</v>
      </c>
      <c r="K4379" s="34"/>
    </row>
    <row r="4380" spans="1:11" ht="30" x14ac:dyDescent="0.25">
      <c r="A4380" s="91" t="s">
        <v>599</v>
      </c>
      <c r="B4380" s="23" t="s">
        <v>559</v>
      </c>
      <c r="C4380" s="36" t="s">
        <v>6156</v>
      </c>
      <c r="D4380" s="88"/>
      <c r="E4380" s="89"/>
      <c r="F4380" s="37">
        <v>1685970</v>
      </c>
      <c r="G4380" s="34"/>
      <c r="H4380" s="37">
        <v>1685970</v>
      </c>
      <c r="I4380" s="34"/>
      <c r="J4380" s="38" t="s">
        <v>578</v>
      </c>
      <c r="K4380" s="34"/>
    </row>
    <row r="4381" spans="1:11" ht="30" x14ac:dyDescent="0.25">
      <c r="A4381" s="91" t="s">
        <v>602</v>
      </c>
      <c r="B4381" s="23" t="s">
        <v>559</v>
      </c>
      <c r="C4381" s="36" t="s">
        <v>6157</v>
      </c>
      <c r="D4381" s="88"/>
      <c r="E4381" s="89"/>
      <c r="F4381" s="37">
        <v>1685970</v>
      </c>
      <c r="G4381" s="34"/>
      <c r="H4381" s="37">
        <v>1685970</v>
      </c>
      <c r="I4381" s="34"/>
      <c r="J4381" s="38" t="s">
        <v>578</v>
      </c>
      <c r="K4381" s="34"/>
    </row>
    <row r="4382" spans="1:11" x14ac:dyDescent="0.25">
      <c r="A4382" s="90" t="s">
        <v>607</v>
      </c>
      <c r="B4382" s="23" t="s">
        <v>559</v>
      </c>
      <c r="C4382" s="36" t="s">
        <v>6158</v>
      </c>
      <c r="D4382" s="88"/>
      <c r="E4382" s="89"/>
      <c r="F4382" s="37">
        <v>1685970</v>
      </c>
      <c r="G4382" s="34"/>
      <c r="H4382" s="37">
        <v>1685970</v>
      </c>
      <c r="I4382" s="34"/>
      <c r="J4382" s="38" t="s">
        <v>578</v>
      </c>
      <c r="K4382" s="34"/>
    </row>
    <row r="4383" spans="1:11" ht="205.5" x14ac:dyDescent="0.25">
      <c r="A4383" s="90" t="s">
        <v>8725</v>
      </c>
      <c r="B4383" s="23" t="s">
        <v>559</v>
      </c>
      <c r="C4383" s="36" t="s">
        <v>6159</v>
      </c>
      <c r="D4383" s="88"/>
      <c r="E4383" s="89"/>
      <c r="F4383" s="37">
        <v>22016599</v>
      </c>
      <c r="G4383" s="34"/>
      <c r="H4383" s="37">
        <v>21872402.289999999</v>
      </c>
      <c r="I4383" s="34"/>
      <c r="J4383" s="38" t="s">
        <v>6160</v>
      </c>
      <c r="K4383" s="34"/>
    </row>
    <row r="4384" spans="1:11" ht="30" x14ac:dyDescent="0.25">
      <c r="A4384" s="91" t="s">
        <v>987</v>
      </c>
      <c r="B4384" s="23" t="s">
        <v>559</v>
      </c>
      <c r="C4384" s="36" t="s">
        <v>6161</v>
      </c>
      <c r="D4384" s="88"/>
      <c r="E4384" s="89"/>
      <c r="F4384" s="37">
        <v>22016599</v>
      </c>
      <c r="G4384" s="34"/>
      <c r="H4384" s="37">
        <v>21872402.289999999</v>
      </c>
      <c r="I4384" s="34"/>
      <c r="J4384" s="38" t="s">
        <v>6160</v>
      </c>
      <c r="K4384" s="34"/>
    </row>
    <row r="4385" spans="1:11" x14ac:dyDescent="0.25">
      <c r="A4385" s="91" t="s">
        <v>989</v>
      </c>
      <c r="B4385" s="23" t="s">
        <v>559</v>
      </c>
      <c r="C4385" s="36" t="s">
        <v>6162</v>
      </c>
      <c r="D4385" s="88"/>
      <c r="E4385" s="89"/>
      <c r="F4385" s="37">
        <v>22016599</v>
      </c>
      <c r="G4385" s="34"/>
      <c r="H4385" s="37">
        <v>21872402.289999999</v>
      </c>
      <c r="I4385" s="34"/>
      <c r="J4385" s="38" t="s">
        <v>6160</v>
      </c>
      <c r="K4385" s="34"/>
    </row>
    <row r="4386" spans="1:11" ht="20.25" x14ac:dyDescent="0.25">
      <c r="A4386" s="90" t="s">
        <v>1567</v>
      </c>
      <c r="B4386" s="23" t="s">
        <v>559</v>
      </c>
      <c r="C4386" s="36" t="s">
        <v>6163</v>
      </c>
      <c r="D4386" s="88"/>
      <c r="E4386" s="89"/>
      <c r="F4386" s="37">
        <v>22016599</v>
      </c>
      <c r="G4386" s="34"/>
      <c r="H4386" s="37">
        <v>21872402.289999999</v>
      </c>
      <c r="I4386" s="34"/>
      <c r="J4386" s="38" t="s">
        <v>6160</v>
      </c>
      <c r="K4386" s="34"/>
    </row>
    <row r="4387" spans="1:11" ht="215.25" x14ac:dyDescent="0.25">
      <c r="A4387" s="90" t="s">
        <v>8727</v>
      </c>
      <c r="B4387" s="23" t="s">
        <v>559</v>
      </c>
      <c r="C4387" s="36" t="s">
        <v>6164</v>
      </c>
      <c r="D4387" s="88"/>
      <c r="E4387" s="89"/>
      <c r="F4387" s="37">
        <v>161906947</v>
      </c>
      <c r="G4387" s="34"/>
      <c r="H4387" s="37">
        <v>161906947</v>
      </c>
      <c r="I4387" s="34"/>
      <c r="J4387" s="38" t="s">
        <v>578</v>
      </c>
      <c r="K4387" s="34"/>
    </row>
    <row r="4388" spans="1:11" ht="30" x14ac:dyDescent="0.25">
      <c r="A4388" s="91" t="s">
        <v>987</v>
      </c>
      <c r="B4388" s="23" t="s">
        <v>559</v>
      </c>
      <c r="C4388" s="36" t="s">
        <v>6165</v>
      </c>
      <c r="D4388" s="88"/>
      <c r="E4388" s="89"/>
      <c r="F4388" s="37">
        <v>161906947</v>
      </c>
      <c r="G4388" s="34"/>
      <c r="H4388" s="37">
        <v>161906947</v>
      </c>
      <c r="I4388" s="34"/>
      <c r="J4388" s="38" t="s">
        <v>578</v>
      </c>
      <c r="K4388" s="34"/>
    </row>
    <row r="4389" spans="1:11" x14ac:dyDescent="0.25">
      <c r="A4389" s="91" t="s">
        <v>989</v>
      </c>
      <c r="B4389" s="23" t="s">
        <v>559</v>
      </c>
      <c r="C4389" s="36" t="s">
        <v>6166</v>
      </c>
      <c r="D4389" s="88"/>
      <c r="E4389" s="89"/>
      <c r="F4389" s="37">
        <v>161906947</v>
      </c>
      <c r="G4389" s="34"/>
      <c r="H4389" s="37">
        <v>161906947</v>
      </c>
      <c r="I4389" s="34"/>
      <c r="J4389" s="38" t="s">
        <v>578</v>
      </c>
      <c r="K4389" s="34"/>
    </row>
    <row r="4390" spans="1:11" ht="49.5" x14ac:dyDescent="0.25">
      <c r="A4390" s="90" t="s">
        <v>991</v>
      </c>
      <c r="B4390" s="23" t="s">
        <v>559</v>
      </c>
      <c r="C4390" s="36" t="s">
        <v>6167</v>
      </c>
      <c r="D4390" s="88"/>
      <c r="E4390" s="89"/>
      <c r="F4390" s="37">
        <v>161906947</v>
      </c>
      <c r="G4390" s="34"/>
      <c r="H4390" s="37">
        <v>161906947</v>
      </c>
      <c r="I4390" s="34"/>
      <c r="J4390" s="38" t="s">
        <v>578</v>
      </c>
      <c r="K4390" s="34"/>
    </row>
    <row r="4391" spans="1:11" ht="176.25" x14ac:dyDescent="0.25">
      <c r="A4391" s="90" t="s">
        <v>8758</v>
      </c>
      <c r="B4391" s="23" t="s">
        <v>559</v>
      </c>
      <c r="C4391" s="36" t="s">
        <v>6168</v>
      </c>
      <c r="D4391" s="88"/>
      <c r="E4391" s="89"/>
      <c r="F4391" s="37">
        <v>1928900</v>
      </c>
      <c r="G4391" s="34"/>
      <c r="H4391" s="37">
        <v>1928900</v>
      </c>
      <c r="I4391" s="34"/>
      <c r="J4391" s="38" t="s">
        <v>578</v>
      </c>
      <c r="K4391" s="34"/>
    </row>
    <row r="4392" spans="1:11" ht="30" x14ac:dyDescent="0.25">
      <c r="A4392" s="91" t="s">
        <v>987</v>
      </c>
      <c r="B4392" s="23" t="s">
        <v>559</v>
      </c>
      <c r="C4392" s="36" t="s">
        <v>6169</v>
      </c>
      <c r="D4392" s="88"/>
      <c r="E4392" s="89"/>
      <c r="F4392" s="37">
        <v>1928900</v>
      </c>
      <c r="G4392" s="34"/>
      <c r="H4392" s="37">
        <v>1928900</v>
      </c>
      <c r="I4392" s="34"/>
      <c r="J4392" s="38" t="s">
        <v>578</v>
      </c>
      <c r="K4392" s="34"/>
    </row>
    <row r="4393" spans="1:11" x14ac:dyDescent="0.25">
      <c r="A4393" s="91" t="s">
        <v>989</v>
      </c>
      <c r="B4393" s="23" t="s">
        <v>559</v>
      </c>
      <c r="C4393" s="36" t="s">
        <v>6170</v>
      </c>
      <c r="D4393" s="88"/>
      <c r="E4393" s="89"/>
      <c r="F4393" s="37">
        <v>1928900</v>
      </c>
      <c r="G4393" s="34"/>
      <c r="H4393" s="37">
        <v>1928900</v>
      </c>
      <c r="I4393" s="34"/>
      <c r="J4393" s="38" t="s">
        <v>578</v>
      </c>
      <c r="K4393" s="34"/>
    </row>
    <row r="4394" spans="1:11" ht="20.25" x14ac:dyDescent="0.25">
      <c r="A4394" s="90" t="s">
        <v>1567</v>
      </c>
      <c r="B4394" s="23" t="s">
        <v>559</v>
      </c>
      <c r="C4394" s="36" t="s">
        <v>6171</v>
      </c>
      <c r="D4394" s="88"/>
      <c r="E4394" s="89"/>
      <c r="F4394" s="37">
        <v>1928900</v>
      </c>
      <c r="G4394" s="34"/>
      <c r="H4394" s="37">
        <v>1928900</v>
      </c>
      <c r="I4394" s="34"/>
      <c r="J4394" s="38" t="s">
        <v>578</v>
      </c>
      <c r="K4394" s="34"/>
    </row>
    <row r="4395" spans="1:11" ht="109.5" customHeight="1" x14ac:dyDescent="0.25">
      <c r="A4395" s="91" t="s">
        <v>5713</v>
      </c>
      <c r="B4395" s="23" t="s">
        <v>559</v>
      </c>
      <c r="C4395" s="36" t="s">
        <v>6172</v>
      </c>
      <c r="D4395" s="88"/>
      <c r="E4395" s="89"/>
      <c r="F4395" s="35">
        <v>61632400</v>
      </c>
      <c r="G4395" s="34"/>
      <c r="H4395" s="35">
        <v>57192913.859999999</v>
      </c>
      <c r="I4395" s="34"/>
      <c r="J4395" s="38" t="s">
        <v>6173</v>
      </c>
      <c r="K4395" s="34"/>
    </row>
    <row r="4396" spans="1:11" ht="156.75" x14ac:dyDescent="0.25">
      <c r="A4396" s="90" t="s">
        <v>8726</v>
      </c>
      <c r="B4396" s="23" t="s">
        <v>559</v>
      </c>
      <c r="C4396" s="36" t="s">
        <v>6174</v>
      </c>
      <c r="D4396" s="88"/>
      <c r="E4396" s="89"/>
      <c r="F4396" s="37">
        <v>61632400</v>
      </c>
      <c r="G4396" s="34"/>
      <c r="H4396" s="37">
        <v>57192913.859999999</v>
      </c>
      <c r="I4396" s="34"/>
      <c r="J4396" s="38" t="s">
        <v>6173</v>
      </c>
      <c r="K4396" s="34"/>
    </row>
    <row r="4397" spans="1:11" ht="27.75" customHeight="1" x14ac:dyDescent="0.25">
      <c r="A4397" s="91" t="s">
        <v>599</v>
      </c>
      <c r="B4397" s="23" t="s">
        <v>559</v>
      </c>
      <c r="C4397" s="36" t="s">
        <v>6175</v>
      </c>
      <c r="D4397" s="88"/>
      <c r="E4397" s="89"/>
      <c r="F4397" s="37">
        <v>50000</v>
      </c>
      <c r="G4397" s="34"/>
      <c r="H4397" s="38" t="s">
        <v>32</v>
      </c>
      <c r="I4397" s="34"/>
      <c r="J4397" s="38" t="s">
        <v>6176</v>
      </c>
      <c r="K4397" s="34"/>
    </row>
    <row r="4398" spans="1:11" ht="30" x14ac:dyDescent="0.25">
      <c r="A4398" s="91" t="s">
        <v>602</v>
      </c>
      <c r="B4398" s="23" t="s">
        <v>559</v>
      </c>
      <c r="C4398" s="36" t="s">
        <v>6177</v>
      </c>
      <c r="D4398" s="88"/>
      <c r="E4398" s="89"/>
      <c r="F4398" s="37">
        <v>50000</v>
      </c>
      <c r="G4398" s="34"/>
      <c r="H4398" s="38" t="s">
        <v>32</v>
      </c>
      <c r="I4398" s="34"/>
      <c r="J4398" s="38" t="s">
        <v>6176</v>
      </c>
      <c r="K4398" s="34"/>
    </row>
    <row r="4399" spans="1:11" x14ac:dyDescent="0.25">
      <c r="A4399" s="90" t="s">
        <v>607</v>
      </c>
      <c r="B4399" s="23" t="s">
        <v>559</v>
      </c>
      <c r="C4399" s="36" t="s">
        <v>6178</v>
      </c>
      <c r="D4399" s="88"/>
      <c r="E4399" s="89"/>
      <c r="F4399" s="37">
        <v>50000</v>
      </c>
      <c r="G4399" s="34"/>
      <c r="H4399" s="38" t="s">
        <v>32</v>
      </c>
      <c r="I4399" s="34"/>
      <c r="J4399" s="38" t="s">
        <v>6176</v>
      </c>
      <c r="K4399" s="34"/>
    </row>
    <row r="4400" spans="1:11" ht="20.25" x14ac:dyDescent="0.25">
      <c r="A4400" s="91" t="s">
        <v>854</v>
      </c>
      <c r="B4400" s="23" t="s">
        <v>559</v>
      </c>
      <c r="C4400" s="36" t="s">
        <v>6179</v>
      </c>
      <c r="D4400" s="88"/>
      <c r="E4400" s="89"/>
      <c r="F4400" s="37">
        <v>61582400</v>
      </c>
      <c r="G4400" s="34"/>
      <c r="H4400" s="37">
        <v>57192913.859999999</v>
      </c>
      <c r="I4400" s="34"/>
      <c r="J4400" s="38" t="s">
        <v>6180</v>
      </c>
      <c r="K4400" s="34"/>
    </row>
    <row r="4401" spans="1:11" ht="20.25" x14ac:dyDescent="0.25">
      <c r="A4401" s="91" t="s">
        <v>857</v>
      </c>
      <c r="B4401" s="23" t="s">
        <v>559</v>
      </c>
      <c r="C4401" s="36" t="s">
        <v>6181</v>
      </c>
      <c r="D4401" s="88"/>
      <c r="E4401" s="89"/>
      <c r="F4401" s="37">
        <v>61582400</v>
      </c>
      <c r="G4401" s="34"/>
      <c r="H4401" s="37">
        <v>57192913.859999999</v>
      </c>
      <c r="I4401" s="34"/>
      <c r="J4401" s="38" t="s">
        <v>6180</v>
      </c>
      <c r="K4401" s="34"/>
    </row>
    <row r="4402" spans="1:11" ht="30" x14ac:dyDescent="0.25">
      <c r="A4402" s="90" t="s">
        <v>859</v>
      </c>
      <c r="B4402" s="23" t="s">
        <v>559</v>
      </c>
      <c r="C4402" s="36" t="s">
        <v>6182</v>
      </c>
      <c r="D4402" s="88"/>
      <c r="E4402" s="89"/>
      <c r="F4402" s="37">
        <v>28000000</v>
      </c>
      <c r="G4402" s="34"/>
      <c r="H4402" s="37">
        <v>27814319.719999999</v>
      </c>
      <c r="I4402" s="34"/>
      <c r="J4402" s="38" t="s">
        <v>6183</v>
      </c>
      <c r="K4402" s="34"/>
    </row>
    <row r="4403" spans="1:11" ht="20.25" x14ac:dyDescent="0.25">
      <c r="A4403" s="90" t="s">
        <v>4856</v>
      </c>
      <c r="B4403" s="23" t="s">
        <v>559</v>
      </c>
      <c r="C4403" s="36" t="s">
        <v>6184</v>
      </c>
      <c r="D4403" s="88"/>
      <c r="E4403" s="89"/>
      <c r="F4403" s="37">
        <v>33582400</v>
      </c>
      <c r="G4403" s="34"/>
      <c r="H4403" s="37">
        <v>29378594.140000001</v>
      </c>
      <c r="I4403" s="34"/>
      <c r="J4403" s="38" t="s">
        <v>6185</v>
      </c>
      <c r="K4403" s="34"/>
    </row>
    <row r="4404" spans="1:11" ht="127.5" customHeight="1" x14ac:dyDescent="0.25">
      <c r="A4404" s="91" t="s">
        <v>6063</v>
      </c>
      <c r="B4404" s="23" t="s">
        <v>559</v>
      </c>
      <c r="C4404" s="36" t="s">
        <v>6186</v>
      </c>
      <c r="D4404" s="88"/>
      <c r="E4404" s="89"/>
      <c r="F4404" s="35">
        <v>33414195.82</v>
      </c>
      <c r="G4404" s="34"/>
      <c r="H4404" s="35">
        <v>33414155.82</v>
      </c>
      <c r="I4404" s="34"/>
      <c r="J4404" s="38" t="s">
        <v>6187</v>
      </c>
      <c r="K4404" s="34"/>
    </row>
    <row r="4405" spans="1:11" ht="176.25" x14ac:dyDescent="0.25">
      <c r="A4405" s="90" t="s">
        <v>8753</v>
      </c>
      <c r="B4405" s="23" t="s">
        <v>559</v>
      </c>
      <c r="C4405" s="36" t="s">
        <v>6188</v>
      </c>
      <c r="D4405" s="88"/>
      <c r="E4405" s="89"/>
      <c r="F4405" s="37">
        <v>33414195.82</v>
      </c>
      <c r="G4405" s="34"/>
      <c r="H4405" s="37">
        <v>33414155.82</v>
      </c>
      <c r="I4405" s="34"/>
      <c r="J4405" s="38" t="s">
        <v>6187</v>
      </c>
      <c r="K4405" s="34"/>
    </row>
    <row r="4406" spans="1:11" ht="30" x14ac:dyDescent="0.25">
      <c r="A4406" s="91" t="s">
        <v>599</v>
      </c>
      <c r="B4406" s="23" t="s">
        <v>559</v>
      </c>
      <c r="C4406" s="36" t="s">
        <v>6189</v>
      </c>
      <c r="D4406" s="88"/>
      <c r="E4406" s="89"/>
      <c r="F4406" s="37">
        <v>33414195.82</v>
      </c>
      <c r="G4406" s="34"/>
      <c r="H4406" s="37">
        <v>33414155.82</v>
      </c>
      <c r="I4406" s="34"/>
      <c r="J4406" s="38" t="s">
        <v>6187</v>
      </c>
      <c r="K4406" s="34"/>
    </row>
    <row r="4407" spans="1:11" ht="30" x14ac:dyDescent="0.25">
      <c r="A4407" s="91" t="s">
        <v>602</v>
      </c>
      <c r="B4407" s="23" t="s">
        <v>559</v>
      </c>
      <c r="C4407" s="36" t="s">
        <v>6190</v>
      </c>
      <c r="D4407" s="88"/>
      <c r="E4407" s="89"/>
      <c r="F4407" s="37">
        <v>33414195.82</v>
      </c>
      <c r="G4407" s="34"/>
      <c r="H4407" s="37">
        <v>33414155.82</v>
      </c>
      <c r="I4407" s="34"/>
      <c r="J4407" s="38" t="s">
        <v>6187</v>
      </c>
      <c r="K4407" s="34"/>
    </row>
    <row r="4408" spans="1:11" x14ac:dyDescent="0.25">
      <c r="A4408" s="90" t="s">
        <v>607</v>
      </c>
      <c r="B4408" s="23" t="s">
        <v>559</v>
      </c>
      <c r="C4408" s="36" t="s">
        <v>6191</v>
      </c>
      <c r="D4408" s="88"/>
      <c r="E4408" s="89"/>
      <c r="F4408" s="37">
        <v>33414195.82</v>
      </c>
      <c r="G4408" s="34"/>
      <c r="H4408" s="37">
        <v>33414155.82</v>
      </c>
      <c r="I4408" s="34"/>
      <c r="J4408" s="38" t="s">
        <v>6187</v>
      </c>
      <c r="K4408" s="34"/>
    </row>
    <row r="4409" spans="1:11" ht="20.25" x14ac:dyDescent="0.25">
      <c r="A4409" s="91" t="s">
        <v>8086</v>
      </c>
      <c r="B4409" s="23" t="s">
        <v>559</v>
      </c>
      <c r="C4409" s="36" t="s">
        <v>6192</v>
      </c>
      <c r="D4409" s="88"/>
      <c r="E4409" s="89"/>
      <c r="F4409" s="37">
        <v>386700565.73000002</v>
      </c>
      <c r="G4409" s="34"/>
      <c r="H4409" s="37">
        <v>374119749.82999998</v>
      </c>
      <c r="I4409" s="34"/>
      <c r="J4409" s="38" t="s">
        <v>6193</v>
      </c>
      <c r="K4409" s="34"/>
    </row>
    <row r="4410" spans="1:11" ht="20.25" x14ac:dyDescent="0.25">
      <c r="A4410" s="91" t="s">
        <v>8087</v>
      </c>
      <c r="B4410" s="23" t="s">
        <v>559</v>
      </c>
      <c r="C4410" s="36" t="s">
        <v>6194</v>
      </c>
      <c r="D4410" s="88"/>
      <c r="E4410" s="89"/>
      <c r="F4410" s="35">
        <v>278994765.56</v>
      </c>
      <c r="G4410" s="34"/>
      <c r="H4410" s="35">
        <v>272058210.36000001</v>
      </c>
      <c r="I4410" s="34"/>
      <c r="J4410" s="38" t="s">
        <v>6195</v>
      </c>
      <c r="K4410" s="34"/>
    </row>
    <row r="4411" spans="1:11" ht="98.25" x14ac:dyDescent="0.25">
      <c r="A4411" s="90" t="s">
        <v>8759</v>
      </c>
      <c r="B4411" s="23" t="s">
        <v>559</v>
      </c>
      <c r="C4411" s="36" t="s">
        <v>6196</v>
      </c>
      <c r="D4411" s="88"/>
      <c r="E4411" s="89"/>
      <c r="F4411" s="37">
        <v>1907537.58</v>
      </c>
      <c r="G4411" s="34"/>
      <c r="H4411" s="37">
        <v>1716832.6</v>
      </c>
      <c r="I4411" s="34"/>
      <c r="J4411" s="38" t="s">
        <v>6197</v>
      </c>
      <c r="K4411" s="34"/>
    </row>
    <row r="4412" spans="1:11" ht="30" x14ac:dyDescent="0.25">
      <c r="A4412" s="91" t="s">
        <v>599</v>
      </c>
      <c r="B4412" s="23" t="s">
        <v>559</v>
      </c>
      <c r="C4412" s="36" t="s">
        <v>6198</v>
      </c>
      <c r="D4412" s="88"/>
      <c r="E4412" s="89"/>
      <c r="F4412" s="37">
        <v>190704.98</v>
      </c>
      <c r="G4412" s="34"/>
      <c r="H4412" s="38" t="s">
        <v>32</v>
      </c>
      <c r="I4412" s="34"/>
      <c r="J4412" s="38" t="s">
        <v>6197</v>
      </c>
      <c r="K4412" s="34"/>
    </row>
    <row r="4413" spans="1:11" ht="30" x14ac:dyDescent="0.25">
      <c r="A4413" s="91" t="s">
        <v>602</v>
      </c>
      <c r="B4413" s="23" t="s">
        <v>559</v>
      </c>
      <c r="C4413" s="36" t="s">
        <v>6199</v>
      </c>
      <c r="D4413" s="88"/>
      <c r="E4413" s="89"/>
      <c r="F4413" s="37">
        <v>190704.98</v>
      </c>
      <c r="G4413" s="34"/>
      <c r="H4413" s="38" t="s">
        <v>32</v>
      </c>
      <c r="I4413" s="34"/>
      <c r="J4413" s="38" t="s">
        <v>6197</v>
      </c>
      <c r="K4413" s="34"/>
    </row>
    <row r="4414" spans="1:11" x14ac:dyDescent="0.25">
      <c r="A4414" s="90" t="s">
        <v>607</v>
      </c>
      <c r="B4414" s="23" t="s">
        <v>559</v>
      </c>
      <c r="C4414" s="36" t="s">
        <v>6200</v>
      </c>
      <c r="D4414" s="88"/>
      <c r="E4414" s="89"/>
      <c r="F4414" s="37">
        <v>190704.98</v>
      </c>
      <c r="G4414" s="34"/>
      <c r="H4414" s="38" t="s">
        <v>32</v>
      </c>
      <c r="I4414" s="34"/>
      <c r="J4414" s="38" t="s">
        <v>6197</v>
      </c>
      <c r="K4414" s="34"/>
    </row>
    <row r="4415" spans="1:11" ht="30" x14ac:dyDescent="0.25">
      <c r="A4415" s="91" t="s">
        <v>987</v>
      </c>
      <c r="B4415" s="23" t="s">
        <v>559</v>
      </c>
      <c r="C4415" s="36" t="s">
        <v>6201</v>
      </c>
      <c r="D4415" s="88"/>
      <c r="E4415" s="89"/>
      <c r="F4415" s="37">
        <v>1352066.6</v>
      </c>
      <c r="G4415" s="34"/>
      <c r="H4415" s="37">
        <v>1352066.6</v>
      </c>
      <c r="I4415" s="34"/>
      <c r="J4415" s="38" t="s">
        <v>578</v>
      </c>
      <c r="K4415" s="34"/>
    </row>
    <row r="4416" spans="1:11" x14ac:dyDescent="0.25">
      <c r="A4416" s="91" t="s">
        <v>989</v>
      </c>
      <c r="B4416" s="23" t="s">
        <v>559</v>
      </c>
      <c r="C4416" s="36" t="s">
        <v>6202</v>
      </c>
      <c r="D4416" s="88"/>
      <c r="E4416" s="89"/>
      <c r="F4416" s="37">
        <v>452066.6</v>
      </c>
      <c r="G4416" s="34"/>
      <c r="H4416" s="37">
        <v>452066.6</v>
      </c>
      <c r="I4416" s="34"/>
      <c r="J4416" s="38" t="s">
        <v>578</v>
      </c>
      <c r="K4416" s="34"/>
    </row>
    <row r="4417" spans="1:11" ht="20.25" x14ac:dyDescent="0.25">
      <c r="A4417" s="90" t="s">
        <v>1567</v>
      </c>
      <c r="B4417" s="23" t="s">
        <v>559</v>
      </c>
      <c r="C4417" s="36" t="s">
        <v>6203</v>
      </c>
      <c r="D4417" s="88"/>
      <c r="E4417" s="89"/>
      <c r="F4417" s="37">
        <v>452066.6</v>
      </c>
      <c r="G4417" s="34"/>
      <c r="H4417" s="37">
        <v>452066.6</v>
      </c>
      <c r="I4417" s="34"/>
      <c r="J4417" s="38" t="s">
        <v>578</v>
      </c>
      <c r="K4417" s="34"/>
    </row>
    <row r="4418" spans="1:11" ht="30" x14ac:dyDescent="0.25">
      <c r="A4418" s="91" t="s">
        <v>1138</v>
      </c>
      <c r="B4418" s="23" t="s">
        <v>559</v>
      </c>
      <c r="C4418" s="36" t="s">
        <v>6204</v>
      </c>
      <c r="D4418" s="88"/>
      <c r="E4418" s="89"/>
      <c r="F4418" s="37">
        <v>900000</v>
      </c>
      <c r="G4418" s="34"/>
      <c r="H4418" s="37">
        <v>900000</v>
      </c>
      <c r="I4418" s="34"/>
      <c r="J4418" s="38" t="s">
        <v>578</v>
      </c>
      <c r="K4418" s="34"/>
    </row>
    <row r="4419" spans="1:11" ht="61.5" customHeight="1" x14ac:dyDescent="0.25">
      <c r="A4419" s="90" t="s">
        <v>1140</v>
      </c>
      <c r="B4419" s="23" t="s">
        <v>559</v>
      </c>
      <c r="C4419" s="36" t="s">
        <v>6205</v>
      </c>
      <c r="D4419" s="88"/>
      <c r="E4419" s="89"/>
      <c r="F4419" s="37">
        <v>900000</v>
      </c>
      <c r="G4419" s="34"/>
      <c r="H4419" s="37">
        <v>900000</v>
      </c>
      <c r="I4419" s="34"/>
      <c r="J4419" s="38" t="s">
        <v>578</v>
      </c>
      <c r="K4419" s="34"/>
    </row>
    <row r="4420" spans="1:11" x14ac:dyDescent="0.25">
      <c r="A4420" s="91" t="s">
        <v>610</v>
      </c>
      <c r="B4420" s="23" t="s">
        <v>559</v>
      </c>
      <c r="C4420" s="36" t="s">
        <v>6206</v>
      </c>
      <c r="D4420" s="88"/>
      <c r="E4420" s="89"/>
      <c r="F4420" s="37">
        <v>364766</v>
      </c>
      <c r="G4420" s="34"/>
      <c r="H4420" s="37">
        <v>364766</v>
      </c>
      <c r="I4420" s="34"/>
      <c r="J4420" s="38" t="s">
        <v>578</v>
      </c>
      <c r="K4420" s="34"/>
    </row>
    <row r="4421" spans="1:11" x14ac:dyDescent="0.25">
      <c r="A4421" s="91" t="s">
        <v>875</v>
      </c>
      <c r="B4421" s="23" t="s">
        <v>559</v>
      </c>
      <c r="C4421" s="36" t="s">
        <v>6207</v>
      </c>
      <c r="D4421" s="88"/>
      <c r="E4421" s="89"/>
      <c r="F4421" s="37">
        <v>364766</v>
      </c>
      <c r="G4421" s="34"/>
      <c r="H4421" s="37">
        <v>364766</v>
      </c>
      <c r="I4421" s="34"/>
      <c r="J4421" s="38" t="s">
        <v>578</v>
      </c>
      <c r="K4421" s="34"/>
    </row>
    <row r="4422" spans="1:11" ht="30" x14ac:dyDescent="0.25">
      <c r="A4422" s="90" t="s">
        <v>877</v>
      </c>
      <c r="B4422" s="23" t="s">
        <v>559</v>
      </c>
      <c r="C4422" s="36" t="s">
        <v>6208</v>
      </c>
      <c r="D4422" s="88"/>
      <c r="E4422" s="89"/>
      <c r="F4422" s="37">
        <v>364766</v>
      </c>
      <c r="G4422" s="34"/>
      <c r="H4422" s="37">
        <v>364766</v>
      </c>
      <c r="I4422" s="34"/>
      <c r="J4422" s="38" t="s">
        <v>578</v>
      </c>
      <c r="K4422" s="34"/>
    </row>
    <row r="4423" spans="1:11" ht="98.25" x14ac:dyDescent="0.25">
      <c r="A4423" s="90" t="s">
        <v>8645</v>
      </c>
      <c r="B4423" s="23" t="s">
        <v>559</v>
      </c>
      <c r="C4423" s="36" t="s">
        <v>6209</v>
      </c>
      <c r="D4423" s="88"/>
      <c r="E4423" s="89"/>
      <c r="F4423" s="37">
        <v>93798650.400000006</v>
      </c>
      <c r="G4423" s="34"/>
      <c r="H4423" s="37">
        <v>90741207.700000003</v>
      </c>
      <c r="I4423" s="34"/>
      <c r="J4423" s="38" t="s">
        <v>6210</v>
      </c>
      <c r="K4423" s="34"/>
    </row>
    <row r="4424" spans="1:11" ht="52.5" customHeight="1" x14ac:dyDescent="0.25">
      <c r="A4424" s="91" t="s">
        <v>570</v>
      </c>
      <c r="B4424" s="23" t="s">
        <v>559</v>
      </c>
      <c r="C4424" s="36" t="s">
        <v>6211</v>
      </c>
      <c r="D4424" s="88"/>
      <c r="E4424" s="89"/>
      <c r="F4424" s="37">
        <v>88204940.430000007</v>
      </c>
      <c r="G4424" s="34"/>
      <c r="H4424" s="37">
        <v>85361125.189999998</v>
      </c>
      <c r="I4424" s="34"/>
      <c r="J4424" s="38" t="s">
        <v>6212</v>
      </c>
      <c r="K4424" s="34"/>
    </row>
    <row r="4425" spans="1:11" ht="20.25" x14ac:dyDescent="0.25">
      <c r="A4425" s="91" t="s">
        <v>572</v>
      </c>
      <c r="B4425" s="23" t="s">
        <v>559</v>
      </c>
      <c r="C4425" s="36" t="s">
        <v>6213</v>
      </c>
      <c r="D4425" s="88"/>
      <c r="E4425" s="89"/>
      <c r="F4425" s="37">
        <v>88204940.430000007</v>
      </c>
      <c r="G4425" s="34"/>
      <c r="H4425" s="37">
        <v>85361125.189999998</v>
      </c>
      <c r="I4425" s="34"/>
      <c r="J4425" s="38" t="s">
        <v>6212</v>
      </c>
      <c r="K4425" s="34"/>
    </row>
    <row r="4426" spans="1:11" ht="20.25" x14ac:dyDescent="0.25">
      <c r="A4426" s="90" t="s">
        <v>574</v>
      </c>
      <c r="B4426" s="23" t="s">
        <v>559</v>
      </c>
      <c r="C4426" s="36" t="s">
        <v>6214</v>
      </c>
      <c r="D4426" s="88"/>
      <c r="E4426" s="89"/>
      <c r="F4426" s="37">
        <v>67217370.430000007</v>
      </c>
      <c r="G4426" s="34"/>
      <c r="H4426" s="37">
        <v>65246664.049999997</v>
      </c>
      <c r="I4426" s="34"/>
      <c r="J4426" s="38" t="s">
        <v>6215</v>
      </c>
      <c r="K4426" s="34"/>
    </row>
    <row r="4427" spans="1:11" ht="30" x14ac:dyDescent="0.25">
      <c r="A4427" s="90" t="s">
        <v>591</v>
      </c>
      <c r="B4427" s="23" t="s">
        <v>559</v>
      </c>
      <c r="C4427" s="36" t="s">
        <v>6216</v>
      </c>
      <c r="D4427" s="88"/>
      <c r="E4427" s="89"/>
      <c r="F4427" s="37">
        <v>3620200</v>
      </c>
      <c r="G4427" s="34"/>
      <c r="H4427" s="37">
        <v>2846595.55</v>
      </c>
      <c r="I4427" s="34"/>
      <c r="J4427" s="38" t="s">
        <v>6217</v>
      </c>
      <c r="K4427" s="34"/>
    </row>
    <row r="4428" spans="1:11" ht="39.75" x14ac:dyDescent="0.25">
      <c r="A4428" s="90" t="s">
        <v>576</v>
      </c>
      <c r="B4428" s="23" t="s">
        <v>559</v>
      </c>
      <c r="C4428" s="36" t="s">
        <v>6218</v>
      </c>
      <c r="D4428" s="88"/>
      <c r="E4428" s="89"/>
      <c r="F4428" s="37">
        <v>17367370</v>
      </c>
      <c r="G4428" s="34"/>
      <c r="H4428" s="37">
        <v>17267865.59</v>
      </c>
      <c r="I4428" s="34"/>
      <c r="J4428" s="38" t="s">
        <v>6219</v>
      </c>
      <c r="K4428" s="34"/>
    </row>
    <row r="4429" spans="1:11" ht="22.5" customHeight="1" x14ac:dyDescent="0.25">
      <c r="A4429" s="91" t="s">
        <v>599</v>
      </c>
      <c r="B4429" s="23" t="s">
        <v>559</v>
      </c>
      <c r="C4429" s="36" t="s">
        <v>6220</v>
      </c>
      <c r="D4429" s="88"/>
      <c r="E4429" s="89"/>
      <c r="F4429" s="37">
        <v>5499109.9699999997</v>
      </c>
      <c r="G4429" s="34"/>
      <c r="H4429" s="37">
        <v>5303385.51</v>
      </c>
      <c r="I4429" s="34"/>
      <c r="J4429" s="38" t="s">
        <v>6221</v>
      </c>
      <c r="K4429" s="34"/>
    </row>
    <row r="4430" spans="1:11" ht="30" x14ac:dyDescent="0.25">
      <c r="A4430" s="91" t="s">
        <v>602</v>
      </c>
      <c r="B4430" s="23" t="s">
        <v>559</v>
      </c>
      <c r="C4430" s="36" t="s">
        <v>6222</v>
      </c>
      <c r="D4430" s="88"/>
      <c r="E4430" s="89"/>
      <c r="F4430" s="37">
        <v>5499109.9699999997</v>
      </c>
      <c r="G4430" s="34"/>
      <c r="H4430" s="37">
        <v>5303385.51</v>
      </c>
      <c r="I4430" s="34"/>
      <c r="J4430" s="38" t="s">
        <v>6221</v>
      </c>
      <c r="K4430" s="34"/>
    </row>
    <row r="4431" spans="1:11" ht="20.25" x14ac:dyDescent="0.25">
      <c r="A4431" s="90" t="s">
        <v>604</v>
      </c>
      <c r="B4431" s="23" t="s">
        <v>559</v>
      </c>
      <c r="C4431" s="36" t="s">
        <v>6223</v>
      </c>
      <c r="D4431" s="88"/>
      <c r="E4431" s="89"/>
      <c r="F4431" s="37">
        <v>2622539.5699999998</v>
      </c>
      <c r="G4431" s="34"/>
      <c r="H4431" s="37">
        <v>2435549.54</v>
      </c>
      <c r="I4431" s="34"/>
      <c r="J4431" s="38" t="s">
        <v>6224</v>
      </c>
      <c r="K4431" s="34"/>
    </row>
    <row r="4432" spans="1:11" x14ac:dyDescent="0.25">
      <c r="A4432" s="90" t="s">
        <v>607</v>
      </c>
      <c r="B4432" s="23" t="s">
        <v>559</v>
      </c>
      <c r="C4432" s="36" t="s">
        <v>6225</v>
      </c>
      <c r="D4432" s="88"/>
      <c r="E4432" s="89"/>
      <c r="F4432" s="37">
        <v>2876570.4</v>
      </c>
      <c r="G4432" s="34"/>
      <c r="H4432" s="37">
        <v>2867835.97</v>
      </c>
      <c r="I4432" s="34"/>
      <c r="J4432" s="38" t="s">
        <v>6226</v>
      </c>
      <c r="K4432" s="34"/>
    </row>
    <row r="4433" spans="1:11" x14ac:dyDescent="0.25">
      <c r="A4433" s="91" t="s">
        <v>610</v>
      </c>
      <c r="B4433" s="23" t="s">
        <v>559</v>
      </c>
      <c r="C4433" s="36" t="s">
        <v>6227</v>
      </c>
      <c r="D4433" s="88"/>
      <c r="E4433" s="89"/>
      <c r="F4433" s="37">
        <v>94600</v>
      </c>
      <c r="G4433" s="34"/>
      <c r="H4433" s="37">
        <v>76697</v>
      </c>
      <c r="I4433" s="34"/>
      <c r="J4433" s="38" t="s">
        <v>6228</v>
      </c>
      <c r="K4433" s="34"/>
    </row>
    <row r="4434" spans="1:11" x14ac:dyDescent="0.25">
      <c r="A4434" s="91" t="s">
        <v>613</v>
      </c>
      <c r="B4434" s="23" t="s">
        <v>559</v>
      </c>
      <c r="C4434" s="36" t="s">
        <v>6229</v>
      </c>
      <c r="D4434" s="88"/>
      <c r="E4434" s="89"/>
      <c r="F4434" s="37">
        <v>94600</v>
      </c>
      <c r="G4434" s="34"/>
      <c r="H4434" s="37">
        <v>76697</v>
      </c>
      <c r="I4434" s="34"/>
      <c r="J4434" s="38" t="s">
        <v>6228</v>
      </c>
      <c r="K4434" s="34"/>
    </row>
    <row r="4435" spans="1:11" ht="20.25" x14ac:dyDescent="0.25">
      <c r="A4435" s="90" t="s">
        <v>615</v>
      </c>
      <c r="B4435" s="23" t="s">
        <v>559</v>
      </c>
      <c r="C4435" s="36" t="s">
        <v>6230</v>
      </c>
      <c r="D4435" s="88"/>
      <c r="E4435" s="89"/>
      <c r="F4435" s="37">
        <v>94600</v>
      </c>
      <c r="G4435" s="34"/>
      <c r="H4435" s="37">
        <v>76697</v>
      </c>
      <c r="I4435" s="34"/>
      <c r="J4435" s="38" t="s">
        <v>6228</v>
      </c>
      <c r="K4435" s="34"/>
    </row>
    <row r="4436" spans="1:11" ht="108" x14ac:dyDescent="0.25">
      <c r="A4436" s="90" t="s">
        <v>8646</v>
      </c>
      <c r="B4436" s="23" t="s">
        <v>559</v>
      </c>
      <c r="C4436" s="36" t="s">
        <v>6231</v>
      </c>
      <c r="D4436" s="88"/>
      <c r="E4436" s="89"/>
      <c r="F4436" s="37">
        <v>175217102.55000001</v>
      </c>
      <c r="G4436" s="34"/>
      <c r="H4436" s="37">
        <v>173007471.36000001</v>
      </c>
      <c r="I4436" s="34"/>
      <c r="J4436" s="38" t="s">
        <v>6232</v>
      </c>
      <c r="K4436" s="34"/>
    </row>
    <row r="4437" spans="1:11" ht="48.75" customHeight="1" x14ac:dyDescent="0.25">
      <c r="A4437" s="91" t="s">
        <v>570</v>
      </c>
      <c r="B4437" s="23" t="s">
        <v>559</v>
      </c>
      <c r="C4437" s="36" t="s">
        <v>6233</v>
      </c>
      <c r="D4437" s="88"/>
      <c r="E4437" s="89"/>
      <c r="F4437" s="37">
        <v>12479348.300000001</v>
      </c>
      <c r="G4437" s="34"/>
      <c r="H4437" s="37">
        <v>12129014.380000001</v>
      </c>
      <c r="I4437" s="34"/>
      <c r="J4437" s="38" t="s">
        <v>6234</v>
      </c>
      <c r="K4437" s="34"/>
    </row>
    <row r="4438" spans="1:11" ht="20.25" x14ac:dyDescent="0.25">
      <c r="A4438" s="91" t="s">
        <v>930</v>
      </c>
      <c r="B4438" s="23" t="s">
        <v>559</v>
      </c>
      <c r="C4438" s="36" t="s">
        <v>6235</v>
      </c>
      <c r="D4438" s="88"/>
      <c r="E4438" s="89"/>
      <c r="F4438" s="37">
        <v>12479348.300000001</v>
      </c>
      <c r="G4438" s="34"/>
      <c r="H4438" s="37">
        <v>12129014.380000001</v>
      </c>
      <c r="I4438" s="34"/>
      <c r="J4438" s="38" t="s">
        <v>6234</v>
      </c>
      <c r="K4438" s="34"/>
    </row>
    <row r="4439" spans="1:11" x14ac:dyDescent="0.25">
      <c r="A4439" s="90" t="s">
        <v>932</v>
      </c>
      <c r="B4439" s="23" t="s">
        <v>559</v>
      </c>
      <c r="C4439" s="36" t="s">
        <v>6236</v>
      </c>
      <c r="D4439" s="88"/>
      <c r="E4439" s="89"/>
      <c r="F4439" s="37">
        <v>9566424.7899999991</v>
      </c>
      <c r="G4439" s="34"/>
      <c r="H4439" s="37">
        <v>9317722.5299999993</v>
      </c>
      <c r="I4439" s="34"/>
      <c r="J4439" s="38" t="s">
        <v>6237</v>
      </c>
      <c r="K4439" s="34"/>
    </row>
    <row r="4440" spans="1:11" ht="20.25" x14ac:dyDescent="0.25">
      <c r="A4440" s="90" t="s">
        <v>934</v>
      </c>
      <c r="B4440" s="23" t="s">
        <v>559</v>
      </c>
      <c r="C4440" s="36" t="s">
        <v>6238</v>
      </c>
      <c r="D4440" s="88"/>
      <c r="E4440" s="89"/>
      <c r="F4440" s="37">
        <v>135160</v>
      </c>
      <c r="G4440" s="34"/>
      <c r="H4440" s="37">
        <v>48720</v>
      </c>
      <c r="I4440" s="34"/>
      <c r="J4440" s="38" t="s">
        <v>6239</v>
      </c>
      <c r="K4440" s="34"/>
    </row>
    <row r="4441" spans="1:11" ht="39.75" x14ac:dyDescent="0.25">
      <c r="A4441" s="90" t="s">
        <v>940</v>
      </c>
      <c r="B4441" s="23" t="s">
        <v>559</v>
      </c>
      <c r="C4441" s="36" t="s">
        <v>6240</v>
      </c>
      <c r="D4441" s="88"/>
      <c r="E4441" s="89"/>
      <c r="F4441" s="37">
        <v>2777763.51</v>
      </c>
      <c r="G4441" s="34"/>
      <c r="H4441" s="37">
        <v>2762571.85</v>
      </c>
      <c r="I4441" s="34"/>
      <c r="J4441" s="38" t="s">
        <v>6241</v>
      </c>
      <c r="K4441" s="34"/>
    </row>
    <row r="4442" spans="1:11" ht="23.25" customHeight="1" x14ac:dyDescent="0.25">
      <c r="A4442" s="91" t="s">
        <v>599</v>
      </c>
      <c r="B4442" s="23" t="s">
        <v>559</v>
      </c>
      <c r="C4442" s="36" t="s">
        <v>6242</v>
      </c>
      <c r="D4442" s="88"/>
      <c r="E4442" s="89"/>
      <c r="F4442" s="37">
        <v>5147600</v>
      </c>
      <c r="G4442" s="34"/>
      <c r="H4442" s="37">
        <v>3351291.73</v>
      </c>
      <c r="I4442" s="34"/>
      <c r="J4442" s="38" t="s">
        <v>6243</v>
      </c>
      <c r="K4442" s="34"/>
    </row>
    <row r="4443" spans="1:11" ht="30" x14ac:dyDescent="0.25">
      <c r="A4443" s="91" t="s">
        <v>602</v>
      </c>
      <c r="B4443" s="23" t="s">
        <v>559</v>
      </c>
      <c r="C4443" s="36" t="s">
        <v>6244</v>
      </c>
      <c r="D4443" s="88"/>
      <c r="E4443" s="89"/>
      <c r="F4443" s="37">
        <v>5147600</v>
      </c>
      <c r="G4443" s="34"/>
      <c r="H4443" s="37">
        <v>3351291.73</v>
      </c>
      <c r="I4443" s="34"/>
      <c r="J4443" s="38" t="s">
        <v>6243</v>
      </c>
      <c r="K4443" s="34"/>
    </row>
    <row r="4444" spans="1:11" ht="20.25" x14ac:dyDescent="0.25">
      <c r="A4444" s="90" t="s">
        <v>604</v>
      </c>
      <c r="B4444" s="23" t="s">
        <v>559</v>
      </c>
      <c r="C4444" s="36" t="s">
        <v>6245</v>
      </c>
      <c r="D4444" s="88"/>
      <c r="E4444" s="89"/>
      <c r="F4444" s="37">
        <v>550000</v>
      </c>
      <c r="G4444" s="34"/>
      <c r="H4444" s="37">
        <v>539597.99</v>
      </c>
      <c r="I4444" s="34"/>
      <c r="J4444" s="38" t="s">
        <v>6246</v>
      </c>
      <c r="K4444" s="34"/>
    </row>
    <row r="4445" spans="1:11" x14ac:dyDescent="0.25">
      <c r="A4445" s="90" t="s">
        <v>607</v>
      </c>
      <c r="B4445" s="23" t="s">
        <v>559</v>
      </c>
      <c r="C4445" s="36" t="s">
        <v>6247</v>
      </c>
      <c r="D4445" s="88"/>
      <c r="E4445" s="89"/>
      <c r="F4445" s="37">
        <v>4597600</v>
      </c>
      <c r="G4445" s="34"/>
      <c r="H4445" s="37">
        <v>2811693.74</v>
      </c>
      <c r="I4445" s="34"/>
      <c r="J4445" s="38" t="s">
        <v>6248</v>
      </c>
      <c r="K4445" s="34"/>
    </row>
    <row r="4446" spans="1:11" ht="30" x14ac:dyDescent="0.25">
      <c r="A4446" s="91" t="s">
        <v>987</v>
      </c>
      <c r="B4446" s="23" t="s">
        <v>559</v>
      </c>
      <c r="C4446" s="36" t="s">
        <v>6249</v>
      </c>
      <c r="D4446" s="88"/>
      <c r="E4446" s="89"/>
      <c r="F4446" s="37">
        <v>157405354.25</v>
      </c>
      <c r="G4446" s="34"/>
      <c r="H4446" s="37">
        <v>157405354.25</v>
      </c>
      <c r="I4446" s="34"/>
      <c r="J4446" s="38" t="s">
        <v>578</v>
      </c>
      <c r="K4446" s="34"/>
    </row>
    <row r="4447" spans="1:11" x14ac:dyDescent="0.25">
      <c r="A4447" s="91" t="s">
        <v>989</v>
      </c>
      <c r="B4447" s="23" t="s">
        <v>559</v>
      </c>
      <c r="C4447" s="36" t="s">
        <v>6250</v>
      </c>
      <c r="D4447" s="88"/>
      <c r="E4447" s="89"/>
      <c r="F4447" s="37">
        <v>157405354.25</v>
      </c>
      <c r="G4447" s="34"/>
      <c r="H4447" s="37">
        <v>157405354.25</v>
      </c>
      <c r="I4447" s="34"/>
      <c r="J4447" s="38" t="s">
        <v>578</v>
      </c>
      <c r="K4447" s="34"/>
    </row>
    <row r="4448" spans="1:11" ht="49.5" x14ac:dyDescent="0.25">
      <c r="A4448" s="90" t="s">
        <v>991</v>
      </c>
      <c r="B4448" s="23" t="s">
        <v>559</v>
      </c>
      <c r="C4448" s="36" t="s">
        <v>6251</v>
      </c>
      <c r="D4448" s="88"/>
      <c r="E4448" s="89"/>
      <c r="F4448" s="37">
        <v>157405354.25</v>
      </c>
      <c r="G4448" s="34"/>
      <c r="H4448" s="37">
        <v>157405354.25</v>
      </c>
      <c r="I4448" s="34"/>
      <c r="J4448" s="38" t="s">
        <v>578</v>
      </c>
      <c r="K4448" s="34"/>
    </row>
    <row r="4449" spans="1:11" x14ac:dyDescent="0.25">
      <c r="A4449" s="91" t="s">
        <v>610</v>
      </c>
      <c r="B4449" s="23" t="s">
        <v>559</v>
      </c>
      <c r="C4449" s="36" t="s">
        <v>6252</v>
      </c>
      <c r="D4449" s="88"/>
      <c r="E4449" s="89"/>
      <c r="F4449" s="37">
        <v>184800</v>
      </c>
      <c r="G4449" s="34"/>
      <c r="H4449" s="37">
        <v>121811</v>
      </c>
      <c r="I4449" s="34"/>
      <c r="J4449" s="38" t="s">
        <v>6253</v>
      </c>
      <c r="K4449" s="34"/>
    </row>
    <row r="4450" spans="1:11" x14ac:dyDescent="0.25">
      <c r="A4450" s="91" t="s">
        <v>613</v>
      </c>
      <c r="B4450" s="23" t="s">
        <v>559</v>
      </c>
      <c r="C4450" s="36" t="s">
        <v>6254</v>
      </c>
      <c r="D4450" s="88"/>
      <c r="E4450" s="89"/>
      <c r="F4450" s="37">
        <v>184800</v>
      </c>
      <c r="G4450" s="34"/>
      <c r="H4450" s="37">
        <v>121811</v>
      </c>
      <c r="I4450" s="34"/>
      <c r="J4450" s="38" t="s">
        <v>6253</v>
      </c>
      <c r="K4450" s="34"/>
    </row>
    <row r="4451" spans="1:11" ht="20.25" x14ac:dyDescent="0.25">
      <c r="A4451" s="90" t="s">
        <v>615</v>
      </c>
      <c r="B4451" s="23" t="s">
        <v>559</v>
      </c>
      <c r="C4451" s="36" t="s">
        <v>6255</v>
      </c>
      <c r="D4451" s="88"/>
      <c r="E4451" s="89"/>
      <c r="F4451" s="37">
        <v>102200</v>
      </c>
      <c r="G4451" s="34"/>
      <c r="H4451" s="37">
        <v>97194</v>
      </c>
      <c r="I4451" s="34"/>
      <c r="J4451" s="38" t="s">
        <v>6256</v>
      </c>
      <c r="K4451" s="34"/>
    </row>
    <row r="4452" spans="1:11" x14ac:dyDescent="0.25">
      <c r="A4452" s="90" t="s">
        <v>953</v>
      </c>
      <c r="B4452" s="23" t="s">
        <v>559</v>
      </c>
      <c r="C4452" s="36" t="s">
        <v>6257</v>
      </c>
      <c r="D4452" s="88"/>
      <c r="E4452" s="89"/>
      <c r="F4452" s="37">
        <v>32600</v>
      </c>
      <c r="G4452" s="34"/>
      <c r="H4452" s="37">
        <v>24617</v>
      </c>
      <c r="I4452" s="34"/>
      <c r="J4452" s="38" t="s">
        <v>6258</v>
      </c>
      <c r="K4452" s="34"/>
    </row>
    <row r="4453" spans="1:11" x14ac:dyDescent="0.25">
      <c r="A4453" s="90" t="s">
        <v>618</v>
      </c>
      <c r="B4453" s="23" t="s">
        <v>559</v>
      </c>
      <c r="C4453" s="36" t="s">
        <v>6259</v>
      </c>
      <c r="D4453" s="88"/>
      <c r="E4453" s="89"/>
      <c r="F4453" s="37">
        <v>50000</v>
      </c>
      <c r="G4453" s="34"/>
      <c r="H4453" s="38" t="s">
        <v>32</v>
      </c>
      <c r="I4453" s="34"/>
      <c r="J4453" s="38" t="s">
        <v>6176</v>
      </c>
      <c r="K4453" s="34"/>
    </row>
    <row r="4454" spans="1:11" ht="78.75" x14ac:dyDescent="0.25">
      <c r="A4454" s="90" t="s">
        <v>8760</v>
      </c>
      <c r="B4454" s="23" t="s">
        <v>559</v>
      </c>
      <c r="C4454" s="36" t="s">
        <v>6260</v>
      </c>
      <c r="D4454" s="88"/>
      <c r="E4454" s="89"/>
      <c r="F4454" s="37">
        <v>4331875.03</v>
      </c>
      <c r="G4454" s="34"/>
      <c r="H4454" s="37">
        <v>4331875.03</v>
      </c>
      <c r="I4454" s="34"/>
      <c r="J4454" s="38" t="s">
        <v>578</v>
      </c>
      <c r="K4454" s="34"/>
    </row>
    <row r="4455" spans="1:11" ht="26.25" customHeight="1" x14ac:dyDescent="0.25">
      <c r="A4455" s="91" t="s">
        <v>599</v>
      </c>
      <c r="B4455" s="23" t="s">
        <v>559</v>
      </c>
      <c r="C4455" s="36" t="s">
        <v>6261</v>
      </c>
      <c r="D4455" s="88"/>
      <c r="E4455" s="89"/>
      <c r="F4455" s="37">
        <v>4331875.03</v>
      </c>
      <c r="G4455" s="34"/>
      <c r="H4455" s="37">
        <v>4331875.03</v>
      </c>
      <c r="I4455" s="34"/>
      <c r="J4455" s="38" t="s">
        <v>578</v>
      </c>
      <c r="K4455" s="34"/>
    </row>
    <row r="4456" spans="1:11" ht="30" x14ac:dyDescent="0.25">
      <c r="A4456" s="91" t="s">
        <v>602</v>
      </c>
      <c r="B4456" s="23" t="s">
        <v>559</v>
      </c>
      <c r="C4456" s="36" t="s">
        <v>6262</v>
      </c>
      <c r="D4456" s="88"/>
      <c r="E4456" s="89"/>
      <c r="F4456" s="37">
        <v>4331875.03</v>
      </c>
      <c r="G4456" s="34"/>
      <c r="H4456" s="37">
        <v>4331875.03</v>
      </c>
      <c r="I4456" s="34"/>
      <c r="J4456" s="38" t="s">
        <v>578</v>
      </c>
      <c r="K4456" s="34"/>
    </row>
    <row r="4457" spans="1:11" x14ac:dyDescent="0.25">
      <c r="A4457" s="90" t="s">
        <v>607</v>
      </c>
      <c r="B4457" s="23" t="s">
        <v>559</v>
      </c>
      <c r="C4457" s="36" t="s">
        <v>6263</v>
      </c>
      <c r="D4457" s="88"/>
      <c r="E4457" s="89"/>
      <c r="F4457" s="37">
        <v>4331875.03</v>
      </c>
      <c r="G4457" s="34"/>
      <c r="H4457" s="37">
        <v>4331875.03</v>
      </c>
      <c r="I4457" s="34"/>
      <c r="J4457" s="38" t="s">
        <v>578</v>
      </c>
      <c r="K4457" s="34"/>
    </row>
    <row r="4458" spans="1:11" ht="117.75" x14ac:dyDescent="0.25">
      <c r="A4458" s="90" t="s">
        <v>8761</v>
      </c>
      <c r="B4458" s="23" t="s">
        <v>559</v>
      </c>
      <c r="C4458" s="36" t="s">
        <v>6264</v>
      </c>
      <c r="D4458" s="88"/>
      <c r="E4458" s="89"/>
      <c r="F4458" s="37">
        <v>3141100</v>
      </c>
      <c r="G4458" s="34"/>
      <c r="H4458" s="37">
        <v>1737323.67</v>
      </c>
      <c r="I4458" s="34"/>
      <c r="J4458" s="38" t="s">
        <v>6265</v>
      </c>
      <c r="K4458" s="34"/>
    </row>
    <row r="4459" spans="1:11" ht="49.5" customHeight="1" x14ac:dyDescent="0.25">
      <c r="A4459" s="91" t="s">
        <v>570</v>
      </c>
      <c r="B4459" s="23" t="s">
        <v>559</v>
      </c>
      <c r="C4459" s="36" t="s">
        <v>6266</v>
      </c>
      <c r="D4459" s="88"/>
      <c r="E4459" s="89"/>
      <c r="F4459" s="37">
        <v>2257146</v>
      </c>
      <c r="G4459" s="34"/>
      <c r="H4459" s="37">
        <v>1499235</v>
      </c>
      <c r="I4459" s="34"/>
      <c r="J4459" s="38" t="s">
        <v>6267</v>
      </c>
      <c r="K4459" s="34"/>
    </row>
    <row r="4460" spans="1:11" ht="20.25" x14ac:dyDescent="0.25">
      <c r="A4460" s="91" t="s">
        <v>572</v>
      </c>
      <c r="B4460" s="23" t="s">
        <v>559</v>
      </c>
      <c r="C4460" s="36" t="s">
        <v>6268</v>
      </c>
      <c r="D4460" s="88"/>
      <c r="E4460" s="89"/>
      <c r="F4460" s="37">
        <v>2257146</v>
      </c>
      <c r="G4460" s="34"/>
      <c r="H4460" s="37">
        <v>1499235</v>
      </c>
      <c r="I4460" s="34"/>
      <c r="J4460" s="38" t="s">
        <v>6267</v>
      </c>
      <c r="K4460" s="34"/>
    </row>
    <row r="4461" spans="1:11" ht="20.25" x14ac:dyDescent="0.25">
      <c r="A4461" s="90" t="s">
        <v>574</v>
      </c>
      <c r="B4461" s="23" t="s">
        <v>559</v>
      </c>
      <c r="C4461" s="36" t="s">
        <v>6269</v>
      </c>
      <c r="D4461" s="88"/>
      <c r="E4461" s="89"/>
      <c r="F4461" s="37">
        <v>1091124</v>
      </c>
      <c r="G4461" s="34"/>
      <c r="H4461" s="37">
        <v>1091124</v>
      </c>
      <c r="I4461" s="34"/>
      <c r="J4461" s="38" t="s">
        <v>578</v>
      </c>
      <c r="K4461" s="34"/>
    </row>
    <row r="4462" spans="1:11" ht="30" x14ac:dyDescent="0.25">
      <c r="A4462" s="90" t="s">
        <v>591</v>
      </c>
      <c r="B4462" s="23" t="s">
        <v>559</v>
      </c>
      <c r="C4462" s="36" t="s">
        <v>6270</v>
      </c>
      <c r="D4462" s="88"/>
      <c r="E4462" s="89"/>
      <c r="F4462" s="37">
        <v>849746</v>
      </c>
      <c r="G4462" s="34"/>
      <c r="H4462" s="37">
        <v>91835</v>
      </c>
      <c r="I4462" s="34"/>
      <c r="J4462" s="38" t="s">
        <v>6267</v>
      </c>
      <c r="K4462" s="34"/>
    </row>
    <row r="4463" spans="1:11" ht="39.75" x14ac:dyDescent="0.25">
      <c r="A4463" s="90" t="s">
        <v>576</v>
      </c>
      <c r="B4463" s="23" t="s">
        <v>559</v>
      </c>
      <c r="C4463" s="36" t="s">
        <v>6271</v>
      </c>
      <c r="D4463" s="88"/>
      <c r="E4463" s="89"/>
      <c r="F4463" s="37">
        <v>316276</v>
      </c>
      <c r="G4463" s="34"/>
      <c r="H4463" s="37">
        <v>316276</v>
      </c>
      <c r="I4463" s="34"/>
      <c r="J4463" s="38" t="s">
        <v>578</v>
      </c>
      <c r="K4463" s="34"/>
    </row>
    <row r="4464" spans="1:11" ht="30" x14ac:dyDescent="0.25">
      <c r="A4464" s="91" t="s">
        <v>599</v>
      </c>
      <c r="B4464" s="23" t="s">
        <v>559</v>
      </c>
      <c r="C4464" s="36" t="s">
        <v>6272</v>
      </c>
      <c r="D4464" s="88"/>
      <c r="E4464" s="89"/>
      <c r="F4464" s="37">
        <v>883954</v>
      </c>
      <c r="G4464" s="34"/>
      <c r="H4464" s="37">
        <v>238088.67</v>
      </c>
      <c r="I4464" s="34"/>
      <c r="J4464" s="38" t="s">
        <v>6273</v>
      </c>
      <c r="K4464" s="34"/>
    </row>
    <row r="4465" spans="1:11" ht="30" x14ac:dyDescent="0.25">
      <c r="A4465" s="91" t="s">
        <v>602</v>
      </c>
      <c r="B4465" s="23" t="s">
        <v>559</v>
      </c>
      <c r="C4465" s="36" t="s">
        <v>6274</v>
      </c>
      <c r="D4465" s="88"/>
      <c r="E4465" s="89"/>
      <c r="F4465" s="37">
        <v>883954</v>
      </c>
      <c r="G4465" s="34"/>
      <c r="H4465" s="37">
        <v>238088.67</v>
      </c>
      <c r="I4465" s="34"/>
      <c r="J4465" s="38" t="s">
        <v>6273</v>
      </c>
      <c r="K4465" s="34"/>
    </row>
    <row r="4466" spans="1:11" ht="20.25" x14ac:dyDescent="0.25">
      <c r="A4466" s="90" t="s">
        <v>604</v>
      </c>
      <c r="B4466" s="23" t="s">
        <v>559</v>
      </c>
      <c r="C4466" s="36" t="s">
        <v>6275</v>
      </c>
      <c r="D4466" s="88"/>
      <c r="E4466" s="89"/>
      <c r="F4466" s="37">
        <v>166258.1</v>
      </c>
      <c r="G4466" s="34"/>
      <c r="H4466" s="37">
        <v>30239.29</v>
      </c>
      <c r="I4466" s="34"/>
      <c r="J4466" s="38" t="s">
        <v>6276</v>
      </c>
      <c r="K4466" s="34"/>
    </row>
    <row r="4467" spans="1:11" x14ac:dyDescent="0.25">
      <c r="A4467" s="90" t="s">
        <v>607</v>
      </c>
      <c r="B4467" s="23" t="s">
        <v>559</v>
      </c>
      <c r="C4467" s="36" t="s">
        <v>6277</v>
      </c>
      <c r="D4467" s="88"/>
      <c r="E4467" s="89"/>
      <c r="F4467" s="37">
        <v>717695.9</v>
      </c>
      <c r="G4467" s="34"/>
      <c r="H4467" s="37">
        <v>207849.38</v>
      </c>
      <c r="I4467" s="34"/>
      <c r="J4467" s="38" t="s">
        <v>6278</v>
      </c>
      <c r="K4467" s="34"/>
    </row>
    <row r="4468" spans="1:11" ht="88.5" x14ac:dyDescent="0.25">
      <c r="A4468" s="90" t="s">
        <v>6279</v>
      </c>
      <c r="B4468" s="23" t="s">
        <v>559</v>
      </c>
      <c r="C4468" s="36" t="s">
        <v>6280</v>
      </c>
      <c r="D4468" s="88"/>
      <c r="E4468" s="89"/>
      <c r="F4468" s="37">
        <v>598500</v>
      </c>
      <c r="G4468" s="34"/>
      <c r="H4468" s="37">
        <v>523500</v>
      </c>
      <c r="I4468" s="34"/>
      <c r="J4468" s="38" t="s">
        <v>6281</v>
      </c>
      <c r="K4468" s="34"/>
    </row>
    <row r="4469" spans="1:11" ht="30" x14ac:dyDescent="0.25">
      <c r="A4469" s="91" t="s">
        <v>599</v>
      </c>
      <c r="B4469" s="23" t="s">
        <v>559</v>
      </c>
      <c r="C4469" s="36" t="s">
        <v>6282</v>
      </c>
      <c r="D4469" s="88"/>
      <c r="E4469" s="89"/>
      <c r="F4469" s="37">
        <v>598500</v>
      </c>
      <c r="G4469" s="34"/>
      <c r="H4469" s="37">
        <v>523500</v>
      </c>
      <c r="I4469" s="34"/>
      <c r="J4469" s="38" t="s">
        <v>6281</v>
      </c>
      <c r="K4469" s="34"/>
    </row>
    <row r="4470" spans="1:11" ht="30" x14ac:dyDescent="0.25">
      <c r="A4470" s="91" t="s">
        <v>602</v>
      </c>
      <c r="B4470" s="23" t="s">
        <v>559</v>
      </c>
      <c r="C4470" s="36" t="s">
        <v>6283</v>
      </c>
      <c r="D4470" s="88"/>
      <c r="E4470" s="89"/>
      <c r="F4470" s="37">
        <v>598500</v>
      </c>
      <c r="G4470" s="34"/>
      <c r="H4470" s="37">
        <v>523500</v>
      </c>
      <c r="I4470" s="34"/>
      <c r="J4470" s="38" t="s">
        <v>6281</v>
      </c>
      <c r="K4470" s="34"/>
    </row>
    <row r="4471" spans="1:11" x14ac:dyDescent="0.25">
      <c r="A4471" s="90" t="s">
        <v>607</v>
      </c>
      <c r="B4471" s="23" t="s">
        <v>559</v>
      </c>
      <c r="C4471" s="36" t="s">
        <v>6284</v>
      </c>
      <c r="D4471" s="88"/>
      <c r="E4471" s="89"/>
      <c r="F4471" s="37">
        <v>598500</v>
      </c>
      <c r="G4471" s="34"/>
      <c r="H4471" s="37">
        <v>523500</v>
      </c>
      <c r="I4471" s="34"/>
      <c r="J4471" s="38" t="s">
        <v>6281</v>
      </c>
      <c r="K4471" s="34"/>
    </row>
    <row r="4472" spans="1:11" ht="20.25" x14ac:dyDescent="0.25">
      <c r="A4472" s="91" t="s">
        <v>8088</v>
      </c>
      <c r="B4472" s="23" t="s">
        <v>559</v>
      </c>
      <c r="C4472" s="36" t="s">
        <v>6285</v>
      </c>
      <c r="D4472" s="88"/>
      <c r="E4472" s="89"/>
      <c r="F4472" s="35">
        <v>107705800.17</v>
      </c>
      <c r="G4472" s="34"/>
      <c r="H4472" s="35">
        <v>102061539.47</v>
      </c>
      <c r="I4472" s="34"/>
      <c r="J4472" s="38" t="s">
        <v>6286</v>
      </c>
      <c r="K4472" s="34"/>
    </row>
    <row r="4473" spans="1:11" ht="98.25" x14ac:dyDescent="0.25">
      <c r="A4473" s="90" t="s">
        <v>5733</v>
      </c>
      <c r="B4473" s="23" t="s">
        <v>559</v>
      </c>
      <c r="C4473" s="36" t="s">
        <v>6287</v>
      </c>
      <c r="D4473" s="88"/>
      <c r="E4473" s="89"/>
      <c r="F4473" s="37">
        <v>68406285</v>
      </c>
      <c r="G4473" s="34"/>
      <c r="H4473" s="37">
        <v>63472185.009999998</v>
      </c>
      <c r="I4473" s="34"/>
      <c r="J4473" s="38" t="s">
        <v>6288</v>
      </c>
      <c r="K4473" s="34"/>
    </row>
    <row r="4474" spans="1:11" ht="30" x14ac:dyDescent="0.25">
      <c r="A4474" s="91" t="s">
        <v>599</v>
      </c>
      <c r="B4474" s="23" t="s">
        <v>559</v>
      </c>
      <c r="C4474" s="36" t="s">
        <v>6289</v>
      </c>
      <c r="D4474" s="88"/>
      <c r="E4474" s="89"/>
      <c r="F4474" s="37">
        <v>67767270</v>
      </c>
      <c r="G4474" s="34"/>
      <c r="H4474" s="37">
        <v>62833170.009999998</v>
      </c>
      <c r="I4474" s="34"/>
      <c r="J4474" s="38" t="s">
        <v>6288</v>
      </c>
      <c r="K4474" s="34"/>
    </row>
    <row r="4475" spans="1:11" ht="30" x14ac:dyDescent="0.25">
      <c r="A4475" s="91" t="s">
        <v>602</v>
      </c>
      <c r="B4475" s="23" t="s">
        <v>559</v>
      </c>
      <c r="C4475" s="36" t="s">
        <v>6290</v>
      </c>
      <c r="D4475" s="88"/>
      <c r="E4475" s="89"/>
      <c r="F4475" s="37">
        <v>67767270</v>
      </c>
      <c r="G4475" s="34"/>
      <c r="H4475" s="37">
        <v>62833170.009999998</v>
      </c>
      <c r="I4475" s="34"/>
      <c r="J4475" s="38" t="s">
        <v>6288</v>
      </c>
      <c r="K4475" s="34"/>
    </row>
    <row r="4476" spans="1:11" ht="20.25" x14ac:dyDescent="0.25">
      <c r="A4476" s="90" t="s">
        <v>604</v>
      </c>
      <c r="B4476" s="23" t="s">
        <v>559</v>
      </c>
      <c r="C4476" s="36" t="s">
        <v>6291</v>
      </c>
      <c r="D4476" s="88"/>
      <c r="E4476" s="89"/>
      <c r="F4476" s="37">
        <v>67767270</v>
      </c>
      <c r="G4476" s="34"/>
      <c r="H4476" s="37">
        <v>62833170.009999998</v>
      </c>
      <c r="I4476" s="34"/>
      <c r="J4476" s="38" t="s">
        <v>6288</v>
      </c>
      <c r="K4476" s="34"/>
    </row>
    <row r="4477" spans="1:11" ht="30" x14ac:dyDescent="0.25">
      <c r="A4477" s="91" t="s">
        <v>987</v>
      </c>
      <c r="B4477" s="23" t="s">
        <v>559</v>
      </c>
      <c r="C4477" s="36" t="s">
        <v>6292</v>
      </c>
      <c r="D4477" s="88"/>
      <c r="E4477" s="89"/>
      <c r="F4477" s="37">
        <v>639015</v>
      </c>
      <c r="G4477" s="34"/>
      <c r="H4477" s="37">
        <v>639015</v>
      </c>
      <c r="I4477" s="34"/>
      <c r="J4477" s="38" t="s">
        <v>578</v>
      </c>
      <c r="K4477" s="34"/>
    </row>
    <row r="4478" spans="1:11" x14ac:dyDescent="0.25">
      <c r="A4478" s="91" t="s">
        <v>989</v>
      </c>
      <c r="B4478" s="23" t="s">
        <v>559</v>
      </c>
      <c r="C4478" s="36" t="s">
        <v>6293</v>
      </c>
      <c r="D4478" s="88"/>
      <c r="E4478" s="89"/>
      <c r="F4478" s="37">
        <v>639015</v>
      </c>
      <c r="G4478" s="34"/>
      <c r="H4478" s="37">
        <v>639015</v>
      </c>
      <c r="I4478" s="34"/>
      <c r="J4478" s="38" t="s">
        <v>578</v>
      </c>
      <c r="K4478" s="34"/>
    </row>
    <row r="4479" spans="1:11" ht="20.25" x14ac:dyDescent="0.25">
      <c r="A4479" s="90" t="s">
        <v>1567</v>
      </c>
      <c r="B4479" s="23" t="s">
        <v>559</v>
      </c>
      <c r="C4479" s="36" t="s">
        <v>6294</v>
      </c>
      <c r="D4479" s="88"/>
      <c r="E4479" s="89"/>
      <c r="F4479" s="37">
        <v>639015</v>
      </c>
      <c r="G4479" s="34"/>
      <c r="H4479" s="37">
        <v>639015</v>
      </c>
      <c r="I4479" s="34"/>
      <c r="J4479" s="38" t="s">
        <v>578</v>
      </c>
      <c r="K4479" s="34"/>
    </row>
    <row r="4480" spans="1:11" ht="108" x14ac:dyDescent="0.25">
      <c r="A4480" s="90" t="s">
        <v>8762</v>
      </c>
      <c r="B4480" s="23" t="s">
        <v>559</v>
      </c>
      <c r="C4480" s="36" t="s">
        <v>6295</v>
      </c>
      <c r="D4480" s="88"/>
      <c r="E4480" s="89"/>
      <c r="F4480" s="37">
        <v>39299515.170000002</v>
      </c>
      <c r="G4480" s="34"/>
      <c r="H4480" s="37">
        <v>38589354.460000001</v>
      </c>
      <c r="I4480" s="34"/>
      <c r="J4480" s="38" t="s">
        <v>6296</v>
      </c>
      <c r="K4480" s="34"/>
    </row>
    <row r="4481" spans="1:11" ht="51" customHeight="1" x14ac:dyDescent="0.25">
      <c r="A4481" s="91" t="s">
        <v>570</v>
      </c>
      <c r="B4481" s="23" t="s">
        <v>559</v>
      </c>
      <c r="C4481" s="36" t="s">
        <v>6297</v>
      </c>
      <c r="D4481" s="88"/>
      <c r="E4481" s="89"/>
      <c r="F4481" s="37">
        <v>34105100</v>
      </c>
      <c r="G4481" s="34"/>
      <c r="H4481" s="37">
        <v>33856607.25</v>
      </c>
      <c r="I4481" s="34"/>
      <c r="J4481" s="38" t="s">
        <v>6298</v>
      </c>
      <c r="K4481" s="34"/>
    </row>
    <row r="4482" spans="1:11" ht="20.25" x14ac:dyDescent="0.25">
      <c r="A4482" s="91" t="s">
        <v>930</v>
      </c>
      <c r="B4482" s="23" t="s">
        <v>559</v>
      </c>
      <c r="C4482" s="36" t="s">
        <v>6299</v>
      </c>
      <c r="D4482" s="88"/>
      <c r="E4482" s="89"/>
      <c r="F4482" s="37">
        <v>34105100</v>
      </c>
      <c r="G4482" s="34"/>
      <c r="H4482" s="37">
        <v>33856607.25</v>
      </c>
      <c r="I4482" s="34"/>
      <c r="J4482" s="38" t="s">
        <v>6298</v>
      </c>
      <c r="K4482" s="34"/>
    </row>
    <row r="4483" spans="1:11" x14ac:dyDescent="0.25">
      <c r="A4483" s="90" t="s">
        <v>932</v>
      </c>
      <c r="B4483" s="23" t="s">
        <v>559</v>
      </c>
      <c r="C4483" s="36" t="s">
        <v>6300</v>
      </c>
      <c r="D4483" s="88"/>
      <c r="E4483" s="89"/>
      <c r="F4483" s="37">
        <v>25838384</v>
      </c>
      <c r="G4483" s="34"/>
      <c r="H4483" s="37">
        <v>25838384</v>
      </c>
      <c r="I4483" s="34"/>
      <c r="J4483" s="38" t="s">
        <v>578</v>
      </c>
      <c r="K4483" s="34"/>
    </row>
    <row r="4484" spans="1:11" ht="20.25" x14ac:dyDescent="0.25">
      <c r="A4484" s="90" t="s">
        <v>934</v>
      </c>
      <c r="B4484" s="23" t="s">
        <v>559</v>
      </c>
      <c r="C4484" s="36" t="s">
        <v>6301</v>
      </c>
      <c r="D4484" s="88"/>
      <c r="E4484" s="89"/>
      <c r="F4484" s="37">
        <v>804548</v>
      </c>
      <c r="G4484" s="34"/>
      <c r="H4484" s="37">
        <v>664577.28000000003</v>
      </c>
      <c r="I4484" s="34"/>
      <c r="J4484" s="38" t="s">
        <v>6302</v>
      </c>
      <c r="K4484" s="34"/>
    </row>
    <row r="4485" spans="1:11" ht="39.75" x14ac:dyDescent="0.25">
      <c r="A4485" s="90" t="s">
        <v>940</v>
      </c>
      <c r="B4485" s="23" t="s">
        <v>559</v>
      </c>
      <c r="C4485" s="36" t="s">
        <v>6303</v>
      </c>
      <c r="D4485" s="88"/>
      <c r="E4485" s="89"/>
      <c r="F4485" s="37">
        <v>7462168</v>
      </c>
      <c r="G4485" s="34"/>
      <c r="H4485" s="37">
        <v>7353645.9699999997</v>
      </c>
      <c r="I4485" s="34"/>
      <c r="J4485" s="38" t="s">
        <v>6304</v>
      </c>
      <c r="K4485" s="34"/>
    </row>
    <row r="4486" spans="1:11" ht="30" x14ac:dyDescent="0.25">
      <c r="A4486" s="91" t="s">
        <v>599</v>
      </c>
      <c r="B4486" s="23" t="s">
        <v>559</v>
      </c>
      <c r="C4486" s="36" t="s">
        <v>6305</v>
      </c>
      <c r="D4486" s="88"/>
      <c r="E4486" s="89"/>
      <c r="F4486" s="37">
        <v>5131771.17</v>
      </c>
      <c r="G4486" s="34"/>
      <c r="H4486" s="37">
        <v>4701103.21</v>
      </c>
      <c r="I4486" s="34"/>
      <c r="J4486" s="38" t="s">
        <v>6306</v>
      </c>
      <c r="K4486" s="34"/>
    </row>
    <row r="4487" spans="1:11" ht="30" x14ac:dyDescent="0.25">
      <c r="A4487" s="91" t="s">
        <v>602</v>
      </c>
      <c r="B4487" s="23" t="s">
        <v>559</v>
      </c>
      <c r="C4487" s="36" t="s">
        <v>6307</v>
      </c>
      <c r="D4487" s="88"/>
      <c r="E4487" s="89"/>
      <c r="F4487" s="37">
        <v>5131771.17</v>
      </c>
      <c r="G4487" s="34"/>
      <c r="H4487" s="37">
        <v>4701103.21</v>
      </c>
      <c r="I4487" s="34"/>
      <c r="J4487" s="38" t="s">
        <v>6306</v>
      </c>
      <c r="K4487" s="34"/>
    </row>
    <row r="4488" spans="1:11" ht="20.25" x14ac:dyDescent="0.25">
      <c r="A4488" s="90" t="s">
        <v>604</v>
      </c>
      <c r="B4488" s="23" t="s">
        <v>559</v>
      </c>
      <c r="C4488" s="36" t="s">
        <v>6308</v>
      </c>
      <c r="D4488" s="88"/>
      <c r="E4488" s="89"/>
      <c r="F4488" s="37">
        <v>2664082.35</v>
      </c>
      <c r="G4488" s="34"/>
      <c r="H4488" s="37">
        <v>2347905.4300000002</v>
      </c>
      <c r="I4488" s="34"/>
      <c r="J4488" s="38" t="s">
        <v>6309</v>
      </c>
      <c r="K4488" s="34"/>
    </row>
    <row r="4489" spans="1:11" x14ac:dyDescent="0.25">
      <c r="A4489" s="90" t="s">
        <v>607</v>
      </c>
      <c r="B4489" s="23" t="s">
        <v>559</v>
      </c>
      <c r="C4489" s="36" t="s">
        <v>6310</v>
      </c>
      <c r="D4489" s="88"/>
      <c r="E4489" s="89"/>
      <c r="F4489" s="37">
        <v>2467688.8199999998</v>
      </c>
      <c r="G4489" s="34"/>
      <c r="H4489" s="37">
        <v>2353197.7799999998</v>
      </c>
      <c r="I4489" s="34"/>
      <c r="J4489" s="38" t="s">
        <v>6311</v>
      </c>
      <c r="K4489" s="34"/>
    </row>
    <row r="4490" spans="1:11" x14ac:dyDescent="0.25">
      <c r="A4490" s="91" t="s">
        <v>610</v>
      </c>
      <c r="B4490" s="23" t="s">
        <v>559</v>
      </c>
      <c r="C4490" s="36" t="s">
        <v>6312</v>
      </c>
      <c r="D4490" s="88"/>
      <c r="E4490" s="89"/>
      <c r="F4490" s="37">
        <v>62644</v>
      </c>
      <c r="G4490" s="34"/>
      <c r="H4490" s="37">
        <v>31644</v>
      </c>
      <c r="I4490" s="34"/>
      <c r="J4490" s="38" t="s">
        <v>6313</v>
      </c>
      <c r="K4490" s="34"/>
    </row>
    <row r="4491" spans="1:11" x14ac:dyDescent="0.25">
      <c r="A4491" s="91" t="s">
        <v>613</v>
      </c>
      <c r="B4491" s="23" t="s">
        <v>559</v>
      </c>
      <c r="C4491" s="36" t="s">
        <v>6314</v>
      </c>
      <c r="D4491" s="88"/>
      <c r="E4491" s="89"/>
      <c r="F4491" s="37">
        <v>62644</v>
      </c>
      <c r="G4491" s="34"/>
      <c r="H4491" s="37">
        <v>31644</v>
      </c>
      <c r="I4491" s="34"/>
      <c r="J4491" s="38" t="s">
        <v>6313</v>
      </c>
      <c r="K4491" s="34"/>
    </row>
    <row r="4492" spans="1:11" ht="20.25" x14ac:dyDescent="0.25">
      <c r="A4492" s="90" t="s">
        <v>615</v>
      </c>
      <c r="B4492" s="23" t="s">
        <v>559</v>
      </c>
      <c r="C4492" s="36" t="s">
        <v>6315</v>
      </c>
      <c r="D4492" s="88"/>
      <c r="E4492" s="89"/>
      <c r="F4492" s="37">
        <v>56644</v>
      </c>
      <c r="G4492" s="34"/>
      <c r="H4492" s="37">
        <v>31644</v>
      </c>
      <c r="I4492" s="34"/>
      <c r="J4492" s="38" t="s">
        <v>6316</v>
      </c>
      <c r="K4492" s="34"/>
    </row>
    <row r="4493" spans="1:11" x14ac:dyDescent="0.25">
      <c r="A4493" s="90" t="s">
        <v>953</v>
      </c>
      <c r="B4493" s="23" t="s">
        <v>559</v>
      </c>
      <c r="C4493" s="36" t="s">
        <v>6317</v>
      </c>
      <c r="D4493" s="88"/>
      <c r="E4493" s="89"/>
      <c r="F4493" s="37">
        <v>3000</v>
      </c>
      <c r="G4493" s="34"/>
      <c r="H4493" s="38" t="s">
        <v>32</v>
      </c>
      <c r="I4493" s="34"/>
      <c r="J4493" s="38" t="s">
        <v>2511</v>
      </c>
      <c r="K4493" s="34"/>
    </row>
    <row r="4494" spans="1:11" x14ac:dyDescent="0.25">
      <c r="A4494" s="90" t="s">
        <v>618</v>
      </c>
      <c r="B4494" s="23" t="s">
        <v>559</v>
      </c>
      <c r="C4494" s="36" t="s">
        <v>6318</v>
      </c>
      <c r="D4494" s="88"/>
      <c r="E4494" s="89"/>
      <c r="F4494" s="37">
        <v>3000</v>
      </c>
      <c r="G4494" s="34"/>
      <c r="H4494" s="38" t="s">
        <v>32</v>
      </c>
      <c r="I4494" s="34"/>
      <c r="J4494" s="38" t="s">
        <v>2511</v>
      </c>
      <c r="K4494" s="34"/>
    </row>
    <row r="4495" spans="1:11" ht="108" x14ac:dyDescent="0.25">
      <c r="A4495" s="90" t="s">
        <v>8735</v>
      </c>
      <c r="B4495" s="23" t="s">
        <v>559</v>
      </c>
      <c r="C4495" s="36" t="s">
        <v>6319</v>
      </c>
      <c r="D4495" s="88"/>
      <c r="E4495" s="89"/>
      <c r="F4495" s="37">
        <v>3000000</v>
      </c>
      <c r="G4495" s="34"/>
      <c r="H4495" s="37">
        <v>3000000</v>
      </c>
      <c r="I4495" s="34"/>
      <c r="J4495" s="38" t="s">
        <v>578</v>
      </c>
      <c r="K4495" s="34"/>
    </row>
    <row r="4496" spans="1:11" ht="30" x14ac:dyDescent="0.25">
      <c r="A4496" s="91" t="s">
        <v>987</v>
      </c>
      <c r="B4496" s="23" t="s">
        <v>559</v>
      </c>
      <c r="C4496" s="36" t="s">
        <v>6320</v>
      </c>
      <c r="D4496" s="88"/>
      <c r="E4496" s="89"/>
      <c r="F4496" s="37">
        <v>3000000</v>
      </c>
      <c r="G4496" s="34"/>
      <c r="H4496" s="37">
        <v>3000000</v>
      </c>
      <c r="I4496" s="34"/>
      <c r="J4496" s="38" t="s">
        <v>578</v>
      </c>
      <c r="K4496" s="34"/>
    </row>
    <row r="4497" spans="1:11" x14ac:dyDescent="0.25">
      <c r="A4497" s="91" t="s">
        <v>989</v>
      </c>
      <c r="B4497" s="23" t="s">
        <v>559</v>
      </c>
      <c r="C4497" s="36" t="s">
        <v>6321</v>
      </c>
      <c r="D4497" s="88"/>
      <c r="E4497" s="89"/>
      <c r="F4497" s="37">
        <v>3000000</v>
      </c>
      <c r="G4497" s="34"/>
      <c r="H4497" s="37">
        <v>3000000</v>
      </c>
      <c r="I4497" s="34"/>
      <c r="J4497" s="38" t="s">
        <v>578</v>
      </c>
      <c r="K4497" s="34"/>
    </row>
    <row r="4498" spans="1:11" ht="13.5" customHeight="1" x14ac:dyDescent="0.25">
      <c r="A4498" s="90" t="s">
        <v>1567</v>
      </c>
      <c r="B4498" s="23" t="s">
        <v>559</v>
      </c>
      <c r="C4498" s="36" t="s">
        <v>6322</v>
      </c>
      <c r="D4498" s="88"/>
      <c r="E4498" s="89"/>
      <c r="F4498" s="37">
        <v>3000000</v>
      </c>
      <c r="G4498" s="34"/>
      <c r="H4498" s="37">
        <v>3000000</v>
      </c>
      <c r="I4498" s="34"/>
      <c r="J4498" s="38" t="s">
        <v>578</v>
      </c>
      <c r="K4498" s="34"/>
    </row>
    <row r="4499" spans="1:11" ht="117.75" x14ac:dyDescent="0.25">
      <c r="A4499" s="90" t="s">
        <v>8736</v>
      </c>
      <c r="B4499" s="23" t="s">
        <v>559</v>
      </c>
      <c r="C4499" s="36" t="s">
        <v>6323</v>
      </c>
      <c r="D4499" s="88"/>
      <c r="E4499" s="89"/>
      <c r="F4499" s="37">
        <v>124630105</v>
      </c>
      <c r="G4499" s="34"/>
      <c r="H4499" s="37">
        <v>123108425.78</v>
      </c>
      <c r="I4499" s="34"/>
      <c r="J4499" s="38" t="s">
        <v>6324</v>
      </c>
      <c r="K4499" s="34"/>
    </row>
    <row r="4500" spans="1:11" ht="53.25" customHeight="1" x14ac:dyDescent="0.25">
      <c r="A4500" s="91" t="s">
        <v>570</v>
      </c>
      <c r="B4500" s="23" t="s">
        <v>559</v>
      </c>
      <c r="C4500" s="36" t="s">
        <v>6325</v>
      </c>
      <c r="D4500" s="88"/>
      <c r="E4500" s="89"/>
      <c r="F4500" s="37">
        <v>103132560</v>
      </c>
      <c r="G4500" s="34"/>
      <c r="H4500" s="37">
        <v>101632492.59999999</v>
      </c>
      <c r="I4500" s="34"/>
      <c r="J4500" s="38" t="s">
        <v>6326</v>
      </c>
      <c r="K4500" s="34"/>
    </row>
    <row r="4501" spans="1:11" ht="20.25" x14ac:dyDescent="0.25">
      <c r="A4501" s="91" t="s">
        <v>930</v>
      </c>
      <c r="B4501" s="23" t="s">
        <v>559</v>
      </c>
      <c r="C4501" s="36" t="s">
        <v>6327</v>
      </c>
      <c r="D4501" s="88"/>
      <c r="E4501" s="89"/>
      <c r="F4501" s="37">
        <v>103132560</v>
      </c>
      <c r="G4501" s="34"/>
      <c r="H4501" s="37">
        <v>101632492.59999999</v>
      </c>
      <c r="I4501" s="34"/>
      <c r="J4501" s="38" t="s">
        <v>6326</v>
      </c>
      <c r="K4501" s="34"/>
    </row>
    <row r="4502" spans="1:11" x14ac:dyDescent="0.25">
      <c r="A4502" s="90" t="s">
        <v>932</v>
      </c>
      <c r="B4502" s="23" t="s">
        <v>559</v>
      </c>
      <c r="C4502" s="36" t="s">
        <v>6328</v>
      </c>
      <c r="D4502" s="88"/>
      <c r="E4502" s="89"/>
      <c r="F4502" s="37">
        <v>76846173</v>
      </c>
      <c r="G4502" s="34"/>
      <c r="H4502" s="37">
        <v>76836463.969999999</v>
      </c>
      <c r="I4502" s="34"/>
      <c r="J4502" s="38" t="s">
        <v>6329</v>
      </c>
      <c r="K4502" s="34"/>
    </row>
    <row r="4503" spans="1:11" ht="20.25" x14ac:dyDescent="0.25">
      <c r="A4503" s="90" t="s">
        <v>934</v>
      </c>
      <c r="B4503" s="23" t="s">
        <v>559</v>
      </c>
      <c r="C4503" s="36" t="s">
        <v>6330</v>
      </c>
      <c r="D4503" s="88"/>
      <c r="E4503" s="89"/>
      <c r="F4503" s="37">
        <v>1960400</v>
      </c>
      <c r="G4503" s="34"/>
      <c r="H4503" s="37">
        <v>1902452.61</v>
      </c>
      <c r="I4503" s="34"/>
      <c r="J4503" s="38" t="s">
        <v>6331</v>
      </c>
      <c r="K4503" s="34"/>
    </row>
    <row r="4504" spans="1:11" ht="39.75" x14ac:dyDescent="0.25">
      <c r="A4504" s="90" t="s">
        <v>940</v>
      </c>
      <c r="B4504" s="23" t="s">
        <v>559</v>
      </c>
      <c r="C4504" s="36" t="s">
        <v>6332</v>
      </c>
      <c r="D4504" s="88"/>
      <c r="E4504" s="89"/>
      <c r="F4504" s="37">
        <v>24325987</v>
      </c>
      <c r="G4504" s="34"/>
      <c r="H4504" s="37">
        <v>22893576.02</v>
      </c>
      <c r="I4504" s="34"/>
      <c r="J4504" s="38" t="s">
        <v>6333</v>
      </c>
      <c r="K4504" s="34"/>
    </row>
    <row r="4505" spans="1:11" ht="30" x14ac:dyDescent="0.25">
      <c r="A4505" s="91" t="s">
        <v>599</v>
      </c>
      <c r="B4505" s="23" t="s">
        <v>559</v>
      </c>
      <c r="C4505" s="36" t="s">
        <v>6334</v>
      </c>
      <c r="D4505" s="88"/>
      <c r="E4505" s="89"/>
      <c r="F4505" s="37">
        <v>21089712.91</v>
      </c>
      <c r="G4505" s="34"/>
      <c r="H4505" s="37">
        <v>21088101.09</v>
      </c>
      <c r="I4505" s="34"/>
      <c r="J4505" s="38" t="s">
        <v>6335</v>
      </c>
      <c r="K4505" s="34"/>
    </row>
    <row r="4506" spans="1:11" ht="30" x14ac:dyDescent="0.25">
      <c r="A4506" s="91" t="s">
        <v>602</v>
      </c>
      <c r="B4506" s="23" t="s">
        <v>559</v>
      </c>
      <c r="C4506" s="36" t="s">
        <v>6336</v>
      </c>
      <c r="D4506" s="88"/>
      <c r="E4506" s="89"/>
      <c r="F4506" s="37">
        <v>21089712.91</v>
      </c>
      <c r="G4506" s="34"/>
      <c r="H4506" s="37">
        <v>21088101.09</v>
      </c>
      <c r="I4506" s="34"/>
      <c r="J4506" s="38" t="s">
        <v>6335</v>
      </c>
      <c r="K4506" s="34"/>
    </row>
    <row r="4507" spans="1:11" ht="20.25" x14ac:dyDescent="0.25">
      <c r="A4507" s="90" t="s">
        <v>604</v>
      </c>
      <c r="B4507" s="23" t="s">
        <v>559</v>
      </c>
      <c r="C4507" s="36" t="s">
        <v>6337</v>
      </c>
      <c r="D4507" s="88"/>
      <c r="E4507" s="89"/>
      <c r="F4507" s="37">
        <v>854933.57</v>
      </c>
      <c r="G4507" s="34"/>
      <c r="H4507" s="37">
        <v>854803.7</v>
      </c>
      <c r="I4507" s="34"/>
      <c r="J4507" s="38" t="s">
        <v>6338</v>
      </c>
      <c r="K4507" s="34"/>
    </row>
    <row r="4508" spans="1:11" x14ac:dyDescent="0.25">
      <c r="A4508" s="90" t="s">
        <v>607</v>
      </c>
      <c r="B4508" s="23" t="s">
        <v>559</v>
      </c>
      <c r="C4508" s="36" t="s">
        <v>6339</v>
      </c>
      <c r="D4508" s="88"/>
      <c r="E4508" s="89"/>
      <c r="F4508" s="37">
        <v>20234779.34</v>
      </c>
      <c r="G4508" s="34"/>
      <c r="H4508" s="37">
        <v>20233297.390000001</v>
      </c>
      <c r="I4508" s="34"/>
      <c r="J4508" s="38" t="s">
        <v>6340</v>
      </c>
      <c r="K4508" s="34"/>
    </row>
    <row r="4509" spans="1:11" x14ac:dyDescent="0.25">
      <c r="A4509" s="91" t="s">
        <v>610</v>
      </c>
      <c r="B4509" s="23" t="s">
        <v>559</v>
      </c>
      <c r="C4509" s="36" t="s">
        <v>6341</v>
      </c>
      <c r="D4509" s="88"/>
      <c r="E4509" s="89"/>
      <c r="F4509" s="37">
        <v>407832.09</v>
      </c>
      <c r="G4509" s="34"/>
      <c r="H4509" s="37">
        <v>387832.09</v>
      </c>
      <c r="I4509" s="34"/>
      <c r="J4509" s="38" t="s">
        <v>6342</v>
      </c>
      <c r="K4509" s="34"/>
    </row>
    <row r="4510" spans="1:11" x14ac:dyDescent="0.25">
      <c r="A4510" s="91" t="s">
        <v>613</v>
      </c>
      <c r="B4510" s="23" t="s">
        <v>559</v>
      </c>
      <c r="C4510" s="36" t="s">
        <v>6343</v>
      </c>
      <c r="D4510" s="88"/>
      <c r="E4510" s="89"/>
      <c r="F4510" s="37">
        <v>407832.09</v>
      </c>
      <c r="G4510" s="34"/>
      <c r="H4510" s="37">
        <v>387832.09</v>
      </c>
      <c r="I4510" s="34"/>
      <c r="J4510" s="38" t="s">
        <v>6342</v>
      </c>
      <c r="K4510" s="34"/>
    </row>
    <row r="4511" spans="1:11" ht="20.25" x14ac:dyDescent="0.25">
      <c r="A4511" s="90" t="s">
        <v>615</v>
      </c>
      <c r="B4511" s="23" t="s">
        <v>559</v>
      </c>
      <c r="C4511" s="36" t="s">
        <v>6344</v>
      </c>
      <c r="D4511" s="88"/>
      <c r="E4511" s="89"/>
      <c r="F4511" s="37">
        <v>383085</v>
      </c>
      <c r="G4511" s="34"/>
      <c r="H4511" s="37">
        <v>383085</v>
      </c>
      <c r="I4511" s="34"/>
      <c r="J4511" s="38" t="s">
        <v>578</v>
      </c>
      <c r="K4511" s="34"/>
    </row>
    <row r="4512" spans="1:11" x14ac:dyDescent="0.25">
      <c r="A4512" s="90" t="s">
        <v>953</v>
      </c>
      <c r="B4512" s="23" t="s">
        <v>559</v>
      </c>
      <c r="C4512" s="36" t="s">
        <v>6345</v>
      </c>
      <c r="D4512" s="88"/>
      <c r="E4512" s="89"/>
      <c r="F4512" s="37">
        <v>4300</v>
      </c>
      <c r="G4512" s="34"/>
      <c r="H4512" s="37">
        <v>4300</v>
      </c>
      <c r="I4512" s="34"/>
      <c r="J4512" s="38" t="s">
        <v>578</v>
      </c>
      <c r="K4512" s="34"/>
    </row>
    <row r="4513" spans="1:11" x14ac:dyDescent="0.25">
      <c r="A4513" s="90" t="s">
        <v>618</v>
      </c>
      <c r="B4513" s="23" t="s">
        <v>559</v>
      </c>
      <c r="C4513" s="36" t="s">
        <v>6346</v>
      </c>
      <c r="D4513" s="88"/>
      <c r="E4513" s="89"/>
      <c r="F4513" s="37">
        <v>20447.09</v>
      </c>
      <c r="G4513" s="34"/>
      <c r="H4513" s="37">
        <v>447.09</v>
      </c>
      <c r="I4513" s="34"/>
      <c r="J4513" s="38" t="s">
        <v>6342</v>
      </c>
      <c r="K4513" s="34"/>
    </row>
    <row r="4514" spans="1:11" ht="30" x14ac:dyDescent="0.25">
      <c r="A4514" s="91" t="s">
        <v>8090</v>
      </c>
      <c r="B4514" s="23" t="s">
        <v>559</v>
      </c>
      <c r="C4514" s="36" t="s">
        <v>6347</v>
      </c>
      <c r="D4514" s="88"/>
      <c r="E4514" s="89"/>
      <c r="F4514" s="37">
        <v>12935600</v>
      </c>
      <c r="G4514" s="34"/>
      <c r="H4514" s="37">
        <v>12784500</v>
      </c>
      <c r="I4514" s="34"/>
      <c r="J4514" s="38" t="s">
        <v>6348</v>
      </c>
      <c r="K4514" s="34"/>
    </row>
    <row r="4515" spans="1:11" ht="30" x14ac:dyDescent="0.25">
      <c r="A4515" s="91" t="s">
        <v>8091</v>
      </c>
      <c r="B4515" s="23" t="s">
        <v>559</v>
      </c>
      <c r="C4515" s="36" t="s">
        <v>6349</v>
      </c>
      <c r="D4515" s="88"/>
      <c r="E4515" s="89"/>
      <c r="F4515" s="35">
        <v>12935600</v>
      </c>
      <c r="G4515" s="34"/>
      <c r="H4515" s="35">
        <v>12784500</v>
      </c>
      <c r="I4515" s="34"/>
      <c r="J4515" s="38" t="s">
        <v>6348</v>
      </c>
      <c r="K4515" s="34"/>
    </row>
    <row r="4516" spans="1:11" ht="117.75" x14ac:dyDescent="0.25">
      <c r="A4516" s="90" t="s">
        <v>8763</v>
      </c>
      <c r="B4516" s="23" t="s">
        <v>559</v>
      </c>
      <c r="C4516" s="36" t="s">
        <v>6350</v>
      </c>
      <c r="D4516" s="88"/>
      <c r="E4516" s="89"/>
      <c r="F4516" s="37">
        <v>12935600</v>
      </c>
      <c r="G4516" s="34"/>
      <c r="H4516" s="37">
        <v>12784500</v>
      </c>
      <c r="I4516" s="34"/>
      <c r="J4516" s="38" t="s">
        <v>6348</v>
      </c>
      <c r="K4516" s="34"/>
    </row>
    <row r="4517" spans="1:11" ht="20.25" x14ac:dyDescent="0.25">
      <c r="A4517" s="91" t="s">
        <v>854</v>
      </c>
      <c r="B4517" s="23" t="s">
        <v>559</v>
      </c>
      <c r="C4517" s="36" t="s">
        <v>6351</v>
      </c>
      <c r="D4517" s="88"/>
      <c r="E4517" s="89"/>
      <c r="F4517" s="37">
        <v>12935600</v>
      </c>
      <c r="G4517" s="34"/>
      <c r="H4517" s="37">
        <v>12784500</v>
      </c>
      <c r="I4517" s="34"/>
      <c r="J4517" s="38" t="s">
        <v>6348</v>
      </c>
      <c r="K4517" s="34"/>
    </row>
    <row r="4518" spans="1:11" ht="20.25" x14ac:dyDescent="0.25">
      <c r="A4518" s="91" t="s">
        <v>857</v>
      </c>
      <c r="B4518" s="23" t="s">
        <v>559</v>
      </c>
      <c r="C4518" s="36" t="s">
        <v>6352</v>
      </c>
      <c r="D4518" s="88"/>
      <c r="E4518" s="89"/>
      <c r="F4518" s="37">
        <v>12935600</v>
      </c>
      <c r="G4518" s="34"/>
      <c r="H4518" s="37">
        <v>12784500</v>
      </c>
      <c r="I4518" s="34"/>
      <c r="J4518" s="38" t="s">
        <v>6348</v>
      </c>
      <c r="K4518" s="34"/>
    </row>
    <row r="4519" spans="1:11" ht="20.25" x14ac:dyDescent="0.25">
      <c r="A4519" s="90" t="s">
        <v>4856</v>
      </c>
      <c r="B4519" s="23" t="s">
        <v>559</v>
      </c>
      <c r="C4519" s="36" t="s">
        <v>6353</v>
      </c>
      <c r="D4519" s="88"/>
      <c r="E4519" s="89"/>
      <c r="F4519" s="37">
        <v>12935600</v>
      </c>
      <c r="G4519" s="34"/>
      <c r="H4519" s="37">
        <v>12784500</v>
      </c>
      <c r="I4519" s="34"/>
      <c r="J4519" s="38" t="s">
        <v>6348</v>
      </c>
      <c r="K4519" s="34"/>
    </row>
    <row r="4520" spans="1:11" ht="20.25" x14ac:dyDescent="0.25">
      <c r="A4520" s="91" t="s">
        <v>8074</v>
      </c>
      <c r="B4520" s="23" t="s">
        <v>559</v>
      </c>
      <c r="C4520" s="36" t="s">
        <v>6354</v>
      </c>
      <c r="D4520" s="88"/>
      <c r="E4520" s="89"/>
      <c r="F4520" s="37">
        <v>18019900</v>
      </c>
      <c r="G4520" s="34"/>
      <c r="H4520" s="37">
        <v>17834487.109999999</v>
      </c>
      <c r="I4520" s="34"/>
      <c r="J4520" s="38" t="s">
        <v>6355</v>
      </c>
      <c r="K4520" s="34"/>
    </row>
    <row r="4521" spans="1:11" ht="49.5" x14ac:dyDescent="0.25">
      <c r="A4521" s="91" t="s">
        <v>8073</v>
      </c>
      <c r="B4521" s="23" t="s">
        <v>559</v>
      </c>
      <c r="C4521" s="36" t="s">
        <v>6356</v>
      </c>
      <c r="D4521" s="88"/>
      <c r="E4521" s="89"/>
      <c r="F4521" s="35">
        <v>1320000</v>
      </c>
      <c r="G4521" s="34"/>
      <c r="H4521" s="35">
        <v>1192509.29</v>
      </c>
      <c r="I4521" s="34"/>
      <c r="J4521" s="38" t="s">
        <v>6357</v>
      </c>
      <c r="K4521" s="34"/>
    </row>
    <row r="4522" spans="1:11" ht="127.5" x14ac:dyDescent="0.25">
      <c r="A4522" s="90" t="s">
        <v>8764</v>
      </c>
      <c r="B4522" s="23" t="s">
        <v>559</v>
      </c>
      <c r="C4522" s="36" t="s">
        <v>6358</v>
      </c>
      <c r="D4522" s="88"/>
      <c r="E4522" s="89"/>
      <c r="F4522" s="37">
        <v>1320000</v>
      </c>
      <c r="G4522" s="34"/>
      <c r="H4522" s="37">
        <v>1192509.29</v>
      </c>
      <c r="I4522" s="34"/>
      <c r="J4522" s="38" t="s">
        <v>6357</v>
      </c>
      <c r="K4522" s="34"/>
    </row>
    <row r="4523" spans="1:11" ht="30" x14ac:dyDescent="0.25">
      <c r="A4523" s="91" t="s">
        <v>599</v>
      </c>
      <c r="B4523" s="23" t="s">
        <v>559</v>
      </c>
      <c r="C4523" s="36" t="s">
        <v>6359</v>
      </c>
      <c r="D4523" s="88"/>
      <c r="E4523" s="89"/>
      <c r="F4523" s="37">
        <v>1070000</v>
      </c>
      <c r="G4523" s="34"/>
      <c r="H4523" s="37">
        <v>959865.29</v>
      </c>
      <c r="I4523" s="34"/>
      <c r="J4523" s="38" t="s">
        <v>6360</v>
      </c>
      <c r="K4523" s="34"/>
    </row>
    <row r="4524" spans="1:11" ht="30" x14ac:dyDescent="0.25">
      <c r="A4524" s="91" t="s">
        <v>602</v>
      </c>
      <c r="B4524" s="23" t="s">
        <v>559</v>
      </c>
      <c r="C4524" s="36" t="s">
        <v>6361</v>
      </c>
      <c r="D4524" s="88"/>
      <c r="E4524" s="89"/>
      <c r="F4524" s="37">
        <v>1070000</v>
      </c>
      <c r="G4524" s="34"/>
      <c r="H4524" s="37">
        <v>959865.29</v>
      </c>
      <c r="I4524" s="34"/>
      <c r="J4524" s="38" t="s">
        <v>6360</v>
      </c>
      <c r="K4524" s="34"/>
    </row>
    <row r="4525" spans="1:11" x14ac:dyDescent="0.25">
      <c r="A4525" s="90" t="s">
        <v>607</v>
      </c>
      <c r="B4525" s="23" t="s">
        <v>559</v>
      </c>
      <c r="C4525" s="36" t="s">
        <v>6362</v>
      </c>
      <c r="D4525" s="88"/>
      <c r="E4525" s="89"/>
      <c r="F4525" s="37">
        <v>1070000</v>
      </c>
      <c r="G4525" s="34"/>
      <c r="H4525" s="37">
        <v>959865.29</v>
      </c>
      <c r="I4525" s="34"/>
      <c r="J4525" s="38" t="s">
        <v>6360</v>
      </c>
      <c r="K4525" s="34"/>
    </row>
    <row r="4526" spans="1:11" ht="20.25" x14ac:dyDescent="0.25">
      <c r="A4526" s="91" t="s">
        <v>854</v>
      </c>
      <c r="B4526" s="23" t="s">
        <v>559</v>
      </c>
      <c r="C4526" s="36" t="s">
        <v>6363</v>
      </c>
      <c r="D4526" s="88"/>
      <c r="E4526" s="89"/>
      <c r="F4526" s="37">
        <v>250000</v>
      </c>
      <c r="G4526" s="34"/>
      <c r="H4526" s="37">
        <v>232644</v>
      </c>
      <c r="I4526" s="34"/>
      <c r="J4526" s="38" t="s">
        <v>6364</v>
      </c>
      <c r="K4526" s="34"/>
    </row>
    <row r="4527" spans="1:11" x14ac:dyDescent="0.25">
      <c r="A4527" s="91" t="s">
        <v>1438</v>
      </c>
      <c r="B4527" s="23" t="s">
        <v>559</v>
      </c>
      <c r="C4527" s="36" t="s">
        <v>6365</v>
      </c>
      <c r="D4527" s="88"/>
      <c r="E4527" s="89"/>
      <c r="F4527" s="37">
        <v>250000</v>
      </c>
      <c r="G4527" s="34"/>
      <c r="H4527" s="37">
        <v>232644</v>
      </c>
      <c r="I4527" s="34"/>
      <c r="J4527" s="38" t="s">
        <v>6364</v>
      </c>
      <c r="K4527" s="34"/>
    </row>
    <row r="4528" spans="1:11" ht="20.25" x14ac:dyDescent="0.25">
      <c r="A4528" s="91" t="s">
        <v>8075</v>
      </c>
      <c r="B4528" s="23" t="s">
        <v>559</v>
      </c>
      <c r="C4528" s="36" t="s">
        <v>6366</v>
      </c>
      <c r="D4528" s="88"/>
      <c r="E4528" s="89"/>
      <c r="F4528" s="35">
        <v>16699900</v>
      </c>
      <c r="G4528" s="34"/>
      <c r="H4528" s="35">
        <v>16641977.82</v>
      </c>
      <c r="I4528" s="34"/>
      <c r="J4528" s="38" t="s">
        <v>6367</v>
      </c>
      <c r="K4528" s="34"/>
    </row>
    <row r="4529" spans="1:11" ht="98.25" x14ac:dyDescent="0.25">
      <c r="A4529" s="90" t="s">
        <v>8746</v>
      </c>
      <c r="B4529" s="23" t="s">
        <v>559</v>
      </c>
      <c r="C4529" s="36" t="s">
        <v>6368</v>
      </c>
      <c r="D4529" s="88"/>
      <c r="E4529" s="89"/>
      <c r="F4529" s="37">
        <v>16699900</v>
      </c>
      <c r="G4529" s="34"/>
      <c r="H4529" s="37">
        <v>16641977.82</v>
      </c>
      <c r="I4529" s="34"/>
      <c r="J4529" s="38" t="s">
        <v>6367</v>
      </c>
      <c r="K4529" s="34"/>
    </row>
    <row r="4530" spans="1:11" ht="50.25" customHeight="1" x14ac:dyDescent="0.25">
      <c r="A4530" s="91" t="s">
        <v>570</v>
      </c>
      <c r="B4530" s="23" t="s">
        <v>559</v>
      </c>
      <c r="C4530" s="36" t="s">
        <v>6369</v>
      </c>
      <c r="D4530" s="88"/>
      <c r="E4530" s="89"/>
      <c r="F4530" s="37">
        <v>7733900</v>
      </c>
      <c r="G4530" s="34"/>
      <c r="H4530" s="37">
        <v>7681821.0099999998</v>
      </c>
      <c r="I4530" s="34"/>
      <c r="J4530" s="38" t="s">
        <v>6370</v>
      </c>
      <c r="K4530" s="34"/>
    </row>
    <row r="4531" spans="1:11" ht="20.25" x14ac:dyDescent="0.25">
      <c r="A4531" s="91" t="s">
        <v>930</v>
      </c>
      <c r="B4531" s="23" t="s">
        <v>559</v>
      </c>
      <c r="C4531" s="36" t="s">
        <v>6371</v>
      </c>
      <c r="D4531" s="88"/>
      <c r="E4531" s="89"/>
      <c r="F4531" s="37">
        <v>7733900</v>
      </c>
      <c r="G4531" s="34"/>
      <c r="H4531" s="37">
        <v>7681821.0099999998</v>
      </c>
      <c r="I4531" s="34"/>
      <c r="J4531" s="38" t="s">
        <v>6370</v>
      </c>
      <c r="K4531" s="34"/>
    </row>
    <row r="4532" spans="1:11" x14ac:dyDescent="0.25">
      <c r="A4532" s="90" t="s">
        <v>932</v>
      </c>
      <c r="B4532" s="23" t="s">
        <v>559</v>
      </c>
      <c r="C4532" s="36" t="s">
        <v>6372</v>
      </c>
      <c r="D4532" s="88"/>
      <c r="E4532" s="89"/>
      <c r="F4532" s="37">
        <v>5907020</v>
      </c>
      <c r="G4532" s="34"/>
      <c r="H4532" s="37">
        <v>5902234.71</v>
      </c>
      <c r="I4532" s="34"/>
      <c r="J4532" s="38" t="s">
        <v>6373</v>
      </c>
      <c r="K4532" s="34"/>
    </row>
    <row r="4533" spans="1:11" ht="39.75" x14ac:dyDescent="0.25">
      <c r="A4533" s="90" t="s">
        <v>940</v>
      </c>
      <c r="B4533" s="23" t="s">
        <v>559</v>
      </c>
      <c r="C4533" s="36" t="s">
        <v>6374</v>
      </c>
      <c r="D4533" s="88"/>
      <c r="E4533" s="89"/>
      <c r="F4533" s="37">
        <v>1826880</v>
      </c>
      <c r="G4533" s="34"/>
      <c r="H4533" s="37">
        <v>1779586.3</v>
      </c>
      <c r="I4533" s="34"/>
      <c r="J4533" s="38" t="s">
        <v>6375</v>
      </c>
      <c r="K4533" s="34"/>
    </row>
    <row r="4534" spans="1:11" ht="30" x14ac:dyDescent="0.25">
      <c r="A4534" s="91" t="s">
        <v>987</v>
      </c>
      <c r="B4534" s="23" t="s">
        <v>559</v>
      </c>
      <c r="C4534" s="36" t="s">
        <v>6376</v>
      </c>
      <c r="D4534" s="88"/>
      <c r="E4534" s="89"/>
      <c r="F4534" s="37">
        <v>8966000</v>
      </c>
      <c r="G4534" s="34"/>
      <c r="H4534" s="37">
        <v>8960156.8100000005</v>
      </c>
      <c r="I4534" s="34"/>
      <c r="J4534" s="38" t="s">
        <v>6377</v>
      </c>
      <c r="K4534" s="34"/>
    </row>
    <row r="4535" spans="1:11" x14ac:dyDescent="0.25">
      <c r="A4535" s="91" t="s">
        <v>989</v>
      </c>
      <c r="B4535" s="23" t="s">
        <v>559</v>
      </c>
      <c r="C4535" s="36" t="s">
        <v>6378</v>
      </c>
      <c r="D4535" s="88"/>
      <c r="E4535" s="89"/>
      <c r="F4535" s="37">
        <v>8966000</v>
      </c>
      <c r="G4535" s="34"/>
      <c r="H4535" s="37">
        <v>8960156.8100000005</v>
      </c>
      <c r="I4535" s="34"/>
      <c r="J4535" s="38" t="s">
        <v>6377</v>
      </c>
      <c r="K4535" s="34"/>
    </row>
    <row r="4536" spans="1:11" ht="13.5" customHeight="1" x14ac:dyDescent="0.25">
      <c r="A4536" s="90" t="s">
        <v>1567</v>
      </c>
      <c r="B4536" s="23" t="s">
        <v>559</v>
      </c>
      <c r="C4536" s="36" t="s">
        <v>6379</v>
      </c>
      <c r="D4536" s="88"/>
      <c r="E4536" s="89"/>
      <c r="F4536" s="37">
        <v>8966000</v>
      </c>
      <c r="G4536" s="34"/>
      <c r="H4536" s="37">
        <v>8960156.8100000005</v>
      </c>
      <c r="I4536" s="34"/>
      <c r="J4536" s="38" t="s">
        <v>6377</v>
      </c>
      <c r="K4536" s="34"/>
    </row>
    <row r="4537" spans="1:11" ht="30" x14ac:dyDescent="0.25">
      <c r="A4537" s="91" t="s">
        <v>8076</v>
      </c>
      <c r="B4537" s="23" t="s">
        <v>559</v>
      </c>
      <c r="C4537" s="36" t="s">
        <v>6380</v>
      </c>
      <c r="D4537" s="88"/>
      <c r="E4537" s="89"/>
      <c r="F4537" s="37">
        <v>183675330.94999999</v>
      </c>
      <c r="G4537" s="34"/>
      <c r="H4537" s="37">
        <v>183396225.59</v>
      </c>
      <c r="I4537" s="34"/>
      <c r="J4537" s="38" t="s">
        <v>6381</v>
      </c>
      <c r="K4537" s="34"/>
    </row>
    <row r="4538" spans="1:11" ht="30" x14ac:dyDescent="0.25">
      <c r="A4538" s="91" t="s">
        <v>8077</v>
      </c>
      <c r="B4538" s="23" t="s">
        <v>559</v>
      </c>
      <c r="C4538" s="36" t="s">
        <v>6382</v>
      </c>
      <c r="D4538" s="88"/>
      <c r="E4538" s="89"/>
      <c r="F4538" s="35">
        <v>183675330.94999999</v>
      </c>
      <c r="G4538" s="34"/>
      <c r="H4538" s="35">
        <v>183396225.59</v>
      </c>
      <c r="I4538" s="34"/>
      <c r="J4538" s="38" t="s">
        <v>6381</v>
      </c>
      <c r="K4538" s="34"/>
    </row>
    <row r="4539" spans="1:11" ht="127.5" x14ac:dyDescent="0.25">
      <c r="A4539" s="90" t="s">
        <v>8747</v>
      </c>
      <c r="B4539" s="23" t="s">
        <v>559</v>
      </c>
      <c r="C4539" s="36" t="s">
        <v>6383</v>
      </c>
      <c r="D4539" s="88"/>
      <c r="E4539" s="89"/>
      <c r="F4539" s="37">
        <v>180297930.94999999</v>
      </c>
      <c r="G4539" s="34"/>
      <c r="H4539" s="37">
        <v>180018825.59</v>
      </c>
      <c r="I4539" s="34"/>
      <c r="J4539" s="38" t="s">
        <v>6381</v>
      </c>
      <c r="K4539" s="34"/>
    </row>
    <row r="4540" spans="1:11" ht="20.25" x14ac:dyDescent="0.25">
      <c r="A4540" s="91" t="s">
        <v>854</v>
      </c>
      <c r="B4540" s="23" t="s">
        <v>559</v>
      </c>
      <c r="C4540" s="36" t="s">
        <v>6384</v>
      </c>
      <c r="D4540" s="88"/>
      <c r="E4540" s="89"/>
      <c r="F4540" s="37">
        <v>142190970.94999999</v>
      </c>
      <c r="G4540" s="34"/>
      <c r="H4540" s="37">
        <v>142167736.15000001</v>
      </c>
      <c r="I4540" s="34"/>
      <c r="J4540" s="38" t="s">
        <v>6385</v>
      </c>
      <c r="K4540" s="34"/>
    </row>
    <row r="4541" spans="1:11" ht="20.25" x14ac:dyDescent="0.25">
      <c r="A4541" s="91" t="s">
        <v>857</v>
      </c>
      <c r="B4541" s="23" t="s">
        <v>559</v>
      </c>
      <c r="C4541" s="36" t="s">
        <v>6386</v>
      </c>
      <c r="D4541" s="88"/>
      <c r="E4541" s="89"/>
      <c r="F4541" s="37">
        <v>142190970.94999999</v>
      </c>
      <c r="G4541" s="34"/>
      <c r="H4541" s="37">
        <v>142167736.15000001</v>
      </c>
      <c r="I4541" s="34"/>
      <c r="J4541" s="38" t="s">
        <v>6385</v>
      </c>
      <c r="K4541" s="34"/>
    </row>
    <row r="4542" spans="1:11" ht="20.25" x14ac:dyDescent="0.25">
      <c r="A4542" s="90" t="s">
        <v>4856</v>
      </c>
      <c r="B4542" s="23" t="s">
        <v>559</v>
      </c>
      <c r="C4542" s="36" t="s">
        <v>6387</v>
      </c>
      <c r="D4542" s="88"/>
      <c r="E4542" s="89"/>
      <c r="F4542" s="37">
        <v>142190970.94999999</v>
      </c>
      <c r="G4542" s="34"/>
      <c r="H4542" s="37">
        <v>142167736.15000001</v>
      </c>
      <c r="I4542" s="34"/>
      <c r="J4542" s="38" t="s">
        <v>6385</v>
      </c>
      <c r="K4542" s="34"/>
    </row>
    <row r="4543" spans="1:11" ht="30" x14ac:dyDescent="0.25">
      <c r="A4543" s="91" t="s">
        <v>987</v>
      </c>
      <c r="B4543" s="23" t="s">
        <v>559</v>
      </c>
      <c r="C4543" s="36" t="s">
        <v>6388</v>
      </c>
      <c r="D4543" s="88"/>
      <c r="E4543" s="89"/>
      <c r="F4543" s="37">
        <v>38106960</v>
      </c>
      <c r="G4543" s="34"/>
      <c r="H4543" s="37">
        <v>37851089.439999998</v>
      </c>
      <c r="I4543" s="34"/>
      <c r="J4543" s="38" t="s">
        <v>6389</v>
      </c>
      <c r="K4543" s="34"/>
    </row>
    <row r="4544" spans="1:11" x14ac:dyDescent="0.25">
      <c r="A4544" s="91" t="s">
        <v>989</v>
      </c>
      <c r="B4544" s="23" t="s">
        <v>559</v>
      </c>
      <c r="C4544" s="36" t="s">
        <v>6390</v>
      </c>
      <c r="D4544" s="88"/>
      <c r="E4544" s="89"/>
      <c r="F4544" s="37">
        <v>38106960</v>
      </c>
      <c r="G4544" s="34"/>
      <c r="H4544" s="37">
        <v>37851089.439999998</v>
      </c>
      <c r="I4544" s="34"/>
      <c r="J4544" s="38" t="s">
        <v>6389</v>
      </c>
      <c r="K4544" s="34"/>
    </row>
    <row r="4545" spans="1:11" ht="20.25" x14ac:dyDescent="0.25">
      <c r="A4545" s="90" t="s">
        <v>1567</v>
      </c>
      <c r="B4545" s="23" t="s">
        <v>559</v>
      </c>
      <c r="C4545" s="36" t="s">
        <v>6391</v>
      </c>
      <c r="D4545" s="88"/>
      <c r="E4545" s="89"/>
      <c r="F4545" s="37">
        <v>38106960</v>
      </c>
      <c r="G4545" s="34"/>
      <c r="H4545" s="37">
        <v>37851089.439999998</v>
      </c>
      <c r="I4545" s="34"/>
      <c r="J4545" s="38" t="s">
        <v>6389</v>
      </c>
      <c r="K4545" s="34"/>
    </row>
    <row r="4546" spans="1:11" ht="88.5" x14ac:dyDescent="0.25">
      <c r="A4546" s="90" t="s">
        <v>8765</v>
      </c>
      <c r="B4546" s="23" t="s">
        <v>559</v>
      </c>
      <c r="C4546" s="36" t="s">
        <v>6392</v>
      </c>
      <c r="D4546" s="88"/>
      <c r="E4546" s="89"/>
      <c r="F4546" s="37">
        <v>3377400</v>
      </c>
      <c r="G4546" s="34"/>
      <c r="H4546" s="37">
        <v>3377400</v>
      </c>
      <c r="I4546" s="34"/>
      <c r="J4546" s="38" t="s">
        <v>578</v>
      </c>
      <c r="K4546" s="34"/>
    </row>
    <row r="4547" spans="1:11" ht="30" x14ac:dyDescent="0.25">
      <c r="A4547" s="91" t="s">
        <v>987</v>
      </c>
      <c r="B4547" s="23" t="s">
        <v>559</v>
      </c>
      <c r="C4547" s="36" t="s">
        <v>6393</v>
      </c>
      <c r="D4547" s="88"/>
      <c r="E4547" s="89"/>
      <c r="F4547" s="37">
        <v>3377400</v>
      </c>
      <c r="G4547" s="34"/>
      <c r="H4547" s="37">
        <v>3377400</v>
      </c>
      <c r="I4547" s="34"/>
      <c r="J4547" s="38" t="s">
        <v>578</v>
      </c>
      <c r="K4547" s="34"/>
    </row>
    <row r="4548" spans="1:11" x14ac:dyDescent="0.25">
      <c r="A4548" s="91" t="s">
        <v>989</v>
      </c>
      <c r="B4548" s="23" t="s">
        <v>559</v>
      </c>
      <c r="C4548" s="36" t="s">
        <v>6394</v>
      </c>
      <c r="D4548" s="88"/>
      <c r="E4548" s="89"/>
      <c r="F4548" s="37">
        <v>3377400</v>
      </c>
      <c r="G4548" s="34"/>
      <c r="H4548" s="37">
        <v>3377400</v>
      </c>
      <c r="I4548" s="34"/>
      <c r="J4548" s="38" t="s">
        <v>578</v>
      </c>
      <c r="K4548" s="34"/>
    </row>
    <row r="4549" spans="1:11" ht="14.25" customHeight="1" x14ac:dyDescent="0.25">
      <c r="A4549" s="90" t="s">
        <v>1567</v>
      </c>
      <c r="B4549" s="23" t="s">
        <v>559</v>
      </c>
      <c r="C4549" s="36" t="s">
        <v>6395</v>
      </c>
      <c r="D4549" s="88"/>
      <c r="E4549" s="89"/>
      <c r="F4549" s="37">
        <v>3377400</v>
      </c>
      <c r="G4549" s="34"/>
      <c r="H4549" s="37">
        <v>3377400</v>
      </c>
      <c r="I4549" s="34"/>
      <c r="J4549" s="38" t="s">
        <v>578</v>
      </c>
      <c r="K4549" s="34"/>
    </row>
    <row r="4550" spans="1:11" ht="20.25" x14ac:dyDescent="0.25">
      <c r="A4550" s="91" t="s">
        <v>8078</v>
      </c>
      <c r="B4550" s="23" t="s">
        <v>559</v>
      </c>
      <c r="C4550" s="36" t="s">
        <v>6396</v>
      </c>
      <c r="D4550" s="88"/>
      <c r="E4550" s="89"/>
      <c r="F4550" s="37">
        <v>406475465</v>
      </c>
      <c r="G4550" s="34"/>
      <c r="H4550" s="37">
        <v>393289460.92000002</v>
      </c>
      <c r="I4550" s="34"/>
      <c r="J4550" s="38" t="s">
        <v>6397</v>
      </c>
      <c r="K4550" s="34"/>
    </row>
    <row r="4551" spans="1:11" ht="30" x14ac:dyDescent="0.25">
      <c r="A4551" s="91" t="s">
        <v>8079</v>
      </c>
      <c r="B4551" s="23" t="s">
        <v>559</v>
      </c>
      <c r="C4551" s="36" t="s">
        <v>6398</v>
      </c>
      <c r="D4551" s="88"/>
      <c r="E4551" s="89"/>
      <c r="F4551" s="35">
        <v>406475465</v>
      </c>
      <c r="G4551" s="34"/>
      <c r="H4551" s="35">
        <v>393289460.92000002</v>
      </c>
      <c r="I4551" s="34"/>
      <c r="J4551" s="38" t="s">
        <v>6397</v>
      </c>
      <c r="K4551" s="34"/>
    </row>
    <row r="4552" spans="1:11" ht="88.5" x14ac:dyDescent="0.25">
      <c r="A4552" s="90" t="s">
        <v>8766</v>
      </c>
      <c r="B4552" s="23" t="s">
        <v>559</v>
      </c>
      <c r="C4552" s="36" t="s">
        <v>6399</v>
      </c>
      <c r="D4552" s="88"/>
      <c r="E4552" s="89"/>
      <c r="F4552" s="37">
        <v>144613095</v>
      </c>
      <c r="G4552" s="34"/>
      <c r="H4552" s="37">
        <v>131427136.23</v>
      </c>
      <c r="I4552" s="34"/>
      <c r="J4552" s="38" t="s">
        <v>6400</v>
      </c>
      <c r="K4552" s="34"/>
    </row>
    <row r="4553" spans="1:11" ht="30" x14ac:dyDescent="0.25">
      <c r="A4553" s="91" t="s">
        <v>1227</v>
      </c>
      <c r="B4553" s="23" t="s">
        <v>559</v>
      </c>
      <c r="C4553" s="36" t="s">
        <v>6401</v>
      </c>
      <c r="D4553" s="88"/>
      <c r="E4553" s="89"/>
      <c r="F4553" s="37">
        <v>144613095</v>
      </c>
      <c r="G4553" s="34"/>
      <c r="H4553" s="37">
        <v>131427136.23</v>
      </c>
      <c r="I4553" s="34"/>
      <c r="J4553" s="38" t="s">
        <v>6400</v>
      </c>
      <c r="K4553" s="34"/>
    </row>
    <row r="4554" spans="1:11" x14ac:dyDescent="0.25">
      <c r="A4554" s="91" t="s">
        <v>1848</v>
      </c>
      <c r="B4554" s="23" t="s">
        <v>559</v>
      </c>
      <c r="C4554" s="36" t="s">
        <v>6402</v>
      </c>
      <c r="D4554" s="88"/>
      <c r="E4554" s="89"/>
      <c r="F4554" s="37">
        <v>73092000</v>
      </c>
      <c r="G4554" s="34"/>
      <c r="H4554" s="37">
        <v>64390863.43</v>
      </c>
      <c r="I4554" s="34"/>
      <c r="J4554" s="38" t="s">
        <v>6403</v>
      </c>
      <c r="K4554" s="34"/>
    </row>
    <row r="4555" spans="1:11" ht="30" x14ac:dyDescent="0.25">
      <c r="A4555" s="90" t="s">
        <v>1850</v>
      </c>
      <c r="B4555" s="23" t="s">
        <v>559</v>
      </c>
      <c r="C4555" s="36" t="s">
        <v>6404</v>
      </c>
      <c r="D4555" s="88"/>
      <c r="E4555" s="89"/>
      <c r="F4555" s="37">
        <v>73092000</v>
      </c>
      <c r="G4555" s="34"/>
      <c r="H4555" s="37">
        <v>64390863.43</v>
      </c>
      <c r="I4555" s="34"/>
      <c r="J4555" s="38" t="s">
        <v>6403</v>
      </c>
      <c r="K4555" s="34"/>
    </row>
    <row r="4556" spans="1:11" ht="81.75" customHeight="1" x14ac:dyDescent="0.25">
      <c r="A4556" s="91" t="s">
        <v>1229</v>
      </c>
      <c r="B4556" s="23" t="s">
        <v>559</v>
      </c>
      <c r="C4556" s="36" t="s">
        <v>6405</v>
      </c>
      <c r="D4556" s="88"/>
      <c r="E4556" s="89"/>
      <c r="F4556" s="37">
        <v>71521095</v>
      </c>
      <c r="G4556" s="34"/>
      <c r="H4556" s="37">
        <v>67036272.799999997</v>
      </c>
      <c r="I4556" s="34"/>
      <c r="J4556" s="38" t="s">
        <v>6406</v>
      </c>
      <c r="K4556" s="34"/>
    </row>
    <row r="4557" spans="1:11" ht="42.75" customHeight="1" x14ac:dyDescent="0.25">
      <c r="A4557" s="90" t="s">
        <v>2746</v>
      </c>
      <c r="B4557" s="23" t="s">
        <v>559</v>
      </c>
      <c r="C4557" s="36" t="s">
        <v>6407</v>
      </c>
      <c r="D4557" s="88"/>
      <c r="E4557" s="89"/>
      <c r="F4557" s="37">
        <v>71521095</v>
      </c>
      <c r="G4557" s="34"/>
      <c r="H4557" s="37">
        <v>67036272.799999997</v>
      </c>
      <c r="I4557" s="34"/>
      <c r="J4557" s="38" t="s">
        <v>6406</v>
      </c>
      <c r="K4557" s="34"/>
    </row>
    <row r="4558" spans="1:11" ht="98.25" x14ac:dyDescent="0.25">
      <c r="A4558" s="90" t="s">
        <v>8767</v>
      </c>
      <c r="B4558" s="23" t="s">
        <v>559</v>
      </c>
      <c r="C4558" s="36" t="s">
        <v>6408</v>
      </c>
      <c r="D4558" s="88"/>
      <c r="E4558" s="89"/>
      <c r="F4558" s="37">
        <v>261862370</v>
      </c>
      <c r="G4558" s="34"/>
      <c r="H4558" s="37">
        <v>261862324.69</v>
      </c>
      <c r="I4558" s="34"/>
      <c r="J4558" s="38" t="s">
        <v>6409</v>
      </c>
      <c r="K4558" s="34"/>
    </row>
    <row r="4559" spans="1:11" ht="19.5" customHeight="1" x14ac:dyDescent="0.25">
      <c r="A4559" s="91" t="s">
        <v>1227</v>
      </c>
      <c r="B4559" s="23" t="s">
        <v>559</v>
      </c>
      <c r="C4559" s="36" t="s">
        <v>6410</v>
      </c>
      <c r="D4559" s="88"/>
      <c r="E4559" s="89"/>
      <c r="F4559" s="37">
        <v>261862370</v>
      </c>
      <c r="G4559" s="34"/>
      <c r="H4559" s="37">
        <v>261862324.69</v>
      </c>
      <c r="I4559" s="34"/>
      <c r="J4559" s="38" t="s">
        <v>6409</v>
      </c>
      <c r="K4559" s="34"/>
    </row>
    <row r="4560" spans="1:11" x14ac:dyDescent="0.25">
      <c r="A4560" s="91" t="s">
        <v>1848</v>
      </c>
      <c r="B4560" s="23" t="s">
        <v>559</v>
      </c>
      <c r="C4560" s="36" t="s">
        <v>6411</v>
      </c>
      <c r="D4560" s="88"/>
      <c r="E4560" s="89"/>
      <c r="F4560" s="37">
        <v>261862370</v>
      </c>
      <c r="G4560" s="34"/>
      <c r="H4560" s="37">
        <v>261862324.69</v>
      </c>
      <c r="I4560" s="34"/>
      <c r="J4560" s="38" t="s">
        <v>6409</v>
      </c>
      <c r="K4560" s="34"/>
    </row>
    <row r="4561" spans="1:11" ht="30" x14ac:dyDescent="0.25">
      <c r="A4561" s="90" t="s">
        <v>1850</v>
      </c>
      <c r="B4561" s="23" t="s">
        <v>559</v>
      </c>
      <c r="C4561" s="36" t="s">
        <v>6412</v>
      </c>
      <c r="D4561" s="88"/>
      <c r="E4561" s="89"/>
      <c r="F4561" s="37">
        <v>261862370</v>
      </c>
      <c r="G4561" s="34"/>
      <c r="H4561" s="37">
        <v>261862324.69</v>
      </c>
      <c r="I4561" s="34"/>
      <c r="J4561" s="38" t="s">
        <v>6409</v>
      </c>
      <c r="K4561" s="34"/>
    </row>
    <row r="4562" spans="1:11" ht="30" x14ac:dyDescent="0.25">
      <c r="A4562" s="91" t="s">
        <v>8080</v>
      </c>
      <c r="B4562" s="23" t="s">
        <v>559</v>
      </c>
      <c r="C4562" s="36" t="s">
        <v>6413</v>
      </c>
      <c r="D4562" s="88"/>
      <c r="E4562" s="89"/>
      <c r="F4562" s="37">
        <v>60748510</v>
      </c>
      <c r="G4562" s="34"/>
      <c r="H4562" s="37">
        <v>60347069.57</v>
      </c>
      <c r="I4562" s="34"/>
      <c r="J4562" s="38" t="s">
        <v>6414</v>
      </c>
      <c r="K4562" s="34"/>
    </row>
    <row r="4563" spans="1:11" ht="30" x14ac:dyDescent="0.25">
      <c r="A4563" s="91" t="s">
        <v>8081</v>
      </c>
      <c r="B4563" s="23" t="s">
        <v>559</v>
      </c>
      <c r="C4563" s="36" t="s">
        <v>6415</v>
      </c>
      <c r="D4563" s="88"/>
      <c r="E4563" s="89"/>
      <c r="F4563" s="35">
        <v>60748510</v>
      </c>
      <c r="G4563" s="34"/>
      <c r="H4563" s="35">
        <v>60347069.57</v>
      </c>
      <c r="I4563" s="34"/>
      <c r="J4563" s="38" t="s">
        <v>6414</v>
      </c>
      <c r="K4563" s="34"/>
    </row>
    <row r="4564" spans="1:11" ht="127.5" x14ac:dyDescent="0.25">
      <c r="A4564" s="90" t="s">
        <v>8768</v>
      </c>
      <c r="B4564" s="23" t="s">
        <v>559</v>
      </c>
      <c r="C4564" s="36" t="s">
        <v>6416</v>
      </c>
      <c r="D4564" s="88"/>
      <c r="E4564" s="89"/>
      <c r="F4564" s="37">
        <v>60748510</v>
      </c>
      <c r="G4564" s="34"/>
      <c r="H4564" s="37">
        <v>60347069.57</v>
      </c>
      <c r="I4564" s="34"/>
      <c r="J4564" s="38" t="s">
        <v>6414</v>
      </c>
      <c r="K4564" s="34"/>
    </row>
    <row r="4565" spans="1:11" ht="49.5" customHeight="1" x14ac:dyDescent="0.25">
      <c r="A4565" s="91" t="s">
        <v>570</v>
      </c>
      <c r="B4565" s="23" t="s">
        <v>559</v>
      </c>
      <c r="C4565" s="36" t="s">
        <v>6417</v>
      </c>
      <c r="D4565" s="88"/>
      <c r="E4565" s="89"/>
      <c r="F4565" s="37">
        <v>35884680</v>
      </c>
      <c r="G4565" s="34"/>
      <c r="H4565" s="37">
        <v>35717939.210000001</v>
      </c>
      <c r="I4565" s="34"/>
      <c r="J4565" s="38" t="s">
        <v>6418</v>
      </c>
      <c r="K4565" s="34"/>
    </row>
    <row r="4566" spans="1:11" ht="20.25" x14ac:dyDescent="0.25">
      <c r="A4566" s="91" t="s">
        <v>930</v>
      </c>
      <c r="B4566" s="23" t="s">
        <v>559</v>
      </c>
      <c r="C4566" s="36" t="s">
        <v>6419</v>
      </c>
      <c r="D4566" s="88"/>
      <c r="E4566" s="89"/>
      <c r="F4566" s="37">
        <v>35884680</v>
      </c>
      <c r="G4566" s="34"/>
      <c r="H4566" s="37">
        <v>35717939.210000001</v>
      </c>
      <c r="I4566" s="34"/>
      <c r="J4566" s="38" t="s">
        <v>6418</v>
      </c>
      <c r="K4566" s="34"/>
    </row>
    <row r="4567" spans="1:11" x14ac:dyDescent="0.25">
      <c r="A4567" s="90" t="s">
        <v>932</v>
      </c>
      <c r="B4567" s="23" t="s">
        <v>559</v>
      </c>
      <c r="C4567" s="36" t="s">
        <v>6420</v>
      </c>
      <c r="D4567" s="88"/>
      <c r="E4567" s="89"/>
      <c r="F4567" s="37">
        <v>27263262</v>
      </c>
      <c r="G4567" s="34"/>
      <c r="H4567" s="37">
        <v>27263262</v>
      </c>
      <c r="I4567" s="34"/>
      <c r="J4567" s="38" t="s">
        <v>578</v>
      </c>
      <c r="K4567" s="34"/>
    </row>
    <row r="4568" spans="1:11" ht="20.25" x14ac:dyDescent="0.25">
      <c r="A4568" s="90" t="s">
        <v>934</v>
      </c>
      <c r="B4568" s="23" t="s">
        <v>559</v>
      </c>
      <c r="C4568" s="36" t="s">
        <v>6421</v>
      </c>
      <c r="D4568" s="88"/>
      <c r="E4568" s="89"/>
      <c r="F4568" s="37">
        <v>715072</v>
      </c>
      <c r="G4568" s="34"/>
      <c r="H4568" s="37">
        <v>674113.59</v>
      </c>
      <c r="I4568" s="34"/>
      <c r="J4568" s="38" t="s">
        <v>6422</v>
      </c>
      <c r="K4568" s="34"/>
    </row>
    <row r="4569" spans="1:11" ht="39.75" x14ac:dyDescent="0.25">
      <c r="A4569" s="90" t="s">
        <v>940</v>
      </c>
      <c r="B4569" s="23" t="s">
        <v>559</v>
      </c>
      <c r="C4569" s="36" t="s">
        <v>6423</v>
      </c>
      <c r="D4569" s="88"/>
      <c r="E4569" s="89"/>
      <c r="F4569" s="37">
        <v>7906346</v>
      </c>
      <c r="G4569" s="34"/>
      <c r="H4569" s="37">
        <v>7780563.6200000001</v>
      </c>
      <c r="I4569" s="34"/>
      <c r="J4569" s="38" t="s">
        <v>6424</v>
      </c>
      <c r="K4569" s="34"/>
    </row>
    <row r="4570" spans="1:11" ht="21" customHeight="1" x14ac:dyDescent="0.25">
      <c r="A4570" s="91" t="s">
        <v>599</v>
      </c>
      <c r="B4570" s="23" t="s">
        <v>559</v>
      </c>
      <c r="C4570" s="36" t="s">
        <v>6425</v>
      </c>
      <c r="D4570" s="88"/>
      <c r="E4570" s="89"/>
      <c r="F4570" s="37">
        <v>24458800</v>
      </c>
      <c r="G4570" s="34"/>
      <c r="H4570" s="37">
        <v>24224275.43</v>
      </c>
      <c r="I4570" s="34"/>
      <c r="J4570" s="38" t="s">
        <v>6426</v>
      </c>
      <c r="K4570" s="34"/>
    </row>
    <row r="4571" spans="1:11" ht="30" x14ac:dyDescent="0.25">
      <c r="A4571" s="91" t="s">
        <v>1839</v>
      </c>
      <c r="B4571" s="23" t="s">
        <v>559</v>
      </c>
      <c r="C4571" s="36" t="s">
        <v>6427</v>
      </c>
      <c r="D4571" s="88"/>
      <c r="E4571" s="89"/>
      <c r="F4571" s="37">
        <v>900000</v>
      </c>
      <c r="G4571" s="34"/>
      <c r="H4571" s="37">
        <v>897775.35</v>
      </c>
      <c r="I4571" s="34"/>
      <c r="J4571" s="38" t="s">
        <v>6428</v>
      </c>
      <c r="K4571" s="34"/>
    </row>
    <row r="4572" spans="1:11" ht="39.75" x14ac:dyDescent="0.25">
      <c r="A4572" s="90" t="s">
        <v>1841</v>
      </c>
      <c r="B4572" s="23" t="s">
        <v>559</v>
      </c>
      <c r="C4572" s="36" t="s">
        <v>6429</v>
      </c>
      <c r="D4572" s="88"/>
      <c r="E4572" s="89"/>
      <c r="F4572" s="37">
        <v>900000</v>
      </c>
      <c r="G4572" s="34"/>
      <c r="H4572" s="37">
        <v>897775.35</v>
      </c>
      <c r="I4572" s="34"/>
      <c r="J4572" s="38" t="s">
        <v>6428</v>
      </c>
      <c r="K4572" s="34"/>
    </row>
    <row r="4573" spans="1:11" ht="30" x14ac:dyDescent="0.25">
      <c r="A4573" s="91" t="s">
        <v>602</v>
      </c>
      <c r="B4573" s="23" t="s">
        <v>559</v>
      </c>
      <c r="C4573" s="36" t="s">
        <v>6430</v>
      </c>
      <c r="D4573" s="88"/>
      <c r="E4573" s="89"/>
      <c r="F4573" s="37">
        <v>23558800</v>
      </c>
      <c r="G4573" s="34"/>
      <c r="H4573" s="37">
        <v>23326500.079999998</v>
      </c>
      <c r="I4573" s="34"/>
      <c r="J4573" s="38" t="s">
        <v>6431</v>
      </c>
      <c r="K4573" s="34"/>
    </row>
    <row r="4574" spans="1:11" ht="20.25" x14ac:dyDescent="0.25">
      <c r="A4574" s="90" t="s">
        <v>604</v>
      </c>
      <c r="B4574" s="23" t="s">
        <v>559</v>
      </c>
      <c r="C4574" s="36" t="s">
        <v>6432</v>
      </c>
      <c r="D4574" s="88"/>
      <c r="E4574" s="89"/>
      <c r="F4574" s="37">
        <v>910000</v>
      </c>
      <c r="G4574" s="34"/>
      <c r="H4574" s="37">
        <v>909970.33</v>
      </c>
      <c r="I4574" s="34"/>
      <c r="J4574" s="38" t="s">
        <v>6433</v>
      </c>
      <c r="K4574" s="34"/>
    </row>
    <row r="4575" spans="1:11" x14ac:dyDescent="0.25">
      <c r="A4575" s="90" t="s">
        <v>607</v>
      </c>
      <c r="B4575" s="23" t="s">
        <v>559</v>
      </c>
      <c r="C4575" s="36" t="s">
        <v>6434</v>
      </c>
      <c r="D4575" s="88"/>
      <c r="E4575" s="89"/>
      <c r="F4575" s="37">
        <v>22648800</v>
      </c>
      <c r="G4575" s="34"/>
      <c r="H4575" s="37">
        <v>22416529.75</v>
      </c>
      <c r="I4575" s="34"/>
      <c r="J4575" s="38" t="s">
        <v>6435</v>
      </c>
      <c r="K4575" s="34"/>
    </row>
    <row r="4576" spans="1:11" x14ac:dyDescent="0.25">
      <c r="A4576" s="91" t="s">
        <v>610</v>
      </c>
      <c r="B4576" s="23" t="s">
        <v>559</v>
      </c>
      <c r="C4576" s="36" t="s">
        <v>6436</v>
      </c>
      <c r="D4576" s="88"/>
      <c r="E4576" s="89"/>
      <c r="F4576" s="37">
        <v>405030</v>
      </c>
      <c r="G4576" s="34"/>
      <c r="H4576" s="37">
        <v>404854.93</v>
      </c>
      <c r="I4576" s="34"/>
      <c r="J4576" s="38" t="s">
        <v>6437</v>
      </c>
      <c r="K4576" s="34"/>
    </row>
    <row r="4577" spans="1:11" x14ac:dyDescent="0.25">
      <c r="A4577" s="91" t="s">
        <v>613</v>
      </c>
      <c r="B4577" s="23" t="s">
        <v>559</v>
      </c>
      <c r="C4577" s="36" t="s">
        <v>6438</v>
      </c>
      <c r="D4577" s="88"/>
      <c r="E4577" s="89"/>
      <c r="F4577" s="37">
        <v>405030</v>
      </c>
      <c r="G4577" s="34"/>
      <c r="H4577" s="37">
        <v>404854.93</v>
      </c>
      <c r="I4577" s="34"/>
      <c r="J4577" s="38" t="s">
        <v>6437</v>
      </c>
      <c r="K4577" s="34"/>
    </row>
    <row r="4578" spans="1:11" ht="20.25" x14ac:dyDescent="0.25">
      <c r="A4578" s="90" t="s">
        <v>615</v>
      </c>
      <c r="B4578" s="23" t="s">
        <v>559</v>
      </c>
      <c r="C4578" s="36" t="s">
        <v>6439</v>
      </c>
      <c r="D4578" s="88"/>
      <c r="E4578" s="89"/>
      <c r="F4578" s="37">
        <v>358100</v>
      </c>
      <c r="G4578" s="34"/>
      <c r="H4578" s="37">
        <v>358100</v>
      </c>
      <c r="I4578" s="34"/>
      <c r="J4578" s="38" t="s">
        <v>578</v>
      </c>
      <c r="K4578" s="34"/>
    </row>
    <row r="4579" spans="1:11" x14ac:dyDescent="0.25">
      <c r="A4579" s="90" t="s">
        <v>953</v>
      </c>
      <c r="B4579" s="23" t="s">
        <v>559</v>
      </c>
      <c r="C4579" s="36" t="s">
        <v>6440</v>
      </c>
      <c r="D4579" s="88"/>
      <c r="E4579" s="89"/>
      <c r="F4579" s="37">
        <v>46900</v>
      </c>
      <c r="G4579" s="34"/>
      <c r="H4579" s="37">
        <v>46725</v>
      </c>
      <c r="I4579" s="34"/>
      <c r="J4579" s="38" t="s">
        <v>6441</v>
      </c>
      <c r="K4579" s="34"/>
    </row>
    <row r="4580" spans="1:11" x14ac:dyDescent="0.25">
      <c r="A4580" s="90" t="s">
        <v>618</v>
      </c>
      <c r="B4580" s="23" t="s">
        <v>559</v>
      </c>
      <c r="C4580" s="36" t="s">
        <v>6442</v>
      </c>
      <c r="D4580" s="88"/>
      <c r="E4580" s="89"/>
      <c r="F4580" s="37">
        <v>30</v>
      </c>
      <c r="G4580" s="34"/>
      <c r="H4580" s="37">
        <v>29.93</v>
      </c>
      <c r="I4580" s="34"/>
      <c r="J4580" s="38" t="s">
        <v>6443</v>
      </c>
      <c r="K4580" s="34"/>
    </row>
    <row r="4581" spans="1:11" ht="20.25" x14ac:dyDescent="0.25">
      <c r="A4581" s="90" t="s">
        <v>8140</v>
      </c>
      <c r="B4581" s="23" t="s">
        <v>559</v>
      </c>
      <c r="C4581" s="36" t="s">
        <v>6444</v>
      </c>
      <c r="D4581" s="88"/>
      <c r="E4581" s="89"/>
      <c r="F4581" s="37">
        <v>4600000</v>
      </c>
      <c r="G4581" s="34"/>
      <c r="H4581" s="37">
        <v>4595850.0999999996</v>
      </c>
      <c r="I4581" s="34"/>
      <c r="J4581" s="38" t="s">
        <v>6445</v>
      </c>
      <c r="K4581" s="34"/>
    </row>
    <row r="4582" spans="1:11" x14ac:dyDescent="0.25">
      <c r="A4582" s="91" t="s">
        <v>8144</v>
      </c>
      <c r="B4582" s="23" t="s">
        <v>559</v>
      </c>
      <c r="C4582" s="36" t="s">
        <v>6446</v>
      </c>
      <c r="D4582" s="88"/>
      <c r="E4582" s="89"/>
      <c r="F4582" s="37">
        <v>4600000</v>
      </c>
      <c r="G4582" s="34"/>
      <c r="H4582" s="37">
        <v>4595850.0999999996</v>
      </c>
      <c r="I4582" s="34"/>
      <c r="J4582" s="38" t="s">
        <v>6445</v>
      </c>
      <c r="K4582" s="34"/>
    </row>
    <row r="4583" spans="1:11" ht="39.75" x14ac:dyDescent="0.25">
      <c r="A4583" s="91" t="s">
        <v>8145</v>
      </c>
      <c r="B4583" s="23" t="s">
        <v>559</v>
      </c>
      <c r="C4583" s="36" t="s">
        <v>6447</v>
      </c>
      <c r="D4583" s="88"/>
      <c r="E4583" s="89"/>
      <c r="F4583" s="35">
        <v>4600000</v>
      </c>
      <c r="G4583" s="34"/>
      <c r="H4583" s="35">
        <v>4595850.0999999996</v>
      </c>
      <c r="I4583" s="34"/>
      <c r="J4583" s="38" t="s">
        <v>6445</v>
      </c>
      <c r="K4583" s="34"/>
    </row>
    <row r="4584" spans="1:11" s="20" customFormat="1" ht="108" x14ac:dyDescent="0.25">
      <c r="A4584" s="90" t="s">
        <v>8769</v>
      </c>
      <c r="B4584" s="23" t="s">
        <v>559</v>
      </c>
      <c r="C4584" s="36" t="s">
        <v>6448</v>
      </c>
      <c r="D4584" s="88"/>
      <c r="E4584" s="89"/>
      <c r="F4584" s="37">
        <v>4600000</v>
      </c>
      <c r="G4584" s="34"/>
      <c r="H4584" s="37">
        <v>4595850.0999999996</v>
      </c>
      <c r="I4584" s="34"/>
      <c r="J4584" s="38" t="s">
        <v>6445</v>
      </c>
      <c r="K4584" s="34"/>
    </row>
    <row r="4585" spans="1:11" ht="20.25" x14ac:dyDescent="0.25">
      <c r="A4585" s="91" t="s">
        <v>854</v>
      </c>
      <c r="B4585" s="23" t="s">
        <v>559</v>
      </c>
      <c r="C4585" s="36" t="s">
        <v>6449</v>
      </c>
      <c r="D4585" s="88"/>
      <c r="E4585" s="89"/>
      <c r="F4585" s="37">
        <v>4600000</v>
      </c>
      <c r="G4585" s="34"/>
      <c r="H4585" s="37">
        <v>4595850.0999999996</v>
      </c>
      <c r="I4585" s="34"/>
      <c r="J4585" s="38" t="s">
        <v>6445</v>
      </c>
      <c r="K4585" s="34"/>
    </row>
    <row r="4586" spans="1:11" ht="20.25" x14ac:dyDescent="0.25">
      <c r="A4586" s="91" t="s">
        <v>857</v>
      </c>
      <c r="B4586" s="23" t="s">
        <v>559</v>
      </c>
      <c r="C4586" s="36" t="s">
        <v>6450</v>
      </c>
      <c r="D4586" s="88"/>
      <c r="E4586" s="89"/>
      <c r="F4586" s="37">
        <v>4600000</v>
      </c>
      <c r="G4586" s="34"/>
      <c r="H4586" s="37">
        <v>4595850.0999999996</v>
      </c>
      <c r="I4586" s="34"/>
      <c r="J4586" s="38" t="s">
        <v>6445</v>
      </c>
      <c r="K4586" s="34"/>
    </row>
    <row r="4587" spans="1:11" ht="30" x14ac:dyDescent="0.25">
      <c r="A4587" s="90" t="s">
        <v>859</v>
      </c>
      <c r="B4587" s="23" t="s">
        <v>559</v>
      </c>
      <c r="C4587" s="36" t="s">
        <v>6451</v>
      </c>
      <c r="D4587" s="88"/>
      <c r="E4587" s="89"/>
      <c r="F4587" s="37">
        <v>4600000</v>
      </c>
      <c r="G4587" s="34"/>
      <c r="H4587" s="37">
        <v>4595850.0999999996</v>
      </c>
      <c r="I4587" s="34"/>
      <c r="J4587" s="38" t="s">
        <v>6445</v>
      </c>
      <c r="K4587" s="34"/>
    </row>
    <row r="4588" spans="1:11" ht="30" x14ac:dyDescent="0.25">
      <c r="A4588" s="90" t="s">
        <v>8152</v>
      </c>
      <c r="B4588" s="23" t="s">
        <v>559</v>
      </c>
      <c r="C4588" s="36" t="s">
        <v>6452</v>
      </c>
      <c r="D4588" s="88"/>
      <c r="E4588" s="89"/>
      <c r="F4588" s="37">
        <v>1076300</v>
      </c>
      <c r="G4588" s="34"/>
      <c r="H4588" s="37">
        <v>1073967.3</v>
      </c>
      <c r="I4588" s="34"/>
      <c r="J4588" s="38" t="s">
        <v>6453</v>
      </c>
      <c r="K4588" s="34"/>
    </row>
    <row r="4589" spans="1:11" ht="20.25" x14ac:dyDescent="0.25">
      <c r="A4589" s="91" t="s">
        <v>8161</v>
      </c>
      <c r="B4589" s="23" t="s">
        <v>559</v>
      </c>
      <c r="C4589" s="36" t="s">
        <v>6454</v>
      </c>
      <c r="D4589" s="88"/>
      <c r="E4589" s="89"/>
      <c r="F4589" s="37">
        <v>1076300</v>
      </c>
      <c r="G4589" s="34"/>
      <c r="H4589" s="37">
        <v>1073967.3</v>
      </c>
      <c r="I4589" s="34"/>
      <c r="J4589" s="38" t="s">
        <v>6453</v>
      </c>
      <c r="K4589" s="34"/>
    </row>
    <row r="4590" spans="1:11" ht="49.5" x14ac:dyDescent="0.25">
      <c r="A4590" s="91" t="s">
        <v>8162</v>
      </c>
      <c r="B4590" s="23" t="s">
        <v>559</v>
      </c>
      <c r="C4590" s="36" t="s">
        <v>6455</v>
      </c>
      <c r="D4590" s="88"/>
      <c r="E4590" s="89"/>
      <c r="F4590" s="35">
        <v>1076300</v>
      </c>
      <c r="G4590" s="34"/>
      <c r="H4590" s="35">
        <v>1073967.3</v>
      </c>
      <c r="I4590" s="34"/>
      <c r="J4590" s="38" t="s">
        <v>6453</v>
      </c>
      <c r="K4590" s="34"/>
    </row>
    <row r="4591" spans="1:11" ht="127.5" x14ac:dyDescent="0.25">
      <c r="A4591" s="90" t="s">
        <v>8631</v>
      </c>
      <c r="B4591" s="23" t="s">
        <v>559</v>
      </c>
      <c r="C4591" s="36" t="s">
        <v>6456</v>
      </c>
      <c r="D4591" s="88"/>
      <c r="E4591" s="89"/>
      <c r="F4591" s="37">
        <v>1076300</v>
      </c>
      <c r="G4591" s="34"/>
      <c r="H4591" s="37">
        <v>1073967.3</v>
      </c>
      <c r="I4591" s="34"/>
      <c r="J4591" s="38" t="s">
        <v>6453</v>
      </c>
      <c r="K4591" s="34"/>
    </row>
    <row r="4592" spans="1:11" ht="30" x14ac:dyDescent="0.25">
      <c r="A4592" s="91" t="s">
        <v>987</v>
      </c>
      <c r="B4592" s="23" t="s">
        <v>559</v>
      </c>
      <c r="C4592" s="36" t="s">
        <v>6457</v>
      </c>
      <c r="D4592" s="88"/>
      <c r="E4592" s="89"/>
      <c r="F4592" s="37">
        <v>1076300</v>
      </c>
      <c r="G4592" s="34"/>
      <c r="H4592" s="37">
        <v>1073967.3</v>
      </c>
      <c r="I4592" s="34"/>
      <c r="J4592" s="38" t="s">
        <v>6453</v>
      </c>
      <c r="K4592" s="34"/>
    </row>
    <row r="4593" spans="1:11" x14ac:dyDescent="0.25">
      <c r="A4593" s="91" t="s">
        <v>989</v>
      </c>
      <c r="B4593" s="23" t="s">
        <v>559</v>
      </c>
      <c r="C4593" s="36" t="s">
        <v>6458</v>
      </c>
      <c r="D4593" s="88"/>
      <c r="E4593" s="89"/>
      <c r="F4593" s="37">
        <v>1076300</v>
      </c>
      <c r="G4593" s="34"/>
      <c r="H4593" s="37">
        <v>1073967.3</v>
      </c>
      <c r="I4593" s="34"/>
      <c r="J4593" s="38" t="s">
        <v>6453</v>
      </c>
      <c r="K4593" s="34"/>
    </row>
    <row r="4594" spans="1:11" ht="13.5" customHeight="1" x14ac:dyDescent="0.25">
      <c r="A4594" s="90" t="s">
        <v>1567</v>
      </c>
      <c r="B4594" s="23" t="s">
        <v>559</v>
      </c>
      <c r="C4594" s="36" t="s">
        <v>6459</v>
      </c>
      <c r="D4594" s="88"/>
      <c r="E4594" s="89"/>
      <c r="F4594" s="37">
        <v>1076300</v>
      </c>
      <c r="G4594" s="34"/>
      <c r="H4594" s="37">
        <v>1073967.3</v>
      </c>
      <c r="I4594" s="34"/>
      <c r="J4594" s="38" t="s">
        <v>6453</v>
      </c>
      <c r="K4594" s="34"/>
    </row>
    <row r="4595" spans="1:11" ht="20.25" x14ac:dyDescent="0.25">
      <c r="A4595" s="90" t="s">
        <v>8299</v>
      </c>
      <c r="B4595" s="23" t="s">
        <v>559</v>
      </c>
      <c r="C4595" s="36" t="s">
        <v>6460</v>
      </c>
      <c r="D4595" s="88"/>
      <c r="E4595" s="89"/>
      <c r="F4595" s="37">
        <v>60000</v>
      </c>
      <c r="G4595" s="34"/>
      <c r="H4595" s="37">
        <v>60000</v>
      </c>
      <c r="I4595" s="34"/>
      <c r="J4595" s="38" t="s">
        <v>578</v>
      </c>
      <c r="K4595" s="34"/>
    </row>
    <row r="4596" spans="1:11" ht="49.5" x14ac:dyDescent="0.25">
      <c r="A4596" s="91" t="s">
        <v>8306</v>
      </c>
      <c r="B4596" s="23" t="s">
        <v>559</v>
      </c>
      <c r="C4596" s="36" t="s">
        <v>6461</v>
      </c>
      <c r="D4596" s="88"/>
      <c r="E4596" s="89"/>
      <c r="F4596" s="37">
        <v>60000</v>
      </c>
      <c r="G4596" s="34"/>
      <c r="H4596" s="37">
        <v>60000</v>
      </c>
      <c r="I4596" s="34"/>
      <c r="J4596" s="38" t="s">
        <v>578</v>
      </c>
      <c r="K4596" s="34"/>
    </row>
    <row r="4597" spans="1:11" ht="137.25" x14ac:dyDescent="0.25">
      <c r="A4597" s="91" t="s">
        <v>2040</v>
      </c>
      <c r="B4597" s="23" t="s">
        <v>559</v>
      </c>
      <c r="C4597" s="36" t="s">
        <v>6462</v>
      </c>
      <c r="D4597" s="88"/>
      <c r="E4597" s="89"/>
      <c r="F4597" s="35">
        <v>60000</v>
      </c>
      <c r="G4597" s="34"/>
      <c r="H4597" s="35">
        <v>60000</v>
      </c>
      <c r="I4597" s="34"/>
      <c r="J4597" s="38" t="s">
        <v>578</v>
      </c>
      <c r="K4597" s="34"/>
    </row>
    <row r="4598" spans="1:11" ht="186" x14ac:dyDescent="0.25">
      <c r="A4598" s="90" t="s">
        <v>8644</v>
      </c>
      <c r="B4598" s="23" t="s">
        <v>559</v>
      </c>
      <c r="C4598" s="36" t="s">
        <v>6463</v>
      </c>
      <c r="D4598" s="88"/>
      <c r="E4598" s="89"/>
      <c r="F4598" s="37">
        <v>60000</v>
      </c>
      <c r="G4598" s="34"/>
      <c r="H4598" s="37">
        <v>60000</v>
      </c>
      <c r="I4598" s="34"/>
      <c r="J4598" s="38" t="s">
        <v>578</v>
      </c>
      <c r="K4598" s="34"/>
    </row>
    <row r="4599" spans="1:11" ht="30" x14ac:dyDescent="0.25">
      <c r="A4599" s="91" t="s">
        <v>599</v>
      </c>
      <c r="B4599" s="23" t="s">
        <v>559</v>
      </c>
      <c r="C4599" s="36" t="s">
        <v>6464</v>
      </c>
      <c r="D4599" s="88"/>
      <c r="E4599" s="89"/>
      <c r="F4599" s="37">
        <v>60000</v>
      </c>
      <c r="G4599" s="34"/>
      <c r="H4599" s="37">
        <v>60000</v>
      </c>
      <c r="I4599" s="34"/>
      <c r="J4599" s="38" t="s">
        <v>578</v>
      </c>
      <c r="K4599" s="34"/>
    </row>
    <row r="4600" spans="1:11" ht="30" x14ac:dyDescent="0.25">
      <c r="A4600" s="91" t="s">
        <v>602</v>
      </c>
      <c r="B4600" s="23" t="s">
        <v>559</v>
      </c>
      <c r="C4600" s="36" t="s">
        <v>6465</v>
      </c>
      <c r="D4600" s="88"/>
      <c r="E4600" s="89"/>
      <c r="F4600" s="37">
        <v>60000</v>
      </c>
      <c r="G4600" s="34"/>
      <c r="H4600" s="37">
        <v>60000</v>
      </c>
      <c r="I4600" s="34"/>
      <c r="J4600" s="38" t="s">
        <v>578</v>
      </c>
      <c r="K4600" s="34"/>
    </row>
    <row r="4601" spans="1:11" x14ac:dyDescent="0.25">
      <c r="A4601" s="90" t="s">
        <v>607</v>
      </c>
      <c r="B4601" s="23" t="s">
        <v>559</v>
      </c>
      <c r="C4601" s="36" t="s">
        <v>6466</v>
      </c>
      <c r="D4601" s="88"/>
      <c r="E4601" s="89"/>
      <c r="F4601" s="37">
        <v>60000</v>
      </c>
      <c r="G4601" s="34"/>
      <c r="H4601" s="37">
        <v>60000</v>
      </c>
      <c r="I4601" s="34"/>
      <c r="J4601" s="38" t="s">
        <v>578</v>
      </c>
      <c r="K4601" s="34"/>
    </row>
    <row r="4602" spans="1:11" ht="39.75" x14ac:dyDescent="0.25">
      <c r="A4602" s="90" t="s">
        <v>1483</v>
      </c>
      <c r="B4602" s="23" t="s">
        <v>559</v>
      </c>
      <c r="C4602" s="36" t="s">
        <v>6467</v>
      </c>
      <c r="D4602" s="88"/>
      <c r="E4602" s="89"/>
      <c r="F4602" s="37">
        <v>8234012.9199999999</v>
      </c>
      <c r="G4602" s="34"/>
      <c r="H4602" s="37">
        <v>8229889.3499999996</v>
      </c>
      <c r="I4602" s="34"/>
      <c r="J4602" s="38" t="s">
        <v>6468</v>
      </c>
      <c r="K4602" s="34"/>
    </row>
    <row r="4603" spans="1:11" ht="39.75" x14ac:dyDescent="0.25">
      <c r="A4603" s="91" t="s">
        <v>8368</v>
      </c>
      <c r="B4603" s="23" t="s">
        <v>559</v>
      </c>
      <c r="C4603" s="36" t="s">
        <v>6469</v>
      </c>
      <c r="D4603" s="88"/>
      <c r="E4603" s="89"/>
      <c r="F4603" s="37">
        <v>8234012.9199999999</v>
      </c>
      <c r="G4603" s="34"/>
      <c r="H4603" s="37">
        <v>8229889.3499999996</v>
      </c>
      <c r="I4603" s="34"/>
      <c r="J4603" s="38" t="s">
        <v>6468</v>
      </c>
      <c r="K4603" s="34"/>
    </row>
    <row r="4604" spans="1:11" ht="59.25" x14ac:dyDescent="0.25">
      <c r="A4604" s="91" t="s">
        <v>8370</v>
      </c>
      <c r="B4604" s="23" t="s">
        <v>559</v>
      </c>
      <c r="C4604" s="36" t="s">
        <v>6470</v>
      </c>
      <c r="D4604" s="88"/>
      <c r="E4604" s="89"/>
      <c r="F4604" s="35">
        <v>8234012.9199999999</v>
      </c>
      <c r="G4604" s="34"/>
      <c r="H4604" s="35">
        <v>8229889.3499999996</v>
      </c>
      <c r="I4604" s="34"/>
      <c r="J4604" s="38" t="s">
        <v>6468</v>
      </c>
      <c r="K4604" s="34"/>
    </row>
    <row r="4605" spans="1:11" ht="166.5" x14ac:dyDescent="0.25">
      <c r="A4605" s="90" t="s">
        <v>8751</v>
      </c>
      <c r="B4605" s="23" t="s">
        <v>559</v>
      </c>
      <c r="C4605" s="36" t="s">
        <v>6471</v>
      </c>
      <c r="D4605" s="88"/>
      <c r="E4605" s="89"/>
      <c r="F4605" s="37">
        <v>1945575.79</v>
      </c>
      <c r="G4605" s="34"/>
      <c r="H4605" s="37">
        <v>1944894.48</v>
      </c>
      <c r="I4605" s="34"/>
      <c r="J4605" s="38" t="s">
        <v>6472</v>
      </c>
      <c r="K4605" s="34"/>
    </row>
    <row r="4606" spans="1:11" ht="20.25" x14ac:dyDescent="0.25">
      <c r="A4606" s="91" t="s">
        <v>854</v>
      </c>
      <c r="B4606" s="23" t="s">
        <v>559</v>
      </c>
      <c r="C4606" s="36" t="s">
        <v>6473</v>
      </c>
      <c r="D4606" s="88"/>
      <c r="E4606" s="89"/>
      <c r="F4606" s="37">
        <v>1945575.79</v>
      </c>
      <c r="G4606" s="34"/>
      <c r="H4606" s="37">
        <v>1944894.48</v>
      </c>
      <c r="I4606" s="34"/>
      <c r="J4606" s="38" t="s">
        <v>6472</v>
      </c>
      <c r="K4606" s="34"/>
    </row>
    <row r="4607" spans="1:11" ht="20.25" x14ac:dyDescent="0.25">
      <c r="A4607" s="91" t="s">
        <v>857</v>
      </c>
      <c r="B4607" s="23" t="s">
        <v>559</v>
      </c>
      <c r="C4607" s="36" t="s">
        <v>6474</v>
      </c>
      <c r="D4607" s="88"/>
      <c r="E4607" s="89"/>
      <c r="F4607" s="37">
        <v>1945575.79</v>
      </c>
      <c r="G4607" s="34"/>
      <c r="H4607" s="37">
        <v>1944894.48</v>
      </c>
      <c r="I4607" s="34"/>
      <c r="J4607" s="38" t="s">
        <v>6472</v>
      </c>
      <c r="K4607" s="34"/>
    </row>
    <row r="4608" spans="1:11" ht="20.25" x14ac:dyDescent="0.25">
      <c r="A4608" s="90" t="s">
        <v>4856</v>
      </c>
      <c r="B4608" s="23" t="s">
        <v>559</v>
      </c>
      <c r="C4608" s="36" t="s">
        <v>6475</v>
      </c>
      <c r="D4608" s="88"/>
      <c r="E4608" s="89"/>
      <c r="F4608" s="37">
        <v>1945575.79</v>
      </c>
      <c r="G4608" s="34"/>
      <c r="H4608" s="37">
        <v>1944894.48</v>
      </c>
      <c r="I4608" s="34"/>
      <c r="J4608" s="38" t="s">
        <v>6472</v>
      </c>
      <c r="K4608" s="34"/>
    </row>
    <row r="4609" spans="1:11" ht="147" x14ac:dyDescent="0.25">
      <c r="A4609" s="90" t="s">
        <v>8752</v>
      </c>
      <c r="B4609" s="23" t="s">
        <v>559</v>
      </c>
      <c r="C4609" s="36" t="s">
        <v>6476</v>
      </c>
      <c r="D4609" s="88"/>
      <c r="E4609" s="89"/>
      <c r="F4609" s="37">
        <v>6288437.1299999999</v>
      </c>
      <c r="G4609" s="34"/>
      <c r="H4609" s="37">
        <v>6284994.8700000001</v>
      </c>
      <c r="I4609" s="34"/>
      <c r="J4609" s="38" t="s">
        <v>6477</v>
      </c>
      <c r="K4609" s="34"/>
    </row>
    <row r="4610" spans="1:11" ht="20.25" x14ac:dyDescent="0.25">
      <c r="A4610" s="91" t="s">
        <v>854</v>
      </c>
      <c r="B4610" s="23" t="s">
        <v>559</v>
      </c>
      <c r="C4610" s="36" t="s">
        <v>6478</v>
      </c>
      <c r="D4610" s="88"/>
      <c r="E4610" s="89"/>
      <c r="F4610" s="37">
        <v>6288437.1299999999</v>
      </c>
      <c r="G4610" s="34"/>
      <c r="H4610" s="37">
        <v>6284994.8700000001</v>
      </c>
      <c r="I4610" s="34"/>
      <c r="J4610" s="38" t="s">
        <v>6477</v>
      </c>
      <c r="K4610" s="34"/>
    </row>
    <row r="4611" spans="1:11" ht="20.25" x14ac:dyDescent="0.25">
      <c r="A4611" s="91" t="s">
        <v>857</v>
      </c>
      <c r="B4611" s="23" t="s">
        <v>559</v>
      </c>
      <c r="C4611" s="36" t="s">
        <v>6479</v>
      </c>
      <c r="D4611" s="88"/>
      <c r="E4611" s="89"/>
      <c r="F4611" s="37">
        <v>6288437.1299999999</v>
      </c>
      <c r="G4611" s="34"/>
      <c r="H4611" s="37">
        <v>6284994.8700000001</v>
      </c>
      <c r="I4611" s="34"/>
      <c r="J4611" s="38" t="s">
        <v>6477</v>
      </c>
      <c r="K4611" s="34"/>
    </row>
    <row r="4612" spans="1:11" ht="20.25" x14ac:dyDescent="0.25">
      <c r="A4612" s="90" t="s">
        <v>4856</v>
      </c>
      <c r="B4612" s="23" t="s">
        <v>559</v>
      </c>
      <c r="C4612" s="36" t="s">
        <v>6480</v>
      </c>
      <c r="D4612" s="88"/>
      <c r="E4612" s="89"/>
      <c r="F4612" s="37">
        <v>6288437.1299999999</v>
      </c>
      <c r="G4612" s="34"/>
      <c r="H4612" s="37">
        <v>6284994.8700000001</v>
      </c>
      <c r="I4612" s="34"/>
      <c r="J4612" s="38" t="s">
        <v>6477</v>
      </c>
      <c r="K4612" s="34"/>
    </row>
    <row r="4613" spans="1:11" x14ac:dyDescent="0.25">
      <c r="A4613" s="90" t="s">
        <v>6481</v>
      </c>
      <c r="B4613" s="23" t="s">
        <v>559</v>
      </c>
      <c r="C4613" s="36" t="s">
        <v>6482</v>
      </c>
      <c r="D4613" s="88"/>
      <c r="E4613" s="89"/>
      <c r="F4613" s="37">
        <v>12967047217.48</v>
      </c>
      <c r="G4613" s="34"/>
      <c r="H4613" s="37">
        <v>12867518438.32</v>
      </c>
      <c r="I4613" s="34"/>
      <c r="J4613" s="38" t="s">
        <v>6483</v>
      </c>
      <c r="K4613" s="34"/>
    </row>
    <row r="4614" spans="1:11" x14ac:dyDescent="0.25">
      <c r="A4614" s="90" t="s">
        <v>6484</v>
      </c>
      <c r="B4614" s="23" t="s">
        <v>559</v>
      </c>
      <c r="C4614" s="36" t="s">
        <v>6485</v>
      </c>
      <c r="D4614" s="88"/>
      <c r="E4614" s="89"/>
      <c r="F4614" s="37">
        <v>91414990</v>
      </c>
      <c r="G4614" s="34"/>
      <c r="H4614" s="37">
        <v>91052402.819999993</v>
      </c>
      <c r="I4614" s="34"/>
      <c r="J4614" s="38" t="s">
        <v>6486</v>
      </c>
      <c r="K4614" s="34"/>
    </row>
    <row r="4615" spans="1:11" ht="30" x14ac:dyDescent="0.25">
      <c r="A4615" s="90" t="s">
        <v>8152</v>
      </c>
      <c r="B4615" s="23" t="s">
        <v>559</v>
      </c>
      <c r="C4615" s="36" t="s">
        <v>6487</v>
      </c>
      <c r="D4615" s="88"/>
      <c r="E4615" s="89"/>
      <c r="F4615" s="37">
        <v>91414990</v>
      </c>
      <c r="G4615" s="34"/>
      <c r="H4615" s="37">
        <v>91052402.819999993</v>
      </c>
      <c r="I4615" s="34"/>
      <c r="J4615" s="38" t="s">
        <v>6486</v>
      </c>
      <c r="K4615" s="34"/>
    </row>
    <row r="4616" spans="1:11" ht="22.5" customHeight="1" x14ac:dyDescent="0.25">
      <c r="A4616" s="91" t="s">
        <v>8156</v>
      </c>
      <c r="B4616" s="23" t="s">
        <v>559</v>
      </c>
      <c r="C4616" s="36" t="s">
        <v>6488</v>
      </c>
      <c r="D4616" s="88"/>
      <c r="E4616" s="89"/>
      <c r="F4616" s="37">
        <v>91414990</v>
      </c>
      <c r="G4616" s="34"/>
      <c r="H4616" s="37">
        <v>91052402.819999993</v>
      </c>
      <c r="I4616" s="34"/>
      <c r="J4616" s="38" t="s">
        <v>6486</v>
      </c>
      <c r="K4616" s="34"/>
    </row>
    <row r="4617" spans="1:11" ht="88.5" x14ac:dyDescent="0.25">
      <c r="A4617" s="90" t="s">
        <v>8770</v>
      </c>
      <c r="B4617" s="23" t="s">
        <v>559</v>
      </c>
      <c r="C4617" s="36" t="s">
        <v>6489</v>
      </c>
      <c r="D4617" s="88"/>
      <c r="E4617" s="89"/>
      <c r="F4617" s="37">
        <v>91414990</v>
      </c>
      <c r="G4617" s="34"/>
      <c r="H4617" s="37">
        <v>91052402.819999993</v>
      </c>
      <c r="I4617" s="34"/>
      <c r="J4617" s="38" t="s">
        <v>6486</v>
      </c>
      <c r="K4617" s="34"/>
    </row>
    <row r="4618" spans="1:11" ht="30" x14ac:dyDescent="0.25">
      <c r="A4618" s="91" t="s">
        <v>599</v>
      </c>
      <c r="B4618" s="23" t="s">
        <v>559</v>
      </c>
      <c r="C4618" s="36" t="s">
        <v>6490</v>
      </c>
      <c r="D4618" s="88"/>
      <c r="E4618" s="89"/>
      <c r="F4618" s="37">
        <v>254670</v>
      </c>
      <c r="G4618" s="34"/>
      <c r="H4618" s="37">
        <v>254559.97</v>
      </c>
      <c r="I4618" s="34"/>
      <c r="J4618" s="38" t="s">
        <v>6491</v>
      </c>
      <c r="K4618" s="34"/>
    </row>
    <row r="4619" spans="1:11" ht="30" x14ac:dyDescent="0.25">
      <c r="A4619" s="91" t="s">
        <v>602</v>
      </c>
      <c r="B4619" s="23" t="s">
        <v>559</v>
      </c>
      <c r="C4619" s="36" t="s">
        <v>6492</v>
      </c>
      <c r="D4619" s="88"/>
      <c r="E4619" s="89"/>
      <c r="F4619" s="37">
        <v>254670</v>
      </c>
      <c r="G4619" s="34"/>
      <c r="H4619" s="37">
        <v>254559.97</v>
      </c>
      <c r="I4619" s="34"/>
      <c r="J4619" s="38" t="s">
        <v>6491</v>
      </c>
      <c r="K4619" s="34"/>
    </row>
    <row r="4620" spans="1:11" x14ac:dyDescent="0.25">
      <c r="A4620" s="90" t="s">
        <v>607</v>
      </c>
      <c r="B4620" s="23" t="s">
        <v>559</v>
      </c>
      <c r="C4620" s="36" t="s">
        <v>6493</v>
      </c>
      <c r="D4620" s="88"/>
      <c r="E4620" s="89"/>
      <c r="F4620" s="37">
        <v>254670</v>
      </c>
      <c r="G4620" s="34"/>
      <c r="H4620" s="37">
        <v>254559.97</v>
      </c>
      <c r="I4620" s="34"/>
      <c r="J4620" s="38" t="s">
        <v>6491</v>
      </c>
      <c r="K4620" s="34"/>
    </row>
    <row r="4621" spans="1:11" ht="20.25" x14ac:dyDescent="0.25">
      <c r="A4621" s="91" t="s">
        <v>854</v>
      </c>
      <c r="B4621" s="23" t="s">
        <v>559</v>
      </c>
      <c r="C4621" s="36" t="s">
        <v>6494</v>
      </c>
      <c r="D4621" s="88"/>
      <c r="E4621" s="89"/>
      <c r="F4621" s="37">
        <v>91160320</v>
      </c>
      <c r="G4621" s="34"/>
      <c r="H4621" s="37">
        <v>90797842.849999994</v>
      </c>
      <c r="I4621" s="34"/>
      <c r="J4621" s="38" t="s">
        <v>6495</v>
      </c>
      <c r="K4621" s="34"/>
    </row>
    <row r="4622" spans="1:11" ht="20.25" x14ac:dyDescent="0.25">
      <c r="A4622" s="91" t="s">
        <v>857</v>
      </c>
      <c r="B4622" s="23" t="s">
        <v>559</v>
      </c>
      <c r="C4622" s="36" t="s">
        <v>6496</v>
      </c>
      <c r="D4622" s="88"/>
      <c r="E4622" s="89"/>
      <c r="F4622" s="37">
        <v>91160320</v>
      </c>
      <c r="G4622" s="34"/>
      <c r="H4622" s="37">
        <v>90797842.849999994</v>
      </c>
      <c r="I4622" s="34"/>
      <c r="J4622" s="38" t="s">
        <v>6495</v>
      </c>
      <c r="K4622" s="34"/>
    </row>
    <row r="4623" spans="1:11" ht="30" x14ac:dyDescent="0.25">
      <c r="A4623" s="90" t="s">
        <v>859</v>
      </c>
      <c r="B4623" s="23" t="s">
        <v>559</v>
      </c>
      <c r="C4623" s="36" t="s">
        <v>6497</v>
      </c>
      <c r="D4623" s="88"/>
      <c r="E4623" s="89"/>
      <c r="F4623" s="37">
        <v>91160320</v>
      </c>
      <c r="G4623" s="34"/>
      <c r="H4623" s="37">
        <v>90797842.849999994</v>
      </c>
      <c r="I4623" s="34"/>
      <c r="J4623" s="38" t="s">
        <v>6495</v>
      </c>
      <c r="K4623" s="34"/>
    </row>
    <row r="4624" spans="1:11" x14ac:dyDescent="0.25">
      <c r="A4624" s="90" t="s">
        <v>6498</v>
      </c>
      <c r="B4624" s="23" t="s">
        <v>559</v>
      </c>
      <c r="C4624" s="36" t="s">
        <v>6499</v>
      </c>
      <c r="D4624" s="88"/>
      <c r="E4624" s="89"/>
      <c r="F4624" s="37">
        <v>2087289147.8</v>
      </c>
      <c r="G4624" s="34"/>
      <c r="H4624" s="37">
        <v>2083768310.74</v>
      </c>
      <c r="I4624" s="34"/>
      <c r="J4624" s="38" t="s">
        <v>6500</v>
      </c>
      <c r="K4624" s="34"/>
    </row>
    <row r="4625" spans="1:11" ht="20.25" x14ac:dyDescent="0.25">
      <c r="A4625" s="90" t="s">
        <v>8140</v>
      </c>
      <c r="B4625" s="23" t="s">
        <v>559</v>
      </c>
      <c r="C4625" s="36" t="s">
        <v>6501</v>
      </c>
      <c r="D4625" s="88"/>
      <c r="E4625" s="89"/>
      <c r="F4625" s="37">
        <v>18742520</v>
      </c>
      <c r="G4625" s="34"/>
      <c r="H4625" s="37">
        <v>18742420</v>
      </c>
      <c r="I4625" s="34"/>
      <c r="J4625" s="38" t="s">
        <v>6502</v>
      </c>
      <c r="K4625" s="34"/>
    </row>
    <row r="4626" spans="1:11" x14ac:dyDescent="0.25">
      <c r="A4626" s="91" t="s">
        <v>8141</v>
      </c>
      <c r="B4626" s="23" t="s">
        <v>559</v>
      </c>
      <c r="C4626" s="36" t="s">
        <v>6503</v>
      </c>
      <c r="D4626" s="88"/>
      <c r="E4626" s="89"/>
      <c r="F4626" s="37">
        <v>5802520</v>
      </c>
      <c r="G4626" s="34"/>
      <c r="H4626" s="37">
        <v>5802520</v>
      </c>
      <c r="I4626" s="34"/>
      <c r="J4626" s="38" t="s">
        <v>578</v>
      </c>
      <c r="K4626" s="34"/>
    </row>
    <row r="4627" spans="1:11" ht="42" customHeight="1" x14ac:dyDescent="0.25">
      <c r="A4627" s="91" t="s">
        <v>8142</v>
      </c>
      <c r="B4627" s="23" t="s">
        <v>559</v>
      </c>
      <c r="C4627" s="36" t="s">
        <v>6504</v>
      </c>
      <c r="D4627" s="88"/>
      <c r="E4627" s="89"/>
      <c r="F4627" s="35">
        <v>2657520</v>
      </c>
      <c r="G4627" s="34"/>
      <c r="H4627" s="35">
        <v>2657520</v>
      </c>
      <c r="I4627" s="34"/>
      <c r="J4627" s="38" t="s">
        <v>578</v>
      </c>
      <c r="K4627" s="34"/>
    </row>
    <row r="4628" spans="1:11" ht="30" x14ac:dyDescent="0.25">
      <c r="A4628" s="91" t="s">
        <v>987</v>
      </c>
      <c r="B4628" s="23" t="s">
        <v>559</v>
      </c>
      <c r="C4628" s="36" t="s">
        <v>6505</v>
      </c>
      <c r="D4628" s="88"/>
      <c r="E4628" s="89"/>
      <c r="F4628" s="37">
        <v>2657520</v>
      </c>
      <c r="G4628" s="34"/>
      <c r="H4628" s="37">
        <v>2657520</v>
      </c>
      <c r="I4628" s="34"/>
      <c r="J4628" s="38" t="s">
        <v>578</v>
      </c>
      <c r="K4628" s="34"/>
    </row>
    <row r="4629" spans="1:11" x14ac:dyDescent="0.25">
      <c r="A4629" s="91" t="s">
        <v>1441</v>
      </c>
      <c r="B4629" s="23" t="s">
        <v>559</v>
      </c>
      <c r="C4629" s="36" t="s">
        <v>6506</v>
      </c>
      <c r="D4629" s="88"/>
      <c r="E4629" s="89"/>
      <c r="F4629" s="37">
        <v>2657520</v>
      </c>
      <c r="G4629" s="34"/>
      <c r="H4629" s="37">
        <v>2657520</v>
      </c>
      <c r="I4629" s="34"/>
      <c r="J4629" s="38" t="s">
        <v>578</v>
      </c>
      <c r="K4629" s="34"/>
    </row>
    <row r="4630" spans="1:11" ht="20.25" x14ac:dyDescent="0.25">
      <c r="A4630" s="90" t="s">
        <v>1443</v>
      </c>
      <c r="B4630" s="23" t="s">
        <v>559</v>
      </c>
      <c r="C4630" s="36" t="s">
        <v>6507</v>
      </c>
      <c r="D4630" s="88"/>
      <c r="E4630" s="89"/>
      <c r="F4630" s="37">
        <v>2657520</v>
      </c>
      <c r="G4630" s="34"/>
      <c r="H4630" s="37">
        <v>2657520</v>
      </c>
      <c r="I4630" s="34"/>
      <c r="J4630" s="38" t="s">
        <v>578</v>
      </c>
      <c r="K4630" s="34"/>
    </row>
    <row r="4631" spans="1:11" ht="56.25" customHeight="1" x14ac:dyDescent="0.25">
      <c r="A4631" s="91" t="s">
        <v>8143</v>
      </c>
      <c r="B4631" s="23" t="s">
        <v>559</v>
      </c>
      <c r="C4631" s="36" t="s">
        <v>6508</v>
      </c>
      <c r="D4631" s="88"/>
      <c r="E4631" s="89"/>
      <c r="F4631" s="35">
        <v>3145000</v>
      </c>
      <c r="G4631" s="34"/>
      <c r="H4631" s="35">
        <v>3145000</v>
      </c>
      <c r="I4631" s="34"/>
      <c r="J4631" s="38" t="s">
        <v>578</v>
      </c>
      <c r="K4631" s="34"/>
    </row>
    <row r="4632" spans="1:11" ht="127.5" x14ac:dyDescent="0.25">
      <c r="A4632" s="90" t="s">
        <v>8771</v>
      </c>
      <c r="B4632" s="23" t="s">
        <v>559</v>
      </c>
      <c r="C4632" s="36" t="s">
        <v>6509</v>
      </c>
      <c r="D4632" s="88"/>
      <c r="E4632" s="89"/>
      <c r="F4632" s="37">
        <v>3145000</v>
      </c>
      <c r="G4632" s="34"/>
      <c r="H4632" s="37">
        <v>3145000</v>
      </c>
      <c r="I4632" s="34"/>
      <c r="J4632" s="38" t="s">
        <v>578</v>
      </c>
      <c r="K4632" s="34"/>
    </row>
    <row r="4633" spans="1:11" ht="22.5" customHeight="1" x14ac:dyDescent="0.25">
      <c r="A4633" s="91" t="s">
        <v>599</v>
      </c>
      <c r="B4633" s="23" t="s">
        <v>559</v>
      </c>
      <c r="C4633" s="36" t="s">
        <v>6510</v>
      </c>
      <c r="D4633" s="88"/>
      <c r="E4633" s="89"/>
      <c r="F4633" s="37">
        <v>3412.5</v>
      </c>
      <c r="G4633" s="34"/>
      <c r="H4633" s="37">
        <v>3412.5</v>
      </c>
      <c r="I4633" s="34"/>
      <c r="J4633" s="38" t="s">
        <v>578</v>
      </c>
      <c r="K4633" s="34"/>
    </row>
    <row r="4634" spans="1:11" ht="30" x14ac:dyDescent="0.25">
      <c r="A4634" s="91" t="s">
        <v>602</v>
      </c>
      <c r="B4634" s="23" t="s">
        <v>559</v>
      </c>
      <c r="C4634" s="36" t="s">
        <v>6511</v>
      </c>
      <c r="D4634" s="88"/>
      <c r="E4634" s="89"/>
      <c r="F4634" s="37">
        <v>3412.5</v>
      </c>
      <c r="G4634" s="34"/>
      <c r="H4634" s="37">
        <v>3412.5</v>
      </c>
      <c r="I4634" s="34"/>
      <c r="J4634" s="38" t="s">
        <v>578</v>
      </c>
      <c r="K4634" s="34"/>
    </row>
    <row r="4635" spans="1:11" x14ac:dyDescent="0.25">
      <c r="A4635" s="90" t="s">
        <v>607</v>
      </c>
      <c r="B4635" s="23" t="s">
        <v>559</v>
      </c>
      <c r="C4635" s="36" t="s">
        <v>6512</v>
      </c>
      <c r="D4635" s="88"/>
      <c r="E4635" s="89"/>
      <c r="F4635" s="37">
        <v>3412.5</v>
      </c>
      <c r="G4635" s="34"/>
      <c r="H4635" s="37">
        <v>3412.5</v>
      </c>
      <c r="I4635" s="34"/>
      <c r="J4635" s="38" t="s">
        <v>578</v>
      </c>
      <c r="K4635" s="34"/>
    </row>
    <row r="4636" spans="1:11" ht="20.25" x14ac:dyDescent="0.25">
      <c r="A4636" s="91" t="s">
        <v>854</v>
      </c>
      <c r="B4636" s="23" t="s">
        <v>559</v>
      </c>
      <c r="C4636" s="36" t="s">
        <v>6513</v>
      </c>
      <c r="D4636" s="88"/>
      <c r="E4636" s="89"/>
      <c r="F4636" s="37">
        <v>224000</v>
      </c>
      <c r="G4636" s="34"/>
      <c r="H4636" s="37">
        <v>224000</v>
      </c>
      <c r="I4636" s="34"/>
      <c r="J4636" s="38" t="s">
        <v>578</v>
      </c>
      <c r="K4636" s="34"/>
    </row>
    <row r="4637" spans="1:11" ht="20.25" x14ac:dyDescent="0.25">
      <c r="A4637" s="91" t="s">
        <v>857</v>
      </c>
      <c r="B4637" s="23" t="s">
        <v>559</v>
      </c>
      <c r="C4637" s="36" t="s">
        <v>6514</v>
      </c>
      <c r="D4637" s="88"/>
      <c r="E4637" s="89"/>
      <c r="F4637" s="37">
        <v>224000</v>
      </c>
      <c r="G4637" s="34"/>
      <c r="H4637" s="37">
        <v>224000</v>
      </c>
      <c r="I4637" s="34"/>
      <c r="J4637" s="38" t="s">
        <v>578</v>
      </c>
      <c r="K4637" s="34"/>
    </row>
    <row r="4638" spans="1:11" ht="30" x14ac:dyDescent="0.25">
      <c r="A4638" s="90" t="s">
        <v>859</v>
      </c>
      <c r="B4638" s="23" t="s">
        <v>559</v>
      </c>
      <c r="C4638" s="36" t="s">
        <v>6515</v>
      </c>
      <c r="D4638" s="88"/>
      <c r="E4638" s="89"/>
      <c r="F4638" s="37">
        <v>224000</v>
      </c>
      <c r="G4638" s="34"/>
      <c r="H4638" s="37">
        <v>224000</v>
      </c>
      <c r="I4638" s="34"/>
      <c r="J4638" s="38" t="s">
        <v>578</v>
      </c>
      <c r="K4638" s="34"/>
    </row>
    <row r="4639" spans="1:11" ht="30" x14ac:dyDescent="0.25">
      <c r="A4639" s="91" t="s">
        <v>987</v>
      </c>
      <c r="B4639" s="23" t="s">
        <v>559</v>
      </c>
      <c r="C4639" s="36" t="s">
        <v>6516</v>
      </c>
      <c r="D4639" s="88"/>
      <c r="E4639" s="89"/>
      <c r="F4639" s="37">
        <v>2917587.5</v>
      </c>
      <c r="G4639" s="34"/>
      <c r="H4639" s="37">
        <v>2917587.5</v>
      </c>
      <c r="I4639" s="34"/>
      <c r="J4639" s="38" t="s">
        <v>578</v>
      </c>
      <c r="K4639" s="34"/>
    </row>
    <row r="4640" spans="1:11" x14ac:dyDescent="0.25">
      <c r="A4640" s="91" t="s">
        <v>1441</v>
      </c>
      <c r="B4640" s="23" t="s">
        <v>559</v>
      </c>
      <c r="C4640" s="36" t="s">
        <v>6517</v>
      </c>
      <c r="D4640" s="88"/>
      <c r="E4640" s="89"/>
      <c r="F4640" s="37">
        <v>2917587.5</v>
      </c>
      <c r="G4640" s="34"/>
      <c r="H4640" s="37">
        <v>2917587.5</v>
      </c>
      <c r="I4640" s="34"/>
      <c r="J4640" s="38" t="s">
        <v>578</v>
      </c>
      <c r="K4640" s="34"/>
    </row>
    <row r="4641" spans="1:11" ht="14.25" customHeight="1" x14ac:dyDescent="0.25">
      <c r="A4641" s="90" t="s">
        <v>1443</v>
      </c>
      <c r="B4641" s="23" t="s">
        <v>559</v>
      </c>
      <c r="C4641" s="36" t="s">
        <v>6518</v>
      </c>
      <c r="D4641" s="88"/>
      <c r="E4641" s="89"/>
      <c r="F4641" s="37">
        <v>2917587.5</v>
      </c>
      <c r="G4641" s="34"/>
      <c r="H4641" s="37">
        <v>2917587.5</v>
      </c>
      <c r="I4641" s="34"/>
      <c r="J4641" s="38" t="s">
        <v>578</v>
      </c>
      <c r="K4641" s="34"/>
    </row>
    <row r="4642" spans="1:11" x14ac:dyDescent="0.25">
      <c r="A4642" s="91" t="s">
        <v>8144</v>
      </c>
      <c r="B4642" s="23" t="s">
        <v>559</v>
      </c>
      <c r="C4642" s="36" t="s">
        <v>6519</v>
      </c>
      <c r="D4642" s="88"/>
      <c r="E4642" s="89"/>
      <c r="F4642" s="37">
        <v>6400000</v>
      </c>
      <c r="G4642" s="34"/>
      <c r="H4642" s="37">
        <v>6399900</v>
      </c>
      <c r="I4642" s="34"/>
      <c r="J4642" s="38" t="s">
        <v>6502</v>
      </c>
      <c r="K4642" s="34"/>
    </row>
    <row r="4643" spans="1:11" ht="39.75" x14ac:dyDescent="0.25">
      <c r="A4643" s="91" t="s">
        <v>8145</v>
      </c>
      <c r="B4643" s="23" t="s">
        <v>559</v>
      </c>
      <c r="C4643" s="36" t="s">
        <v>6520</v>
      </c>
      <c r="D4643" s="88"/>
      <c r="E4643" s="89"/>
      <c r="F4643" s="35">
        <v>2020000</v>
      </c>
      <c r="G4643" s="34"/>
      <c r="H4643" s="35">
        <v>2020000</v>
      </c>
      <c r="I4643" s="34"/>
      <c r="J4643" s="38" t="s">
        <v>578</v>
      </c>
      <c r="K4643" s="34"/>
    </row>
    <row r="4644" spans="1:11" ht="108" x14ac:dyDescent="0.25">
      <c r="A4644" s="90" t="s">
        <v>8769</v>
      </c>
      <c r="B4644" s="23" t="s">
        <v>559</v>
      </c>
      <c r="C4644" s="36" t="s">
        <v>6521</v>
      </c>
      <c r="D4644" s="88"/>
      <c r="E4644" s="89"/>
      <c r="F4644" s="37">
        <v>2020000</v>
      </c>
      <c r="G4644" s="34"/>
      <c r="H4644" s="37">
        <v>2020000</v>
      </c>
      <c r="I4644" s="34"/>
      <c r="J4644" s="38" t="s">
        <v>578</v>
      </c>
      <c r="K4644" s="34"/>
    </row>
    <row r="4645" spans="1:11" ht="30" x14ac:dyDescent="0.25">
      <c r="A4645" s="91" t="s">
        <v>987</v>
      </c>
      <c r="B4645" s="23" t="s">
        <v>559</v>
      </c>
      <c r="C4645" s="36" t="s">
        <v>6522</v>
      </c>
      <c r="D4645" s="88"/>
      <c r="E4645" s="89"/>
      <c r="F4645" s="37">
        <v>2020000</v>
      </c>
      <c r="G4645" s="34"/>
      <c r="H4645" s="37">
        <v>2020000</v>
      </c>
      <c r="I4645" s="34"/>
      <c r="J4645" s="38" t="s">
        <v>578</v>
      </c>
      <c r="K4645" s="34"/>
    </row>
    <row r="4646" spans="1:11" x14ac:dyDescent="0.25">
      <c r="A4646" s="91" t="s">
        <v>1441</v>
      </c>
      <c r="B4646" s="23" t="s">
        <v>559</v>
      </c>
      <c r="C4646" s="36" t="s">
        <v>6523</v>
      </c>
      <c r="D4646" s="88"/>
      <c r="E4646" s="89"/>
      <c r="F4646" s="37">
        <v>2020000</v>
      </c>
      <c r="G4646" s="34"/>
      <c r="H4646" s="37">
        <v>2020000</v>
      </c>
      <c r="I4646" s="34"/>
      <c r="J4646" s="38" t="s">
        <v>578</v>
      </c>
      <c r="K4646" s="34"/>
    </row>
    <row r="4647" spans="1:11" ht="16.5" customHeight="1" x14ac:dyDescent="0.25">
      <c r="A4647" s="90" t="s">
        <v>1443</v>
      </c>
      <c r="B4647" s="23" t="s">
        <v>559</v>
      </c>
      <c r="C4647" s="36" t="s">
        <v>6524</v>
      </c>
      <c r="D4647" s="88"/>
      <c r="E4647" s="89"/>
      <c r="F4647" s="37">
        <v>2020000</v>
      </c>
      <c r="G4647" s="34"/>
      <c r="H4647" s="37">
        <v>2020000</v>
      </c>
      <c r="I4647" s="34"/>
      <c r="J4647" s="38" t="s">
        <v>578</v>
      </c>
      <c r="K4647" s="34"/>
    </row>
    <row r="4648" spans="1:11" ht="59.25" x14ac:dyDescent="0.25">
      <c r="A4648" s="91" t="s">
        <v>8146</v>
      </c>
      <c r="B4648" s="23" t="s">
        <v>559</v>
      </c>
      <c r="C4648" s="36" t="s">
        <v>6525</v>
      </c>
      <c r="D4648" s="88"/>
      <c r="E4648" s="89"/>
      <c r="F4648" s="35">
        <v>3270000</v>
      </c>
      <c r="G4648" s="34"/>
      <c r="H4648" s="35">
        <v>3270000</v>
      </c>
      <c r="I4648" s="34"/>
      <c r="J4648" s="38" t="s">
        <v>578</v>
      </c>
      <c r="K4648" s="34"/>
    </row>
    <row r="4649" spans="1:11" ht="117.75" x14ac:dyDescent="0.25">
      <c r="A4649" s="90" t="s">
        <v>8772</v>
      </c>
      <c r="B4649" s="23" t="s">
        <v>559</v>
      </c>
      <c r="C4649" s="36" t="s">
        <v>6526</v>
      </c>
      <c r="D4649" s="88"/>
      <c r="E4649" s="89"/>
      <c r="F4649" s="37">
        <v>3270000</v>
      </c>
      <c r="G4649" s="34"/>
      <c r="H4649" s="37">
        <v>3270000</v>
      </c>
      <c r="I4649" s="34"/>
      <c r="J4649" s="38" t="s">
        <v>578</v>
      </c>
      <c r="K4649" s="34"/>
    </row>
    <row r="4650" spans="1:11" ht="30" x14ac:dyDescent="0.25">
      <c r="A4650" s="91" t="s">
        <v>987</v>
      </c>
      <c r="B4650" s="23" t="s">
        <v>559</v>
      </c>
      <c r="C4650" s="36" t="s">
        <v>6527</v>
      </c>
      <c r="D4650" s="88"/>
      <c r="E4650" s="89"/>
      <c r="F4650" s="37">
        <v>3270000</v>
      </c>
      <c r="G4650" s="34"/>
      <c r="H4650" s="37">
        <v>3270000</v>
      </c>
      <c r="I4650" s="34"/>
      <c r="J4650" s="38" t="s">
        <v>578</v>
      </c>
      <c r="K4650" s="34"/>
    </row>
    <row r="4651" spans="1:11" x14ac:dyDescent="0.25">
      <c r="A4651" s="91" t="s">
        <v>1441</v>
      </c>
      <c r="B4651" s="23" t="s">
        <v>559</v>
      </c>
      <c r="C4651" s="36" t="s">
        <v>6528</v>
      </c>
      <c r="D4651" s="88"/>
      <c r="E4651" s="89"/>
      <c r="F4651" s="37">
        <v>3270000</v>
      </c>
      <c r="G4651" s="34"/>
      <c r="H4651" s="37">
        <v>3270000</v>
      </c>
      <c r="I4651" s="34"/>
      <c r="J4651" s="38" t="s">
        <v>578</v>
      </c>
      <c r="K4651" s="34"/>
    </row>
    <row r="4652" spans="1:11" ht="20.25" x14ac:dyDescent="0.25">
      <c r="A4652" s="90" t="s">
        <v>1443</v>
      </c>
      <c r="B4652" s="23" t="s">
        <v>559</v>
      </c>
      <c r="C4652" s="36" t="s">
        <v>6529</v>
      </c>
      <c r="D4652" s="88"/>
      <c r="E4652" s="89"/>
      <c r="F4652" s="37">
        <v>3270000</v>
      </c>
      <c r="G4652" s="34"/>
      <c r="H4652" s="37">
        <v>3270000</v>
      </c>
      <c r="I4652" s="34"/>
      <c r="J4652" s="38" t="s">
        <v>578</v>
      </c>
      <c r="K4652" s="34"/>
    </row>
    <row r="4653" spans="1:11" ht="72" customHeight="1" x14ac:dyDescent="0.25">
      <c r="A4653" s="91" t="s">
        <v>8147</v>
      </c>
      <c r="B4653" s="23" t="s">
        <v>559</v>
      </c>
      <c r="C4653" s="36" t="s">
        <v>6530</v>
      </c>
      <c r="D4653" s="88"/>
      <c r="E4653" s="89"/>
      <c r="F4653" s="35">
        <v>1110000</v>
      </c>
      <c r="G4653" s="34"/>
      <c r="H4653" s="35">
        <v>1109900</v>
      </c>
      <c r="I4653" s="34"/>
      <c r="J4653" s="38" t="s">
        <v>6502</v>
      </c>
      <c r="K4653" s="34"/>
    </row>
    <row r="4654" spans="1:11" ht="117.75" x14ac:dyDescent="0.25">
      <c r="A4654" s="90" t="s">
        <v>8678</v>
      </c>
      <c r="B4654" s="23" t="s">
        <v>559</v>
      </c>
      <c r="C4654" s="36" t="s">
        <v>6531</v>
      </c>
      <c r="D4654" s="88"/>
      <c r="E4654" s="89"/>
      <c r="F4654" s="37">
        <v>1110000</v>
      </c>
      <c r="G4654" s="34"/>
      <c r="H4654" s="37">
        <v>1109900</v>
      </c>
      <c r="I4654" s="34"/>
      <c r="J4654" s="38" t="s">
        <v>6502</v>
      </c>
      <c r="K4654" s="34"/>
    </row>
    <row r="4655" spans="1:11" ht="30" x14ac:dyDescent="0.25">
      <c r="A4655" s="91" t="s">
        <v>987</v>
      </c>
      <c r="B4655" s="23" t="s">
        <v>559</v>
      </c>
      <c r="C4655" s="36" t="s">
        <v>6532</v>
      </c>
      <c r="D4655" s="88"/>
      <c r="E4655" s="89"/>
      <c r="F4655" s="37">
        <v>1110000</v>
      </c>
      <c r="G4655" s="34"/>
      <c r="H4655" s="37">
        <v>1109900</v>
      </c>
      <c r="I4655" s="34"/>
      <c r="J4655" s="38" t="s">
        <v>6502</v>
      </c>
      <c r="K4655" s="34"/>
    </row>
    <row r="4656" spans="1:11" x14ac:dyDescent="0.25">
      <c r="A4656" s="91" t="s">
        <v>1441</v>
      </c>
      <c r="B4656" s="23" t="s">
        <v>559</v>
      </c>
      <c r="C4656" s="36" t="s">
        <v>6533</v>
      </c>
      <c r="D4656" s="88"/>
      <c r="E4656" s="89"/>
      <c r="F4656" s="37">
        <v>1110000</v>
      </c>
      <c r="G4656" s="34"/>
      <c r="H4656" s="37">
        <v>1109900</v>
      </c>
      <c r="I4656" s="34"/>
      <c r="J4656" s="38" t="s">
        <v>6502</v>
      </c>
      <c r="K4656" s="34"/>
    </row>
    <row r="4657" spans="1:11" ht="20.25" x14ac:dyDescent="0.25">
      <c r="A4657" s="90" t="s">
        <v>1443</v>
      </c>
      <c r="B4657" s="23" t="s">
        <v>559</v>
      </c>
      <c r="C4657" s="36" t="s">
        <v>6534</v>
      </c>
      <c r="D4657" s="88"/>
      <c r="E4657" s="89"/>
      <c r="F4657" s="37">
        <v>1110000</v>
      </c>
      <c r="G4657" s="34"/>
      <c r="H4657" s="37">
        <v>1109900</v>
      </c>
      <c r="I4657" s="34"/>
      <c r="J4657" s="38" t="s">
        <v>6502</v>
      </c>
      <c r="K4657" s="34"/>
    </row>
    <row r="4658" spans="1:11" ht="20.25" x14ac:dyDescent="0.25">
      <c r="A4658" s="91" t="s">
        <v>8148</v>
      </c>
      <c r="B4658" s="23" t="s">
        <v>559</v>
      </c>
      <c r="C4658" s="36" t="s">
        <v>6535</v>
      </c>
      <c r="D4658" s="88"/>
      <c r="E4658" s="89"/>
      <c r="F4658" s="37">
        <v>6540000</v>
      </c>
      <c r="G4658" s="34"/>
      <c r="H4658" s="37">
        <v>6540000</v>
      </c>
      <c r="I4658" s="34"/>
      <c r="J4658" s="38" t="s">
        <v>578</v>
      </c>
      <c r="K4658" s="34"/>
    </row>
    <row r="4659" spans="1:11" ht="54.75" customHeight="1" x14ac:dyDescent="0.25">
      <c r="A4659" s="91" t="s">
        <v>8149</v>
      </c>
      <c r="B4659" s="23" t="s">
        <v>559</v>
      </c>
      <c r="C4659" s="36" t="s">
        <v>6536</v>
      </c>
      <c r="D4659" s="88"/>
      <c r="E4659" s="89"/>
      <c r="F4659" s="35">
        <v>3199000</v>
      </c>
      <c r="G4659" s="34"/>
      <c r="H4659" s="35">
        <v>3199000</v>
      </c>
      <c r="I4659" s="34"/>
      <c r="J4659" s="38" t="s">
        <v>578</v>
      </c>
      <c r="K4659" s="34"/>
    </row>
    <row r="4660" spans="1:11" ht="137.25" x14ac:dyDescent="0.25">
      <c r="A4660" s="90" t="s">
        <v>8679</v>
      </c>
      <c r="B4660" s="23" t="s">
        <v>559</v>
      </c>
      <c r="C4660" s="36" t="s">
        <v>6537</v>
      </c>
      <c r="D4660" s="88"/>
      <c r="E4660" s="89"/>
      <c r="F4660" s="37">
        <v>3199000</v>
      </c>
      <c r="G4660" s="34"/>
      <c r="H4660" s="37">
        <v>3199000</v>
      </c>
      <c r="I4660" s="34"/>
      <c r="J4660" s="38" t="s">
        <v>578</v>
      </c>
      <c r="K4660" s="34"/>
    </row>
    <row r="4661" spans="1:11" ht="30" x14ac:dyDescent="0.25">
      <c r="A4661" s="91" t="s">
        <v>987</v>
      </c>
      <c r="B4661" s="23" t="s">
        <v>559</v>
      </c>
      <c r="C4661" s="36" t="s">
        <v>6538</v>
      </c>
      <c r="D4661" s="88"/>
      <c r="E4661" s="89"/>
      <c r="F4661" s="37">
        <v>3199000</v>
      </c>
      <c r="G4661" s="34"/>
      <c r="H4661" s="37">
        <v>3199000</v>
      </c>
      <c r="I4661" s="34"/>
      <c r="J4661" s="38" t="s">
        <v>578</v>
      </c>
      <c r="K4661" s="34"/>
    </row>
    <row r="4662" spans="1:11" x14ac:dyDescent="0.25">
      <c r="A4662" s="91" t="s">
        <v>1441</v>
      </c>
      <c r="B4662" s="23" t="s">
        <v>559</v>
      </c>
      <c r="C4662" s="36" t="s">
        <v>6539</v>
      </c>
      <c r="D4662" s="88"/>
      <c r="E4662" s="89"/>
      <c r="F4662" s="37">
        <v>3199000</v>
      </c>
      <c r="G4662" s="34"/>
      <c r="H4662" s="37">
        <v>3199000</v>
      </c>
      <c r="I4662" s="34"/>
      <c r="J4662" s="38" t="s">
        <v>578</v>
      </c>
      <c r="K4662" s="34"/>
    </row>
    <row r="4663" spans="1:11" ht="20.25" x14ac:dyDescent="0.25">
      <c r="A4663" s="90" t="s">
        <v>1443</v>
      </c>
      <c r="B4663" s="23" t="s">
        <v>559</v>
      </c>
      <c r="C4663" s="36" t="s">
        <v>6540</v>
      </c>
      <c r="D4663" s="88"/>
      <c r="E4663" s="89"/>
      <c r="F4663" s="37">
        <v>3199000</v>
      </c>
      <c r="G4663" s="34"/>
      <c r="H4663" s="37">
        <v>3199000</v>
      </c>
      <c r="I4663" s="34"/>
      <c r="J4663" s="38" t="s">
        <v>578</v>
      </c>
      <c r="K4663" s="34"/>
    </row>
    <row r="4664" spans="1:11" ht="72" customHeight="1" x14ac:dyDescent="0.25">
      <c r="A4664" s="91" t="s">
        <v>8150</v>
      </c>
      <c r="B4664" s="23" t="s">
        <v>559</v>
      </c>
      <c r="C4664" s="36" t="s">
        <v>6541</v>
      </c>
      <c r="D4664" s="88"/>
      <c r="E4664" s="89"/>
      <c r="F4664" s="35">
        <v>2195000</v>
      </c>
      <c r="G4664" s="34"/>
      <c r="H4664" s="35">
        <v>2195000</v>
      </c>
      <c r="I4664" s="34"/>
      <c r="J4664" s="38" t="s">
        <v>578</v>
      </c>
      <c r="K4664" s="34"/>
    </row>
    <row r="4665" spans="1:11" ht="137.25" x14ac:dyDescent="0.25">
      <c r="A4665" s="90" t="s">
        <v>8773</v>
      </c>
      <c r="B4665" s="23" t="s">
        <v>559</v>
      </c>
      <c r="C4665" s="36" t="s">
        <v>6542</v>
      </c>
      <c r="D4665" s="88"/>
      <c r="E4665" s="89"/>
      <c r="F4665" s="37">
        <v>2195000</v>
      </c>
      <c r="G4665" s="34"/>
      <c r="H4665" s="37">
        <v>2195000</v>
      </c>
      <c r="I4665" s="34"/>
      <c r="J4665" s="38" t="s">
        <v>578</v>
      </c>
      <c r="K4665" s="34"/>
    </row>
    <row r="4666" spans="1:11" ht="30" x14ac:dyDescent="0.25">
      <c r="A4666" s="91" t="s">
        <v>987</v>
      </c>
      <c r="B4666" s="23" t="s">
        <v>559</v>
      </c>
      <c r="C4666" s="36" t="s">
        <v>6543</v>
      </c>
      <c r="D4666" s="88"/>
      <c r="E4666" s="89"/>
      <c r="F4666" s="37">
        <v>2195000</v>
      </c>
      <c r="G4666" s="34"/>
      <c r="H4666" s="37">
        <v>2195000</v>
      </c>
      <c r="I4666" s="34"/>
      <c r="J4666" s="38" t="s">
        <v>578</v>
      </c>
      <c r="K4666" s="34"/>
    </row>
    <row r="4667" spans="1:11" x14ac:dyDescent="0.25">
      <c r="A4667" s="91" t="s">
        <v>1441</v>
      </c>
      <c r="B4667" s="23" t="s">
        <v>559</v>
      </c>
      <c r="C4667" s="36" t="s">
        <v>6544</v>
      </c>
      <c r="D4667" s="88"/>
      <c r="E4667" s="89"/>
      <c r="F4667" s="37">
        <v>2195000</v>
      </c>
      <c r="G4667" s="34"/>
      <c r="H4667" s="37">
        <v>2195000</v>
      </c>
      <c r="I4667" s="34"/>
      <c r="J4667" s="38" t="s">
        <v>578</v>
      </c>
      <c r="K4667" s="34"/>
    </row>
    <row r="4668" spans="1:11" ht="15.75" customHeight="1" x14ac:dyDescent="0.25">
      <c r="A4668" s="90" t="s">
        <v>1443</v>
      </c>
      <c r="B4668" s="23" t="s">
        <v>559</v>
      </c>
      <c r="C4668" s="36" t="s">
        <v>6545</v>
      </c>
      <c r="D4668" s="88"/>
      <c r="E4668" s="89"/>
      <c r="F4668" s="37">
        <v>2195000</v>
      </c>
      <c r="G4668" s="34"/>
      <c r="H4668" s="37">
        <v>2195000</v>
      </c>
      <c r="I4668" s="34"/>
      <c r="J4668" s="38" t="s">
        <v>578</v>
      </c>
      <c r="K4668" s="34"/>
    </row>
    <row r="4669" spans="1:11" ht="49.5" x14ac:dyDescent="0.25">
      <c r="A4669" s="91" t="s">
        <v>8151</v>
      </c>
      <c r="B4669" s="23" t="s">
        <v>559</v>
      </c>
      <c r="C4669" s="36" t="s">
        <v>6546</v>
      </c>
      <c r="D4669" s="88"/>
      <c r="E4669" s="89"/>
      <c r="F4669" s="35">
        <v>1146000</v>
      </c>
      <c r="G4669" s="34"/>
      <c r="H4669" s="35">
        <v>1146000</v>
      </c>
      <c r="I4669" s="34"/>
      <c r="J4669" s="38" t="s">
        <v>578</v>
      </c>
      <c r="K4669" s="34"/>
    </row>
    <row r="4670" spans="1:11" ht="127.5" x14ac:dyDescent="0.25">
      <c r="A4670" s="90" t="s">
        <v>8680</v>
      </c>
      <c r="B4670" s="23" t="s">
        <v>559</v>
      </c>
      <c r="C4670" s="36" t="s">
        <v>6547</v>
      </c>
      <c r="D4670" s="88"/>
      <c r="E4670" s="89"/>
      <c r="F4670" s="37">
        <v>1146000</v>
      </c>
      <c r="G4670" s="34"/>
      <c r="H4670" s="37">
        <v>1146000</v>
      </c>
      <c r="I4670" s="34"/>
      <c r="J4670" s="38" t="s">
        <v>578</v>
      </c>
      <c r="K4670" s="34"/>
    </row>
    <row r="4671" spans="1:11" ht="30" x14ac:dyDescent="0.25">
      <c r="A4671" s="91" t="s">
        <v>987</v>
      </c>
      <c r="B4671" s="23" t="s">
        <v>559</v>
      </c>
      <c r="C4671" s="36" t="s">
        <v>6548</v>
      </c>
      <c r="D4671" s="88"/>
      <c r="E4671" s="89"/>
      <c r="F4671" s="37">
        <v>1146000</v>
      </c>
      <c r="G4671" s="34"/>
      <c r="H4671" s="37">
        <v>1146000</v>
      </c>
      <c r="I4671" s="34"/>
      <c r="J4671" s="38" t="s">
        <v>578</v>
      </c>
      <c r="K4671" s="34"/>
    </row>
    <row r="4672" spans="1:11" x14ac:dyDescent="0.25">
      <c r="A4672" s="91" t="s">
        <v>1441</v>
      </c>
      <c r="B4672" s="23" t="s">
        <v>559</v>
      </c>
      <c r="C4672" s="36" t="s">
        <v>6549</v>
      </c>
      <c r="D4672" s="88"/>
      <c r="E4672" s="89"/>
      <c r="F4672" s="37">
        <v>1146000</v>
      </c>
      <c r="G4672" s="34"/>
      <c r="H4672" s="37">
        <v>1146000</v>
      </c>
      <c r="I4672" s="34"/>
      <c r="J4672" s="38" t="s">
        <v>578</v>
      </c>
      <c r="K4672" s="34"/>
    </row>
    <row r="4673" spans="1:11" ht="20.25" x14ac:dyDescent="0.25">
      <c r="A4673" s="90" t="s">
        <v>1443</v>
      </c>
      <c r="B4673" s="23" t="s">
        <v>559</v>
      </c>
      <c r="C4673" s="36" t="s">
        <v>6550</v>
      </c>
      <c r="D4673" s="88"/>
      <c r="E4673" s="89"/>
      <c r="F4673" s="37">
        <v>1146000</v>
      </c>
      <c r="G4673" s="34"/>
      <c r="H4673" s="37">
        <v>1146000</v>
      </c>
      <c r="I4673" s="34"/>
      <c r="J4673" s="38" t="s">
        <v>578</v>
      </c>
      <c r="K4673" s="34"/>
    </row>
    <row r="4674" spans="1:11" ht="30" x14ac:dyDescent="0.25">
      <c r="A4674" s="90" t="s">
        <v>8152</v>
      </c>
      <c r="B4674" s="23" t="s">
        <v>559</v>
      </c>
      <c r="C4674" s="36" t="s">
        <v>6551</v>
      </c>
      <c r="D4674" s="88"/>
      <c r="E4674" s="89"/>
      <c r="F4674" s="37">
        <v>2054692318.8</v>
      </c>
      <c r="G4674" s="34"/>
      <c r="H4674" s="37">
        <v>2051171581.74</v>
      </c>
      <c r="I4674" s="34"/>
      <c r="J4674" s="38" t="s">
        <v>6552</v>
      </c>
      <c r="K4674" s="34"/>
    </row>
    <row r="4675" spans="1:11" ht="20.25" x14ac:dyDescent="0.25">
      <c r="A4675" s="91" t="s">
        <v>8153</v>
      </c>
      <c r="B4675" s="23" t="s">
        <v>559</v>
      </c>
      <c r="C4675" s="36" t="s">
        <v>6553</v>
      </c>
      <c r="D4675" s="88"/>
      <c r="E4675" s="89"/>
      <c r="F4675" s="37">
        <v>1123000</v>
      </c>
      <c r="G4675" s="34"/>
      <c r="H4675" s="37">
        <v>1123000</v>
      </c>
      <c r="I4675" s="34"/>
      <c r="J4675" s="38" t="s">
        <v>578</v>
      </c>
      <c r="K4675" s="34"/>
    </row>
    <row r="4676" spans="1:11" ht="20.25" x14ac:dyDescent="0.25">
      <c r="A4676" s="91" t="s">
        <v>8154</v>
      </c>
      <c r="B4676" s="23" t="s">
        <v>559</v>
      </c>
      <c r="C4676" s="36" t="s">
        <v>6554</v>
      </c>
      <c r="D4676" s="88"/>
      <c r="E4676" s="89"/>
      <c r="F4676" s="35">
        <v>845000</v>
      </c>
      <c r="G4676" s="34"/>
      <c r="H4676" s="35">
        <v>845000</v>
      </c>
      <c r="I4676" s="34"/>
      <c r="J4676" s="38" t="s">
        <v>578</v>
      </c>
      <c r="K4676" s="34"/>
    </row>
    <row r="4677" spans="1:11" ht="98.25" x14ac:dyDescent="0.25">
      <c r="A4677" s="90" t="s">
        <v>8774</v>
      </c>
      <c r="B4677" s="23" t="s">
        <v>559</v>
      </c>
      <c r="C4677" s="36" t="s">
        <v>6555</v>
      </c>
      <c r="D4677" s="88"/>
      <c r="E4677" s="89"/>
      <c r="F4677" s="37">
        <v>845000</v>
      </c>
      <c r="G4677" s="34"/>
      <c r="H4677" s="37">
        <v>845000</v>
      </c>
      <c r="I4677" s="34"/>
      <c r="J4677" s="38" t="s">
        <v>578</v>
      </c>
      <c r="K4677" s="34"/>
    </row>
    <row r="4678" spans="1:11" ht="30" x14ac:dyDescent="0.25">
      <c r="A4678" s="91" t="s">
        <v>987</v>
      </c>
      <c r="B4678" s="23" t="s">
        <v>559</v>
      </c>
      <c r="C4678" s="36" t="s">
        <v>6556</v>
      </c>
      <c r="D4678" s="88"/>
      <c r="E4678" s="89"/>
      <c r="F4678" s="37">
        <v>845000</v>
      </c>
      <c r="G4678" s="34"/>
      <c r="H4678" s="37">
        <v>845000</v>
      </c>
      <c r="I4678" s="34"/>
      <c r="J4678" s="38" t="s">
        <v>578</v>
      </c>
      <c r="K4678" s="34"/>
    </row>
    <row r="4679" spans="1:11" x14ac:dyDescent="0.25">
      <c r="A4679" s="91" t="s">
        <v>1441</v>
      </c>
      <c r="B4679" s="23" t="s">
        <v>559</v>
      </c>
      <c r="C4679" s="36" t="s">
        <v>6557</v>
      </c>
      <c r="D4679" s="88"/>
      <c r="E4679" s="89"/>
      <c r="F4679" s="37">
        <v>845000</v>
      </c>
      <c r="G4679" s="34"/>
      <c r="H4679" s="37">
        <v>845000</v>
      </c>
      <c r="I4679" s="34"/>
      <c r="J4679" s="38" t="s">
        <v>578</v>
      </c>
      <c r="K4679" s="34"/>
    </row>
    <row r="4680" spans="1:11" ht="12.75" customHeight="1" x14ac:dyDescent="0.25">
      <c r="A4680" s="90" t="s">
        <v>1443</v>
      </c>
      <c r="B4680" s="23" t="s">
        <v>559</v>
      </c>
      <c r="C4680" s="36" t="s">
        <v>6558</v>
      </c>
      <c r="D4680" s="88"/>
      <c r="E4680" s="89"/>
      <c r="F4680" s="37">
        <v>845000</v>
      </c>
      <c r="G4680" s="34"/>
      <c r="H4680" s="37">
        <v>845000</v>
      </c>
      <c r="I4680" s="34"/>
      <c r="J4680" s="38" t="s">
        <v>578</v>
      </c>
      <c r="K4680" s="34"/>
    </row>
    <row r="4681" spans="1:11" ht="30" x14ac:dyDescent="0.25">
      <c r="A4681" s="91" t="s">
        <v>8155</v>
      </c>
      <c r="B4681" s="23" t="s">
        <v>559</v>
      </c>
      <c r="C4681" s="36" t="s">
        <v>6559</v>
      </c>
      <c r="D4681" s="88"/>
      <c r="E4681" s="89"/>
      <c r="F4681" s="35">
        <v>278000</v>
      </c>
      <c r="G4681" s="34"/>
      <c r="H4681" s="35">
        <v>278000</v>
      </c>
      <c r="I4681" s="34"/>
      <c r="J4681" s="38" t="s">
        <v>578</v>
      </c>
      <c r="K4681" s="34"/>
    </row>
    <row r="4682" spans="1:11" ht="108" x14ac:dyDescent="0.25">
      <c r="A4682" s="90" t="s">
        <v>8716</v>
      </c>
      <c r="B4682" s="23" t="s">
        <v>559</v>
      </c>
      <c r="C4682" s="36" t="s">
        <v>6560</v>
      </c>
      <c r="D4682" s="88"/>
      <c r="E4682" s="89"/>
      <c r="F4682" s="37">
        <v>278000</v>
      </c>
      <c r="G4682" s="34"/>
      <c r="H4682" s="37">
        <v>278000</v>
      </c>
      <c r="I4682" s="34"/>
      <c r="J4682" s="38" t="s">
        <v>578</v>
      </c>
      <c r="K4682" s="34"/>
    </row>
    <row r="4683" spans="1:11" ht="30" x14ac:dyDescent="0.25">
      <c r="A4683" s="91" t="s">
        <v>987</v>
      </c>
      <c r="B4683" s="23" t="s">
        <v>559</v>
      </c>
      <c r="C4683" s="36" t="s">
        <v>6561</v>
      </c>
      <c r="D4683" s="88"/>
      <c r="E4683" s="89"/>
      <c r="F4683" s="37">
        <v>278000</v>
      </c>
      <c r="G4683" s="34"/>
      <c r="H4683" s="37">
        <v>278000</v>
      </c>
      <c r="I4683" s="34"/>
      <c r="J4683" s="38" t="s">
        <v>578</v>
      </c>
      <c r="K4683" s="34"/>
    </row>
    <row r="4684" spans="1:11" x14ac:dyDescent="0.25">
      <c r="A4684" s="91" t="s">
        <v>1441</v>
      </c>
      <c r="B4684" s="23" t="s">
        <v>559</v>
      </c>
      <c r="C4684" s="36" t="s">
        <v>6562</v>
      </c>
      <c r="D4684" s="88"/>
      <c r="E4684" s="89"/>
      <c r="F4684" s="37">
        <v>278000</v>
      </c>
      <c r="G4684" s="34"/>
      <c r="H4684" s="37">
        <v>278000</v>
      </c>
      <c r="I4684" s="34"/>
      <c r="J4684" s="38" t="s">
        <v>578</v>
      </c>
      <c r="K4684" s="34"/>
    </row>
    <row r="4685" spans="1:11" ht="14.25" customHeight="1" x14ac:dyDescent="0.25">
      <c r="A4685" s="90" t="s">
        <v>1443</v>
      </c>
      <c r="B4685" s="23" t="s">
        <v>559</v>
      </c>
      <c r="C4685" s="36" t="s">
        <v>6563</v>
      </c>
      <c r="D4685" s="88"/>
      <c r="E4685" s="89"/>
      <c r="F4685" s="37">
        <v>278000</v>
      </c>
      <c r="G4685" s="34"/>
      <c r="H4685" s="37">
        <v>278000</v>
      </c>
      <c r="I4685" s="34"/>
      <c r="J4685" s="38" t="s">
        <v>578</v>
      </c>
      <c r="K4685" s="34"/>
    </row>
    <row r="4686" spans="1:11" ht="20.25" x14ac:dyDescent="0.25">
      <c r="A4686" s="91" t="s">
        <v>8161</v>
      </c>
      <c r="B4686" s="23" t="s">
        <v>559</v>
      </c>
      <c r="C4686" s="36" t="s">
        <v>6564</v>
      </c>
      <c r="D4686" s="88"/>
      <c r="E4686" s="89"/>
      <c r="F4686" s="37">
        <v>6956290.25</v>
      </c>
      <c r="G4686" s="34"/>
      <c r="H4686" s="37">
        <v>6873687.5099999998</v>
      </c>
      <c r="I4686" s="34"/>
      <c r="J4686" s="38" t="s">
        <v>6565</v>
      </c>
      <c r="K4686" s="34"/>
    </row>
    <row r="4687" spans="1:11" ht="49.5" x14ac:dyDescent="0.25">
      <c r="A4687" s="91" t="s">
        <v>8162</v>
      </c>
      <c r="B4687" s="23" t="s">
        <v>559</v>
      </c>
      <c r="C4687" s="36" t="s">
        <v>6566</v>
      </c>
      <c r="D4687" s="88"/>
      <c r="E4687" s="89"/>
      <c r="F4687" s="35">
        <v>6073737</v>
      </c>
      <c r="G4687" s="34"/>
      <c r="H4687" s="35">
        <v>6009176.4299999997</v>
      </c>
      <c r="I4687" s="34"/>
      <c r="J4687" s="38" t="s">
        <v>6567</v>
      </c>
      <c r="K4687" s="34"/>
    </row>
    <row r="4688" spans="1:11" ht="127.5" x14ac:dyDescent="0.25">
      <c r="A4688" s="90" t="s">
        <v>8631</v>
      </c>
      <c r="B4688" s="23" t="s">
        <v>559</v>
      </c>
      <c r="C4688" s="36" t="s">
        <v>6568</v>
      </c>
      <c r="D4688" s="88"/>
      <c r="E4688" s="89"/>
      <c r="F4688" s="37">
        <v>5800000.1600000001</v>
      </c>
      <c r="G4688" s="34"/>
      <c r="H4688" s="37">
        <v>5735507.1600000001</v>
      </c>
      <c r="I4688" s="34"/>
      <c r="J4688" s="38" t="s">
        <v>6569</v>
      </c>
      <c r="K4688" s="34"/>
    </row>
    <row r="4689" spans="1:11" ht="30" x14ac:dyDescent="0.25">
      <c r="A4689" s="91" t="s">
        <v>599</v>
      </c>
      <c r="B4689" s="23" t="s">
        <v>559</v>
      </c>
      <c r="C4689" s="36" t="s">
        <v>6570</v>
      </c>
      <c r="D4689" s="88"/>
      <c r="E4689" s="89"/>
      <c r="F4689" s="37">
        <v>7026</v>
      </c>
      <c r="G4689" s="34"/>
      <c r="H4689" s="37">
        <v>5247</v>
      </c>
      <c r="I4689" s="34"/>
      <c r="J4689" s="38" t="s">
        <v>6571</v>
      </c>
      <c r="K4689" s="34"/>
    </row>
    <row r="4690" spans="1:11" ht="30" x14ac:dyDescent="0.25">
      <c r="A4690" s="91" t="s">
        <v>602</v>
      </c>
      <c r="B4690" s="23" t="s">
        <v>559</v>
      </c>
      <c r="C4690" s="36" t="s">
        <v>6572</v>
      </c>
      <c r="D4690" s="88"/>
      <c r="E4690" s="89"/>
      <c r="F4690" s="37">
        <v>7026</v>
      </c>
      <c r="G4690" s="34"/>
      <c r="H4690" s="37">
        <v>5247</v>
      </c>
      <c r="I4690" s="34"/>
      <c r="J4690" s="38" t="s">
        <v>6571</v>
      </c>
      <c r="K4690" s="34"/>
    </row>
    <row r="4691" spans="1:11" x14ac:dyDescent="0.25">
      <c r="A4691" s="90" t="s">
        <v>607</v>
      </c>
      <c r="B4691" s="23" t="s">
        <v>559</v>
      </c>
      <c r="C4691" s="36" t="s">
        <v>6573</v>
      </c>
      <c r="D4691" s="88"/>
      <c r="E4691" s="89"/>
      <c r="F4691" s="37">
        <v>7026</v>
      </c>
      <c r="G4691" s="34"/>
      <c r="H4691" s="37">
        <v>5247</v>
      </c>
      <c r="I4691" s="34"/>
      <c r="J4691" s="38" t="s">
        <v>6571</v>
      </c>
      <c r="K4691" s="34"/>
    </row>
    <row r="4692" spans="1:11" ht="20.25" x14ac:dyDescent="0.25">
      <c r="A4692" s="91" t="s">
        <v>854</v>
      </c>
      <c r="B4692" s="23" t="s">
        <v>559</v>
      </c>
      <c r="C4692" s="36" t="s">
        <v>6574</v>
      </c>
      <c r="D4692" s="88"/>
      <c r="E4692" s="89"/>
      <c r="F4692" s="37">
        <v>543514</v>
      </c>
      <c r="G4692" s="34"/>
      <c r="H4692" s="37">
        <v>480800</v>
      </c>
      <c r="I4692" s="34"/>
      <c r="J4692" s="38" t="s">
        <v>6575</v>
      </c>
      <c r="K4692" s="34"/>
    </row>
    <row r="4693" spans="1:11" ht="20.25" x14ac:dyDescent="0.25">
      <c r="A4693" s="91" t="s">
        <v>857</v>
      </c>
      <c r="B4693" s="23" t="s">
        <v>559</v>
      </c>
      <c r="C4693" s="36" t="s">
        <v>6576</v>
      </c>
      <c r="D4693" s="88"/>
      <c r="E4693" s="89"/>
      <c r="F4693" s="37">
        <v>543514</v>
      </c>
      <c r="G4693" s="34"/>
      <c r="H4693" s="37">
        <v>480800</v>
      </c>
      <c r="I4693" s="34"/>
      <c r="J4693" s="38" t="s">
        <v>6575</v>
      </c>
      <c r="K4693" s="34"/>
    </row>
    <row r="4694" spans="1:11" ht="30" x14ac:dyDescent="0.25">
      <c r="A4694" s="90" t="s">
        <v>859</v>
      </c>
      <c r="B4694" s="23" t="s">
        <v>559</v>
      </c>
      <c r="C4694" s="36" t="s">
        <v>6577</v>
      </c>
      <c r="D4694" s="88"/>
      <c r="E4694" s="89"/>
      <c r="F4694" s="37">
        <v>543514</v>
      </c>
      <c r="G4694" s="34"/>
      <c r="H4694" s="37">
        <v>480800</v>
      </c>
      <c r="I4694" s="34"/>
      <c r="J4694" s="38" t="s">
        <v>6575</v>
      </c>
      <c r="K4694" s="34"/>
    </row>
    <row r="4695" spans="1:11" ht="30" x14ac:dyDescent="0.25">
      <c r="A4695" s="91" t="s">
        <v>987</v>
      </c>
      <c r="B4695" s="23" t="s">
        <v>559</v>
      </c>
      <c r="C4695" s="36" t="s">
        <v>6578</v>
      </c>
      <c r="D4695" s="88"/>
      <c r="E4695" s="89"/>
      <c r="F4695" s="37">
        <v>5249460.16</v>
      </c>
      <c r="G4695" s="34"/>
      <c r="H4695" s="37">
        <v>5249460.16</v>
      </c>
      <c r="I4695" s="34"/>
      <c r="J4695" s="38" t="s">
        <v>578</v>
      </c>
      <c r="K4695" s="34"/>
    </row>
    <row r="4696" spans="1:11" x14ac:dyDescent="0.25">
      <c r="A4696" s="91" t="s">
        <v>1441</v>
      </c>
      <c r="B4696" s="23" t="s">
        <v>559</v>
      </c>
      <c r="C4696" s="36" t="s">
        <v>6579</v>
      </c>
      <c r="D4696" s="88"/>
      <c r="E4696" s="89"/>
      <c r="F4696" s="37">
        <v>5249460.16</v>
      </c>
      <c r="G4696" s="34"/>
      <c r="H4696" s="37">
        <v>5249460.16</v>
      </c>
      <c r="I4696" s="34"/>
      <c r="J4696" s="38" t="s">
        <v>578</v>
      </c>
      <c r="K4696" s="34"/>
    </row>
    <row r="4697" spans="1:11" ht="20.25" x14ac:dyDescent="0.25">
      <c r="A4697" s="90" t="s">
        <v>1443</v>
      </c>
      <c r="B4697" s="23" t="s">
        <v>559</v>
      </c>
      <c r="C4697" s="36" t="s">
        <v>6580</v>
      </c>
      <c r="D4697" s="88"/>
      <c r="E4697" s="89"/>
      <c r="F4697" s="37">
        <v>5249460.16</v>
      </c>
      <c r="G4697" s="34"/>
      <c r="H4697" s="37">
        <v>5249460.16</v>
      </c>
      <c r="I4697" s="34"/>
      <c r="J4697" s="38" t="s">
        <v>578</v>
      </c>
      <c r="K4697" s="34"/>
    </row>
    <row r="4698" spans="1:11" ht="98.25" x14ac:dyDescent="0.25">
      <c r="A4698" s="90" t="s">
        <v>8531</v>
      </c>
      <c r="B4698" s="23" t="s">
        <v>559</v>
      </c>
      <c r="C4698" s="36" t="s">
        <v>6581</v>
      </c>
      <c r="D4698" s="88"/>
      <c r="E4698" s="89"/>
      <c r="F4698" s="37">
        <v>273736.84000000003</v>
      </c>
      <c r="G4698" s="34"/>
      <c r="H4698" s="37">
        <v>273669.27</v>
      </c>
      <c r="I4698" s="34"/>
      <c r="J4698" s="38" t="s">
        <v>6582</v>
      </c>
      <c r="K4698" s="34"/>
    </row>
    <row r="4699" spans="1:11" ht="30" x14ac:dyDescent="0.25">
      <c r="A4699" s="91" t="s">
        <v>987</v>
      </c>
      <c r="B4699" s="23" t="s">
        <v>559</v>
      </c>
      <c r="C4699" s="36" t="s">
        <v>6583</v>
      </c>
      <c r="D4699" s="88"/>
      <c r="E4699" s="89"/>
      <c r="F4699" s="37">
        <v>273736.84000000003</v>
      </c>
      <c r="G4699" s="34"/>
      <c r="H4699" s="37">
        <v>273669.27</v>
      </c>
      <c r="I4699" s="34"/>
      <c r="J4699" s="38" t="s">
        <v>6582</v>
      </c>
      <c r="K4699" s="34"/>
    </row>
    <row r="4700" spans="1:11" x14ac:dyDescent="0.25">
      <c r="A4700" s="91" t="s">
        <v>1441</v>
      </c>
      <c r="B4700" s="23" t="s">
        <v>559</v>
      </c>
      <c r="C4700" s="36" t="s">
        <v>6584</v>
      </c>
      <c r="D4700" s="88"/>
      <c r="E4700" s="89"/>
      <c r="F4700" s="37">
        <v>273736.84000000003</v>
      </c>
      <c r="G4700" s="34"/>
      <c r="H4700" s="37">
        <v>273669.27</v>
      </c>
      <c r="I4700" s="34"/>
      <c r="J4700" s="38" t="s">
        <v>6582</v>
      </c>
      <c r="K4700" s="34"/>
    </row>
    <row r="4701" spans="1:11" ht="17.25" customHeight="1" x14ac:dyDescent="0.25">
      <c r="A4701" s="90" t="s">
        <v>1443</v>
      </c>
      <c r="B4701" s="23" t="s">
        <v>559</v>
      </c>
      <c r="C4701" s="36" t="s">
        <v>6585</v>
      </c>
      <c r="D4701" s="88"/>
      <c r="E4701" s="89"/>
      <c r="F4701" s="37">
        <v>273736.84000000003</v>
      </c>
      <c r="G4701" s="34"/>
      <c r="H4701" s="37">
        <v>273669.27</v>
      </c>
      <c r="I4701" s="34"/>
      <c r="J4701" s="38" t="s">
        <v>6582</v>
      </c>
      <c r="K4701" s="34"/>
    </row>
    <row r="4702" spans="1:11" ht="43.5" customHeight="1" x14ac:dyDescent="0.25">
      <c r="A4702" s="91" t="s">
        <v>8163</v>
      </c>
      <c r="B4702" s="23" t="s">
        <v>559</v>
      </c>
      <c r="C4702" s="36" t="s">
        <v>6586</v>
      </c>
      <c r="D4702" s="88"/>
      <c r="E4702" s="89"/>
      <c r="F4702" s="35">
        <v>841553.25</v>
      </c>
      <c r="G4702" s="34"/>
      <c r="H4702" s="35">
        <v>823511.08</v>
      </c>
      <c r="I4702" s="34"/>
      <c r="J4702" s="38" t="s">
        <v>6587</v>
      </c>
      <c r="K4702" s="34"/>
    </row>
    <row r="4703" spans="1:11" ht="127.5" x14ac:dyDescent="0.25">
      <c r="A4703" s="90" t="s">
        <v>8560</v>
      </c>
      <c r="B4703" s="23" t="s">
        <v>559</v>
      </c>
      <c r="C4703" s="36" t="s">
        <v>6588</v>
      </c>
      <c r="D4703" s="88"/>
      <c r="E4703" s="89"/>
      <c r="F4703" s="37">
        <v>841553.25</v>
      </c>
      <c r="G4703" s="34"/>
      <c r="H4703" s="37">
        <v>823511.08</v>
      </c>
      <c r="I4703" s="34"/>
      <c r="J4703" s="38" t="s">
        <v>6587</v>
      </c>
      <c r="K4703" s="34"/>
    </row>
    <row r="4704" spans="1:11" ht="30" x14ac:dyDescent="0.25">
      <c r="A4704" s="91" t="s">
        <v>599</v>
      </c>
      <c r="B4704" s="23" t="s">
        <v>559</v>
      </c>
      <c r="C4704" s="36" t="s">
        <v>6589</v>
      </c>
      <c r="D4704" s="88"/>
      <c r="E4704" s="89"/>
      <c r="F4704" s="37">
        <v>4214.58</v>
      </c>
      <c r="G4704" s="34"/>
      <c r="H4704" s="37">
        <v>2963.33</v>
      </c>
      <c r="I4704" s="34"/>
      <c r="J4704" s="38" t="s">
        <v>6590</v>
      </c>
      <c r="K4704" s="34"/>
    </row>
    <row r="4705" spans="1:11" ht="30" x14ac:dyDescent="0.25">
      <c r="A4705" s="91" t="s">
        <v>602</v>
      </c>
      <c r="B4705" s="23" t="s">
        <v>559</v>
      </c>
      <c r="C4705" s="36" t="s">
        <v>6591</v>
      </c>
      <c r="D4705" s="88"/>
      <c r="E4705" s="89"/>
      <c r="F4705" s="37">
        <v>4214.58</v>
      </c>
      <c r="G4705" s="34"/>
      <c r="H4705" s="37">
        <v>2963.33</v>
      </c>
      <c r="I4705" s="34"/>
      <c r="J4705" s="38" t="s">
        <v>6590</v>
      </c>
      <c r="K4705" s="34"/>
    </row>
    <row r="4706" spans="1:11" x14ac:dyDescent="0.25">
      <c r="A4706" s="90" t="s">
        <v>607</v>
      </c>
      <c r="B4706" s="23" t="s">
        <v>559</v>
      </c>
      <c r="C4706" s="36" t="s">
        <v>6592</v>
      </c>
      <c r="D4706" s="88"/>
      <c r="E4706" s="89"/>
      <c r="F4706" s="37">
        <v>4214.58</v>
      </c>
      <c r="G4706" s="34"/>
      <c r="H4706" s="37">
        <v>2963.33</v>
      </c>
      <c r="I4706" s="34"/>
      <c r="J4706" s="38" t="s">
        <v>6590</v>
      </c>
      <c r="K4706" s="34"/>
    </row>
    <row r="4707" spans="1:11" ht="20.25" x14ac:dyDescent="0.25">
      <c r="A4707" s="91" t="s">
        <v>854</v>
      </c>
      <c r="B4707" s="23" t="s">
        <v>559</v>
      </c>
      <c r="C4707" s="36" t="s">
        <v>6593</v>
      </c>
      <c r="D4707" s="88"/>
      <c r="E4707" s="89"/>
      <c r="F4707" s="37">
        <v>309598.67</v>
      </c>
      <c r="G4707" s="34"/>
      <c r="H4707" s="37">
        <v>292807.75</v>
      </c>
      <c r="I4707" s="34"/>
      <c r="J4707" s="38" t="s">
        <v>6594</v>
      </c>
      <c r="K4707" s="34"/>
    </row>
    <row r="4708" spans="1:11" ht="20.25" x14ac:dyDescent="0.25">
      <c r="A4708" s="91" t="s">
        <v>857</v>
      </c>
      <c r="B4708" s="23" t="s">
        <v>559</v>
      </c>
      <c r="C4708" s="36" t="s">
        <v>6595</v>
      </c>
      <c r="D4708" s="88"/>
      <c r="E4708" s="89"/>
      <c r="F4708" s="37">
        <v>309598.67</v>
      </c>
      <c r="G4708" s="34"/>
      <c r="H4708" s="37">
        <v>292807.75</v>
      </c>
      <c r="I4708" s="34"/>
      <c r="J4708" s="38" t="s">
        <v>6594</v>
      </c>
      <c r="K4708" s="34"/>
    </row>
    <row r="4709" spans="1:11" ht="30" x14ac:dyDescent="0.25">
      <c r="A4709" s="90" t="s">
        <v>859</v>
      </c>
      <c r="B4709" s="23" t="s">
        <v>559</v>
      </c>
      <c r="C4709" s="36" t="s">
        <v>6596</v>
      </c>
      <c r="D4709" s="88"/>
      <c r="E4709" s="89"/>
      <c r="F4709" s="37">
        <v>309598.67</v>
      </c>
      <c r="G4709" s="34"/>
      <c r="H4709" s="37">
        <v>292807.75</v>
      </c>
      <c r="I4709" s="34"/>
      <c r="J4709" s="38" t="s">
        <v>6594</v>
      </c>
      <c r="K4709" s="34"/>
    </row>
    <row r="4710" spans="1:11" ht="30" x14ac:dyDescent="0.25">
      <c r="A4710" s="91" t="s">
        <v>987</v>
      </c>
      <c r="B4710" s="23" t="s">
        <v>559</v>
      </c>
      <c r="C4710" s="36" t="s">
        <v>6597</v>
      </c>
      <c r="D4710" s="88"/>
      <c r="E4710" s="89"/>
      <c r="F4710" s="37">
        <v>527740</v>
      </c>
      <c r="G4710" s="34"/>
      <c r="H4710" s="37">
        <v>527740</v>
      </c>
      <c r="I4710" s="34"/>
      <c r="J4710" s="38" t="s">
        <v>578</v>
      </c>
      <c r="K4710" s="34"/>
    </row>
    <row r="4711" spans="1:11" x14ac:dyDescent="0.25">
      <c r="A4711" s="91" t="s">
        <v>1441</v>
      </c>
      <c r="B4711" s="23" t="s">
        <v>559</v>
      </c>
      <c r="C4711" s="36" t="s">
        <v>6598</v>
      </c>
      <c r="D4711" s="88"/>
      <c r="E4711" s="89"/>
      <c r="F4711" s="37">
        <v>527740</v>
      </c>
      <c r="G4711" s="34"/>
      <c r="H4711" s="37">
        <v>527740</v>
      </c>
      <c r="I4711" s="34"/>
      <c r="J4711" s="38" t="s">
        <v>578</v>
      </c>
      <c r="K4711" s="34"/>
    </row>
    <row r="4712" spans="1:11" ht="20.25" x14ac:dyDescent="0.25">
      <c r="A4712" s="90" t="s">
        <v>1443</v>
      </c>
      <c r="B4712" s="23" t="s">
        <v>559</v>
      </c>
      <c r="C4712" s="36" t="s">
        <v>6599</v>
      </c>
      <c r="D4712" s="88"/>
      <c r="E4712" s="89"/>
      <c r="F4712" s="37">
        <v>527740</v>
      </c>
      <c r="G4712" s="34"/>
      <c r="H4712" s="37">
        <v>527740</v>
      </c>
      <c r="I4712" s="34"/>
      <c r="J4712" s="38" t="s">
        <v>578</v>
      </c>
      <c r="K4712" s="34"/>
    </row>
    <row r="4713" spans="1:11" ht="66.75" customHeight="1" x14ac:dyDescent="0.25">
      <c r="A4713" s="91" t="s">
        <v>8164</v>
      </c>
      <c r="B4713" s="23" t="s">
        <v>559</v>
      </c>
      <c r="C4713" s="36" t="s">
        <v>6600</v>
      </c>
      <c r="D4713" s="88"/>
      <c r="E4713" s="89"/>
      <c r="F4713" s="35">
        <v>41000</v>
      </c>
      <c r="G4713" s="34"/>
      <c r="H4713" s="35">
        <v>41000</v>
      </c>
      <c r="I4713" s="34"/>
      <c r="J4713" s="38" t="s">
        <v>578</v>
      </c>
      <c r="K4713" s="34"/>
    </row>
    <row r="4714" spans="1:11" ht="147" x14ac:dyDescent="0.25">
      <c r="A4714" s="90" t="s">
        <v>8775</v>
      </c>
      <c r="B4714" s="23" t="s">
        <v>559</v>
      </c>
      <c r="C4714" s="36" t="s">
        <v>6601</v>
      </c>
      <c r="D4714" s="88"/>
      <c r="E4714" s="89"/>
      <c r="F4714" s="37">
        <v>41000</v>
      </c>
      <c r="G4714" s="34"/>
      <c r="H4714" s="37">
        <v>41000</v>
      </c>
      <c r="I4714" s="34"/>
      <c r="J4714" s="38" t="s">
        <v>578</v>
      </c>
      <c r="K4714" s="34"/>
    </row>
    <row r="4715" spans="1:11" ht="30" x14ac:dyDescent="0.25">
      <c r="A4715" s="91" t="s">
        <v>987</v>
      </c>
      <c r="B4715" s="23" t="s">
        <v>559</v>
      </c>
      <c r="C4715" s="36" t="s">
        <v>6602</v>
      </c>
      <c r="D4715" s="88"/>
      <c r="E4715" s="89"/>
      <c r="F4715" s="37">
        <v>41000</v>
      </c>
      <c r="G4715" s="34"/>
      <c r="H4715" s="37">
        <v>41000</v>
      </c>
      <c r="I4715" s="34"/>
      <c r="J4715" s="38" t="s">
        <v>578</v>
      </c>
      <c r="K4715" s="34"/>
    </row>
    <row r="4716" spans="1:11" x14ac:dyDescent="0.25">
      <c r="A4716" s="91" t="s">
        <v>1441</v>
      </c>
      <c r="B4716" s="23" t="s">
        <v>559</v>
      </c>
      <c r="C4716" s="36" t="s">
        <v>6603</v>
      </c>
      <c r="D4716" s="88"/>
      <c r="E4716" s="89"/>
      <c r="F4716" s="37">
        <v>41000</v>
      </c>
      <c r="G4716" s="34"/>
      <c r="H4716" s="37">
        <v>41000</v>
      </c>
      <c r="I4716" s="34"/>
      <c r="J4716" s="38" t="s">
        <v>578</v>
      </c>
      <c r="K4716" s="34"/>
    </row>
    <row r="4717" spans="1:11" ht="14.25" customHeight="1" x14ac:dyDescent="0.25">
      <c r="A4717" s="90" t="s">
        <v>1443</v>
      </c>
      <c r="B4717" s="23" t="s">
        <v>559</v>
      </c>
      <c r="C4717" s="36" t="s">
        <v>6604</v>
      </c>
      <c r="D4717" s="88"/>
      <c r="E4717" s="89"/>
      <c r="F4717" s="37">
        <v>41000</v>
      </c>
      <c r="G4717" s="34"/>
      <c r="H4717" s="37">
        <v>41000</v>
      </c>
      <c r="I4717" s="34"/>
      <c r="J4717" s="38" t="s">
        <v>578</v>
      </c>
      <c r="K4717" s="34"/>
    </row>
    <row r="4718" spans="1:11" ht="119.25" customHeight="1" x14ac:dyDescent="0.25">
      <c r="A4718" s="90" t="s">
        <v>8776</v>
      </c>
      <c r="B4718" s="23" t="s">
        <v>559</v>
      </c>
      <c r="C4718" s="36" t="s">
        <v>6605</v>
      </c>
      <c r="D4718" s="88"/>
      <c r="E4718" s="89"/>
      <c r="F4718" s="37">
        <v>67402633.349999994</v>
      </c>
      <c r="G4718" s="34"/>
      <c r="H4718" s="37">
        <v>67402630.349999994</v>
      </c>
      <c r="I4718" s="34"/>
      <c r="J4718" s="38" t="s">
        <v>6606</v>
      </c>
      <c r="K4718" s="34"/>
    </row>
    <row r="4719" spans="1:11" ht="30" x14ac:dyDescent="0.25">
      <c r="A4719" s="91" t="s">
        <v>987</v>
      </c>
      <c r="B4719" s="23" t="s">
        <v>559</v>
      </c>
      <c r="C4719" s="36" t="s">
        <v>6607</v>
      </c>
      <c r="D4719" s="88"/>
      <c r="E4719" s="89"/>
      <c r="F4719" s="37">
        <v>67402633.349999994</v>
      </c>
      <c r="G4719" s="34"/>
      <c r="H4719" s="37">
        <v>67402630.349999994</v>
      </c>
      <c r="I4719" s="34"/>
      <c r="J4719" s="38" t="s">
        <v>6606</v>
      </c>
      <c r="K4719" s="34"/>
    </row>
    <row r="4720" spans="1:11" x14ac:dyDescent="0.25">
      <c r="A4720" s="91" t="s">
        <v>1441</v>
      </c>
      <c r="B4720" s="23" t="s">
        <v>559</v>
      </c>
      <c r="C4720" s="36" t="s">
        <v>6608</v>
      </c>
      <c r="D4720" s="88"/>
      <c r="E4720" s="89"/>
      <c r="F4720" s="37">
        <v>67402633.349999994</v>
      </c>
      <c r="G4720" s="34"/>
      <c r="H4720" s="37">
        <v>67402630.349999994</v>
      </c>
      <c r="I4720" s="34"/>
      <c r="J4720" s="38" t="s">
        <v>6606</v>
      </c>
      <c r="K4720" s="34"/>
    </row>
    <row r="4721" spans="1:11" ht="20.25" x14ac:dyDescent="0.25">
      <c r="A4721" s="90" t="s">
        <v>1443</v>
      </c>
      <c r="B4721" s="23" t="s">
        <v>559</v>
      </c>
      <c r="C4721" s="36" t="s">
        <v>6609</v>
      </c>
      <c r="D4721" s="88"/>
      <c r="E4721" s="89"/>
      <c r="F4721" s="37">
        <v>67402633.349999994</v>
      </c>
      <c r="G4721" s="34"/>
      <c r="H4721" s="37">
        <v>67402630.349999994</v>
      </c>
      <c r="I4721" s="34"/>
      <c r="J4721" s="38" t="s">
        <v>6606</v>
      </c>
      <c r="K4721" s="34"/>
    </row>
    <row r="4722" spans="1:11" ht="98.25" x14ac:dyDescent="0.25">
      <c r="A4722" s="90" t="s">
        <v>8777</v>
      </c>
      <c r="B4722" s="23" t="s">
        <v>559</v>
      </c>
      <c r="C4722" s="36" t="s">
        <v>6610</v>
      </c>
      <c r="D4722" s="88"/>
      <c r="E4722" s="89"/>
      <c r="F4722" s="37">
        <v>390000</v>
      </c>
      <c r="G4722" s="34"/>
      <c r="H4722" s="37">
        <v>390000</v>
      </c>
      <c r="I4722" s="34"/>
      <c r="J4722" s="38" t="s">
        <v>578</v>
      </c>
      <c r="K4722" s="34"/>
    </row>
    <row r="4723" spans="1:11" ht="24.75" customHeight="1" x14ac:dyDescent="0.25">
      <c r="A4723" s="91" t="s">
        <v>1227</v>
      </c>
      <c r="B4723" s="23" t="s">
        <v>559</v>
      </c>
      <c r="C4723" s="36" t="s">
        <v>6611</v>
      </c>
      <c r="D4723" s="88"/>
      <c r="E4723" s="89"/>
      <c r="F4723" s="37">
        <v>390000</v>
      </c>
      <c r="G4723" s="34"/>
      <c r="H4723" s="37">
        <v>390000</v>
      </c>
      <c r="I4723" s="34"/>
      <c r="J4723" s="38" t="s">
        <v>578</v>
      </c>
      <c r="K4723" s="34"/>
    </row>
    <row r="4724" spans="1:11" ht="78" customHeight="1" x14ac:dyDescent="0.25">
      <c r="A4724" s="91" t="s">
        <v>1229</v>
      </c>
      <c r="B4724" s="23" t="s">
        <v>559</v>
      </c>
      <c r="C4724" s="36" t="s">
        <v>6612</v>
      </c>
      <c r="D4724" s="88"/>
      <c r="E4724" s="89"/>
      <c r="F4724" s="37">
        <v>390000</v>
      </c>
      <c r="G4724" s="34"/>
      <c r="H4724" s="37">
        <v>390000</v>
      </c>
      <c r="I4724" s="34"/>
      <c r="J4724" s="38" t="s">
        <v>578</v>
      </c>
      <c r="K4724" s="34"/>
    </row>
    <row r="4725" spans="1:11" ht="41.25" customHeight="1" x14ac:dyDescent="0.25">
      <c r="A4725" s="90" t="s">
        <v>6613</v>
      </c>
      <c r="B4725" s="23" t="s">
        <v>559</v>
      </c>
      <c r="C4725" s="36" t="s">
        <v>6614</v>
      </c>
      <c r="D4725" s="88"/>
      <c r="E4725" s="89"/>
      <c r="F4725" s="37">
        <v>390000</v>
      </c>
      <c r="G4725" s="34"/>
      <c r="H4725" s="37">
        <v>390000</v>
      </c>
      <c r="I4725" s="34"/>
      <c r="J4725" s="38" t="s">
        <v>578</v>
      </c>
      <c r="K4725" s="34"/>
    </row>
    <row r="4726" spans="1:11" ht="127.5" x14ac:dyDescent="0.25">
      <c r="A4726" s="90" t="s">
        <v>8778</v>
      </c>
      <c r="B4726" s="23" t="s">
        <v>559</v>
      </c>
      <c r="C4726" s="36" t="s">
        <v>6615</v>
      </c>
      <c r="D4726" s="88"/>
      <c r="E4726" s="89"/>
      <c r="F4726" s="37">
        <v>546600</v>
      </c>
      <c r="G4726" s="34"/>
      <c r="H4726" s="37">
        <v>546600</v>
      </c>
      <c r="I4726" s="34"/>
      <c r="J4726" s="38" t="s">
        <v>578</v>
      </c>
      <c r="K4726" s="34"/>
    </row>
    <row r="4727" spans="1:11" ht="30" x14ac:dyDescent="0.25">
      <c r="A4727" s="91" t="s">
        <v>987</v>
      </c>
      <c r="B4727" s="23" t="s">
        <v>559</v>
      </c>
      <c r="C4727" s="36" t="s">
        <v>6616</v>
      </c>
      <c r="D4727" s="88"/>
      <c r="E4727" s="89"/>
      <c r="F4727" s="37">
        <v>546600</v>
      </c>
      <c r="G4727" s="34"/>
      <c r="H4727" s="37">
        <v>546600</v>
      </c>
      <c r="I4727" s="34"/>
      <c r="J4727" s="38" t="s">
        <v>578</v>
      </c>
      <c r="K4727" s="34"/>
    </row>
    <row r="4728" spans="1:11" x14ac:dyDescent="0.25">
      <c r="A4728" s="91" t="s">
        <v>1441</v>
      </c>
      <c r="B4728" s="23" t="s">
        <v>559</v>
      </c>
      <c r="C4728" s="36" t="s">
        <v>6617</v>
      </c>
      <c r="D4728" s="88"/>
      <c r="E4728" s="89"/>
      <c r="F4728" s="37">
        <v>546600</v>
      </c>
      <c r="G4728" s="34"/>
      <c r="H4728" s="37">
        <v>546600</v>
      </c>
      <c r="I4728" s="34"/>
      <c r="J4728" s="38" t="s">
        <v>578</v>
      </c>
      <c r="K4728" s="34"/>
    </row>
    <row r="4729" spans="1:11" ht="14.25" customHeight="1" x14ac:dyDescent="0.25">
      <c r="A4729" s="90" t="s">
        <v>1443</v>
      </c>
      <c r="B4729" s="23" t="s">
        <v>559</v>
      </c>
      <c r="C4729" s="36" t="s">
        <v>6618</v>
      </c>
      <c r="D4729" s="88"/>
      <c r="E4729" s="89"/>
      <c r="F4729" s="37">
        <v>546600</v>
      </c>
      <c r="G4729" s="34"/>
      <c r="H4729" s="37">
        <v>546600</v>
      </c>
      <c r="I4729" s="34"/>
      <c r="J4729" s="38" t="s">
        <v>578</v>
      </c>
      <c r="K4729" s="34"/>
    </row>
    <row r="4730" spans="1:11" ht="117.75" x14ac:dyDescent="0.25">
      <c r="A4730" s="90" t="s">
        <v>8779</v>
      </c>
      <c r="B4730" s="23" t="s">
        <v>559</v>
      </c>
      <c r="C4730" s="36" t="s">
        <v>6619</v>
      </c>
      <c r="D4730" s="88"/>
      <c r="E4730" s="89"/>
      <c r="F4730" s="37">
        <v>25762590.82</v>
      </c>
      <c r="G4730" s="34"/>
      <c r="H4730" s="37">
        <v>25762030.82</v>
      </c>
      <c r="I4730" s="34"/>
      <c r="J4730" s="38" t="s">
        <v>6620</v>
      </c>
      <c r="K4730" s="34"/>
    </row>
    <row r="4731" spans="1:11" ht="30" x14ac:dyDescent="0.25">
      <c r="A4731" s="91" t="s">
        <v>987</v>
      </c>
      <c r="B4731" s="23" t="s">
        <v>559</v>
      </c>
      <c r="C4731" s="36" t="s">
        <v>6621</v>
      </c>
      <c r="D4731" s="88"/>
      <c r="E4731" s="89"/>
      <c r="F4731" s="37">
        <v>25762590.82</v>
      </c>
      <c r="G4731" s="34"/>
      <c r="H4731" s="37">
        <v>25762030.82</v>
      </c>
      <c r="I4731" s="34"/>
      <c r="J4731" s="38" t="s">
        <v>6620</v>
      </c>
      <c r="K4731" s="34"/>
    </row>
    <row r="4732" spans="1:11" x14ac:dyDescent="0.25">
      <c r="A4732" s="91" t="s">
        <v>1441</v>
      </c>
      <c r="B4732" s="23" t="s">
        <v>559</v>
      </c>
      <c r="C4732" s="36" t="s">
        <v>6622</v>
      </c>
      <c r="D4732" s="88"/>
      <c r="E4732" s="89"/>
      <c r="F4732" s="37">
        <v>25762590.82</v>
      </c>
      <c r="G4732" s="34"/>
      <c r="H4732" s="37">
        <v>25762030.82</v>
      </c>
      <c r="I4732" s="34"/>
      <c r="J4732" s="38" t="s">
        <v>6620</v>
      </c>
      <c r="K4732" s="34"/>
    </row>
    <row r="4733" spans="1:11" ht="20.25" x14ac:dyDescent="0.25">
      <c r="A4733" s="90" t="s">
        <v>1443</v>
      </c>
      <c r="B4733" s="23" t="s">
        <v>559</v>
      </c>
      <c r="C4733" s="36" t="s">
        <v>6623</v>
      </c>
      <c r="D4733" s="88"/>
      <c r="E4733" s="89"/>
      <c r="F4733" s="37">
        <v>25762590.82</v>
      </c>
      <c r="G4733" s="34"/>
      <c r="H4733" s="37">
        <v>25762030.82</v>
      </c>
      <c r="I4733" s="34"/>
      <c r="J4733" s="38" t="s">
        <v>6620</v>
      </c>
      <c r="K4733" s="34"/>
    </row>
    <row r="4734" spans="1:11" ht="78.75" x14ac:dyDescent="0.25">
      <c r="A4734" s="91" t="s">
        <v>6624</v>
      </c>
      <c r="B4734" s="23" t="s">
        <v>559</v>
      </c>
      <c r="C4734" s="36" t="s">
        <v>6625</v>
      </c>
      <c r="D4734" s="88"/>
      <c r="E4734" s="89"/>
      <c r="F4734" s="35">
        <v>494174.4</v>
      </c>
      <c r="G4734" s="34"/>
      <c r="H4734" s="35">
        <v>494174.4</v>
      </c>
      <c r="I4734" s="34"/>
      <c r="J4734" s="38" t="s">
        <v>578</v>
      </c>
      <c r="K4734" s="34"/>
    </row>
    <row r="4735" spans="1:11" ht="127.5" x14ac:dyDescent="0.25">
      <c r="A4735" s="90" t="s">
        <v>8780</v>
      </c>
      <c r="B4735" s="23" t="s">
        <v>559</v>
      </c>
      <c r="C4735" s="36" t="s">
        <v>6626</v>
      </c>
      <c r="D4735" s="88"/>
      <c r="E4735" s="89"/>
      <c r="F4735" s="37">
        <v>494174.4</v>
      </c>
      <c r="G4735" s="34"/>
      <c r="H4735" s="37">
        <v>494174.4</v>
      </c>
      <c r="I4735" s="34"/>
      <c r="J4735" s="38" t="s">
        <v>578</v>
      </c>
      <c r="K4735" s="34"/>
    </row>
    <row r="4736" spans="1:11" ht="30" x14ac:dyDescent="0.25">
      <c r="A4736" s="91" t="s">
        <v>987</v>
      </c>
      <c r="B4736" s="23" t="s">
        <v>559</v>
      </c>
      <c r="C4736" s="36" t="s">
        <v>6627</v>
      </c>
      <c r="D4736" s="88"/>
      <c r="E4736" s="89"/>
      <c r="F4736" s="37">
        <v>494174.4</v>
      </c>
      <c r="G4736" s="34"/>
      <c r="H4736" s="37">
        <v>494174.4</v>
      </c>
      <c r="I4736" s="34"/>
      <c r="J4736" s="38" t="s">
        <v>578</v>
      </c>
      <c r="K4736" s="34"/>
    </row>
    <row r="4737" spans="1:11" x14ac:dyDescent="0.25">
      <c r="A4737" s="91" t="s">
        <v>1441</v>
      </c>
      <c r="B4737" s="23" t="s">
        <v>559</v>
      </c>
      <c r="C4737" s="36" t="s">
        <v>6628</v>
      </c>
      <c r="D4737" s="88"/>
      <c r="E4737" s="89"/>
      <c r="F4737" s="37">
        <v>494174.4</v>
      </c>
      <c r="G4737" s="34"/>
      <c r="H4737" s="37">
        <v>494174.4</v>
      </c>
      <c r="I4737" s="34"/>
      <c r="J4737" s="38" t="s">
        <v>578</v>
      </c>
      <c r="K4737" s="34"/>
    </row>
    <row r="4738" spans="1:11" ht="13.5" customHeight="1" x14ac:dyDescent="0.25">
      <c r="A4738" s="90" t="s">
        <v>1443</v>
      </c>
      <c r="B4738" s="23" t="s">
        <v>559</v>
      </c>
      <c r="C4738" s="36" t="s">
        <v>6629</v>
      </c>
      <c r="D4738" s="88"/>
      <c r="E4738" s="89"/>
      <c r="F4738" s="37">
        <v>494174.4</v>
      </c>
      <c r="G4738" s="34"/>
      <c r="H4738" s="37">
        <v>494174.4</v>
      </c>
      <c r="I4738" s="34"/>
      <c r="J4738" s="38" t="s">
        <v>578</v>
      </c>
      <c r="K4738" s="34"/>
    </row>
    <row r="4739" spans="1:11" ht="63.75" customHeight="1" x14ac:dyDescent="0.25">
      <c r="A4739" s="91" t="s">
        <v>1108</v>
      </c>
      <c r="B4739" s="23" t="s">
        <v>559</v>
      </c>
      <c r="C4739" s="36" t="s">
        <v>6630</v>
      </c>
      <c r="D4739" s="88"/>
      <c r="E4739" s="89"/>
      <c r="F4739" s="35">
        <v>8998</v>
      </c>
      <c r="G4739" s="34"/>
      <c r="H4739" s="35">
        <v>8998</v>
      </c>
      <c r="I4739" s="34"/>
      <c r="J4739" s="38" t="s">
        <v>578</v>
      </c>
      <c r="K4739" s="34"/>
    </row>
    <row r="4740" spans="1:11" ht="108" x14ac:dyDescent="0.25">
      <c r="A4740" s="90" t="s">
        <v>8781</v>
      </c>
      <c r="B4740" s="23" t="s">
        <v>559</v>
      </c>
      <c r="C4740" s="36" t="s">
        <v>6631</v>
      </c>
      <c r="D4740" s="88"/>
      <c r="E4740" s="89"/>
      <c r="F4740" s="37">
        <v>8998</v>
      </c>
      <c r="G4740" s="34"/>
      <c r="H4740" s="37">
        <v>8998</v>
      </c>
      <c r="I4740" s="34"/>
      <c r="J4740" s="38" t="s">
        <v>578</v>
      </c>
      <c r="K4740" s="34"/>
    </row>
    <row r="4741" spans="1:11" ht="30" x14ac:dyDescent="0.25">
      <c r="A4741" s="91" t="s">
        <v>987</v>
      </c>
      <c r="B4741" s="23" t="s">
        <v>559</v>
      </c>
      <c r="C4741" s="36" t="s">
        <v>6632</v>
      </c>
      <c r="D4741" s="88"/>
      <c r="E4741" s="89"/>
      <c r="F4741" s="37">
        <v>8998</v>
      </c>
      <c r="G4741" s="34"/>
      <c r="H4741" s="37">
        <v>8998</v>
      </c>
      <c r="I4741" s="34"/>
      <c r="J4741" s="38" t="s">
        <v>578</v>
      </c>
      <c r="K4741" s="34"/>
    </row>
    <row r="4742" spans="1:11" x14ac:dyDescent="0.25">
      <c r="A4742" s="91" t="s">
        <v>1441</v>
      </c>
      <c r="B4742" s="23" t="s">
        <v>559</v>
      </c>
      <c r="C4742" s="36" t="s">
        <v>6633</v>
      </c>
      <c r="D4742" s="88"/>
      <c r="E4742" s="89"/>
      <c r="F4742" s="37">
        <v>8998</v>
      </c>
      <c r="G4742" s="34"/>
      <c r="H4742" s="37">
        <v>8998</v>
      </c>
      <c r="I4742" s="34"/>
      <c r="J4742" s="38" t="s">
        <v>578</v>
      </c>
      <c r="K4742" s="34"/>
    </row>
    <row r="4743" spans="1:11" ht="15" customHeight="1" x14ac:dyDescent="0.25">
      <c r="A4743" s="90" t="s">
        <v>1443</v>
      </c>
      <c r="B4743" s="23" t="s">
        <v>559</v>
      </c>
      <c r="C4743" s="36" t="s">
        <v>6634</v>
      </c>
      <c r="D4743" s="88"/>
      <c r="E4743" s="89"/>
      <c r="F4743" s="37">
        <v>8998</v>
      </c>
      <c r="G4743" s="34"/>
      <c r="H4743" s="37">
        <v>8998</v>
      </c>
      <c r="I4743" s="34"/>
      <c r="J4743" s="38" t="s">
        <v>578</v>
      </c>
      <c r="K4743" s="34"/>
    </row>
    <row r="4744" spans="1:11" ht="20.25" x14ac:dyDescent="0.25">
      <c r="A4744" s="91" t="s">
        <v>8116</v>
      </c>
      <c r="B4744" s="23" t="s">
        <v>559</v>
      </c>
      <c r="C4744" s="36" t="s">
        <v>6635</v>
      </c>
      <c r="D4744" s="88"/>
      <c r="E4744" s="89"/>
      <c r="F4744" s="37">
        <v>1952008031.98</v>
      </c>
      <c r="G4744" s="34"/>
      <c r="H4744" s="37">
        <v>1948570460.6600001</v>
      </c>
      <c r="I4744" s="34"/>
      <c r="J4744" s="38" t="s">
        <v>6636</v>
      </c>
      <c r="K4744" s="34"/>
    </row>
    <row r="4745" spans="1:11" ht="20.25" x14ac:dyDescent="0.25">
      <c r="A4745" s="91" t="s">
        <v>8165</v>
      </c>
      <c r="B4745" s="23" t="s">
        <v>559</v>
      </c>
      <c r="C4745" s="36" t="s">
        <v>6637</v>
      </c>
      <c r="D4745" s="88"/>
      <c r="E4745" s="89"/>
      <c r="F4745" s="35">
        <v>1914517273.98</v>
      </c>
      <c r="G4745" s="34"/>
      <c r="H4745" s="35">
        <v>1911130893.6900001</v>
      </c>
      <c r="I4745" s="34"/>
      <c r="J4745" s="38" t="s">
        <v>6638</v>
      </c>
      <c r="K4745" s="34"/>
    </row>
    <row r="4746" spans="1:11" ht="108" x14ac:dyDescent="0.25">
      <c r="A4746" s="90" t="s">
        <v>8650</v>
      </c>
      <c r="B4746" s="23" t="s">
        <v>559</v>
      </c>
      <c r="C4746" s="36" t="s">
        <v>6639</v>
      </c>
      <c r="D4746" s="88"/>
      <c r="E4746" s="89"/>
      <c r="F4746" s="37">
        <v>1914517273.98</v>
      </c>
      <c r="G4746" s="34"/>
      <c r="H4746" s="37">
        <v>1911130893.6900001</v>
      </c>
      <c r="I4746" s="34"/>
      <c r="J4746" s="38" t="s">
        <v>6638</v>
      </c>
      <c r="K4746" s="34"/>
    </row>
    <row r="4747" spans="1:11" ht="54.75" customHeight="1" x14ac:dyDescent="0.25">
      <c r="A4747" s="91" t="s">
        <v>570</v>
      </c>
      <c r="B4747" s="23" t="s">
        <v>559</v>
      </c>
      <c r="C4747" s="36" t="s">
        <v>6640</v>
      </c>
      <c r="D4747" s="88"/>
      <c r="E4747" s="89"/>
      <c r="F4747" s="37">
        <v>213328448</v>
      </c>
      <c r="G4747" s="34"/>
      <c r="H4747" s="37">
        <v>213162621.97999999</v>
      </c>
      <c r="I4747" s="34"/>
      <c r="J4747" s="38" t="s">
        <v>6641</v>
      </c>
      <c r="K4747" s="34"/>
    </row>
    <row r="4748" spans="1:11" ht="20.25" x14ac:dyDescent="0.25">
      <c r="A4748" s="91" t="s">
        <v>930</v>
      </c>
      <c r="B4748" s="23" t="s">
        <v>559</v>
      </c>
      <c r="C4748" s="36" t="s">
        <v>6642</v>
      </c>
      <c r="D4748" s="88"/>
      <c r="E4748" s="89"/>
      <c r="F4748" s="37">
        <v>213328448</v>
      </c>
      <c r="G4748" s="34"/>
      <c r="H4748" s="37">
        <v>213162621.97999999</v>
      </c>
      <c r="I4748" s="34"/>
      <c r="J4748" s="38" t="s">
        <v>6641</v>
      </c>
      <c r="K4748" s="34"/>
    </row>
    <row r="4749" spans="1:11" x14ac:dyDescent="0.25">
      <c r="A4749" s="90" t="s">
        <v>932</v>
      </c>
      <c r="B4749" s="23" t="s">
        <v>559</v>
      </c>
      <c r="C4749" s="36" t="s">
        <v>6643</v>
      </c>
      <c r="D4749" s="88"/>
      <c r="E4749" s="89"/>
      <c r="F4749" s="37">
        <v>157804968</v>
      </c>
      <c r="G4749" s="34"/>
      <c r="H4749" s="37">
        <v>157804968</v>
      </c>
      <c r="I4749" s="34"/>
      <c r="J4749" s="38" t="s">
        <v>578</v>
      </c>
      <c r="K4749" s="34"/>
    </row>
    <row r="4750" spans="1:11" ht="20.25" x14ac:dyDescent="0.25">
      <c r="A4750" s="90" t="s">
        <v>934</v>
      </c>
      <c r="B4750" s="23" t="s">
        <v>559</v>
      </c>
      <c r="C4750" s="36" t="s">
        <v>6644</v>
      </c>
      <c r="D4750" s="88"/>
      <c r="E4750" s="89"/>
      <c r="F4750" s="37">
        <v>5899499</v>
      </c>
      <c r="G4750" s="34"/>
      <c r="H4750" s="37">
        <v>5733672.9800000004</v>
      </c>
      <c r="I4750" s="34"/>
      <c r="J4750" s="38" t="s">
        <v>6641</v>
      </c>
      <c r="K4750" s="34"/>
    </row>
    <row r="4751" spans="1:11" ht="39.75" x14ac:dyDescent="0.25">
      <c r="A4751" s="90" t="s">
        <v>940</v>
      </c>
      <c r="B4751" s="23" t="s">
        <v>559</v>
      </c>
      <c r="C4751" s="36" t="s">
        <v>6645</v>
      </c>
      <c r="D4751" s="88"/>
      <c r="E4751" s="89"/>
      <c r="F4751" s="37">
        <v>49623981</v>
      </c>
      <c r="G4751" s="34"/>
      <c r="H4751" s="37">
        <v>49623981</v>
      </c>
      <c r="I4751" s="34"/>
      <c r="J4751" s="38" t="s">
        <v>578</v>
      </c>
      <c r="K4751" s="34"/>
    </row>
    <row r="4752" spans="1:11" ht="23.25" customHeight="1" x14ac:dyDescent="0.25">
      <c r="A4752" s="91" t="s">
        <v>599</v>
      </c>
      <c r="B4752" s="23" t="s">
        <v>559</v>
      </c>
      <c r="C4752" s="36" t="s">
        <v>6646</v>
      </c>
      <c r="D4752" s="88"/>
      <c r="E4752" s="89"/>
      <c r="F4752" s="37">
        <v>41886630.509999998</v>
      </c>
      <c r="G4752" s="34"/>
      <c r="H4752" s="37">
        <v>39049617.509999998</v>
      </c>
      <c r="I4752" s="34"/>
      <c r="J4752" s="38" t="s">
        <v>6647</v>
      </c>
      <c r="K4752" s="34"/>
    </row>
    <row r="4753" spans="1:11" ht="30" x14ac:dyDescent="0.25">
      <c r="A4753" s="91" t="s">
        <v>602</v>
      </c>
      <c r="B4753" s="23" t="s">
        <v>559</v>
      </c>
      <c r="C4753" s="36" t="s">
        <v>6648</v>
      </c>
      <c r="D4753" s="88"/>
      <c r="E4753" s="89"/>
      <c r="F4753" s="37">
        <v>41886630.509999998</v>
      </c>
      <c r="G4753" s="34"/>
      <c r="H4753" s="37">
        <v>39049617.509999998</v>
      </c>
      <c r="I4753" s="34"/>
      <c r="J4753" s="38" t="s">
        <v>6647</v>
      </c>
      <c r="K4753" s="34"/>
    </row>
    <row r="4754" spans="1:11" ht="20.25" x14ac:dyDescent="0.25">
      <c r="A4754" s="90" t="s">
        <v>604</v>
      </c>
      <c r="B4754" s="23" t="s">
        <v>559</v>
      </c>
      <c r="C4754" s="36" t="s">
        <v>6649</v>
      </c>
      <c r="D4754" s="88"/>
      <c r="E4754" s="89"/>
      <c r="F4754" s="37">
        <v>10411520</v>
      </c>
      <c r="G4754" s="34"/>
      <c r="H4754" s="37">
        <v>8538829.25</v>
      </c>
      <c r="I4754" s="34"/>
      <c r="J4754" s="38" t="s">
        <v>6650</v>
      </c>
      <c r="K4754" s="34"/>
    </row>
    <row r="4755" spans="1:11" x14ac:dyDescent="0.25">
      <c r="A4755" s="90" t="s">
        <v>607</v>
      </c>
      <c r="B4755" s="23" t="s">
        <v>559</v>
      </c>
      <c r="C4755" s="36" t="s">
        <v>6651</v>
      </c>
      <c r="D4755" s="88"/>
      <c r="E4755" s="89"/>
      <c r="F4755" s="37">
        <v>31475110.510000002</v>
      </c>
      <c r="G4755" s="34"/>
      <c r="H4755" s="37">
        <v>30510788.260000002</v>
      </c>
      <c r="I4755" s="34"/>
      <c r="J4755" s="38" t="s">
        <v>6652</v>
      </c>
      <c r="K4755" s="34"/>
    </row>
    <row r="4756" spans="1:11" ht="30" x14ac:dyDescent="0.25">
      <c r="A4756" s="91" t="s">
        <v>987</v>
      </c>
      <c r="B4756" s="23" t="s">
        <v>559</v>
      </c>
      <c r="C4756" s="36" t="s">
        <v>6653</v>
      </c>
      <c r="D4756" s="88"/>
      <c r="E4756" s="89"/>
      <c r="F4756" s="37">
        <v>1658899163.98</v>
      </c>
      <c r="G4756" s="34"/>
      <c r="H4756" s="37">
        <v>1658578133.98</v>
      </c>
      <c r="I4756" s="34"/>
      <c r="J4756" s="38" t="s">
        <v>6654</v>
      </c>
      <c r="K4756" s="34"/>
    </row>
    <row r="4757" spans="1:11" x14ac:dyDescent="0.25">
      <c r="A4757" s="91" t="s">
        <v>1441</v>
      </c>
      <c r="B4757" s="23" t="s">
        <v>559</v>
      </c>
      <c r="C4757" s="36" t="s">
        <v>6655</v>
      </c>
      <c r="D4757" s="88"/>
      <c r="E4757" s="89"/>
      <c r="F4757" s="37">
        <v>1658899163.98</v>
      </c>
      <c r="G4757" s="34"/>
      <c r="H4757" s="37">
        <v>1658578133.98</v>
      </c>
      <c r="I4757" s="34"/>
      <c r="J4757" s="38" t="s">
        <v>6654</v>
      </c>
      <c r="K4757" s="34"/>
    </row>
    <row r="4758" spans="1:11" ht="49.5" x14ac:dyDescent="0.25">
      <c r="A4758" s="90" t="s">
        <v>2922</v>
      </c>
      <c r="B4758" s="23" t="s">
        <v>559</v>
      </c>
      <c r="C4758" s="36" t="s">
        <v>6656</v>
      </c>
      <c r="D4758" s="88"/>
      <c r="E4758" s="89"/>
      <c r="F4758" s="37">
        <v>1658899163.98</v>
      </c>
      <c r="G4758" s="34"/>
      <c r="H4758" s="37">
        <v>1658578133.98</v>
      </c>
      <c r="I4758" s="34"/>
      <c r="J4758" s="38" t="s">
        <v>6654</v>
      </c>
      <c r="K4758" s="34"/>
    </row>
    <row r="4759" spans="1:11" x14ac:dyDescent="0.25">
      <c r="A4759" s="91" t="s">
        <v>610</v>
      </c>
      <c r="B4759" s="23" t="s">
        <v>559</v>
      </c>
      <c r="C4759" s="36" t="s">
        <v>6657</v>
      </c>
      <c r="D4759" s="88"/>
      <c r="E4759" s="89"/>
      <c r="F4759" s="37">
        <v>403031.49</v>
      </c>
      <c r="G4759" s="34"/>
      <c r="H4759" s="37">
        <v>340520.22</v>
      </c>
      <c r="I4759" s="34"/>
      <c r="J4759" s="38" t="s">
        <v>6658</v>
      </c>
      <c r="K4759" s="34"/>
    </row>
    <row r="4760" spans="1:11" x14ac:dyDescent="0.25">
      <c r="A4760" s="91" t="s">
        <v>875</v>
      </c>
      <c r="B4760" s="23" t="s">
        <v>559</v>
      </c>
      <c r="C4760" s="36" t="s">
        <v>6659</v>
      </c>
      <c r="D4760" s="88"/>
      <c r="E4760" s="89"/>
      <c r="F4760" s="37">
        <v>6195.49</v>
      </c>
      <c r="G4760" s="34"/>
      <c r="H4760" s="37">
        <v>6195.49</v>
      </c>
      <c r="I4760" s="34"/>
      <c r="J4760" s="38" t="s">
        <v>578</v>
      </c>
      <c r="K4760" s="34"/>
    </row>
    <row r="4761" spans="1:11" ht="30" x14ac:dyDescent="0.25">
      <c r="A4761" s="90" t="s">
        <v>877</v>
      </c>
      <c r="B4761" s="23" t="s">
        <v>559</v>
      </c>
      <c r="C4761" s="36" t="s">
        <v>6660</v>
      </c>
      <c r="D4761" s="88"/>
      <c r="E4761" s="89"/>
      <c r="F4761" s="37">
        <v>6195.49</v>
      </c>
      <c r="G4761" s="34"/>
      <c r="H4761" s="37">
        <v>6195.49</v>
      </c>
      <c r="I4761" s="34"/>
      <c r="J4761" s="38" t="s">
        <v>578</v>
      </c>
      <c r="K4761" s="34"/>
    </row>
    <row r="4762" spans="1:11" x14ac:dyDescent="0.25">
      <c r="A4762" s="91" t="s">
        <v>613</v>
      </c>
      <c r="B4762" s="23" t="s">
        <v>559</v>
      </c>
      <c r="C4762" s="36" t="s">
        <v>6661</v>
      </c>
      <c r="D4762" s="88"/>
      <c r="E4762" s="89"/>
      <c r="F4762" s="37">
        <v>396836</v>
      </c>
      <c r="G4762" s="34"/>
      <c r="H4762" s="37">
        <v>334324.73</v>
      </c>
      <c r="I4762" s="34"/>
      <c r="J4762" s="38" t="s">
        <v>6658</v>
      </c>
      <c r="K4762" s="34"/>
    </row>
    <row r="4763" spans="1:11" ht="20.25" x14ac:dyDescent="0.25">
      <c r="A4763" s="90" t="s">
        <v>615</v>
      </c>
      <c r="B4763" s="23" t="s">
        <v>559</v>
      </c>
      <c r="C4763" s="36" t="s">
        <v>6662</v>
      </c>
      <c r="D4763" s="88"/>
      <c r="E4763" s="89"/>
      <c r="F4763" s="37">
        <v>120000</v>
      </c>
      <c r="G4763" s="34"/>
      <c r="H4763" s="37">
        <v>101212.89</v>
      </c>
      <c r="I4763" s="34"/>
      <c r="J4763" s="38" t="s">
        <v>6663</v>
      </c>
      <c r="K4763" s="34"/>
    </row>
    <row r="4764" spans="1:11" x14ac:dyDescent="0.25">
      <c r="A4764" s="90" t="s">
        <v>953</v>
      </c>
      <c r="B4764" s="23" t="s">
        <v>559</v>
      </c>
      <c r="C4764" s="36" t="s">
        <v>6664</v>
      </c>
      <c r="D4764" s="88"/>
      <c r="E4764" s="89"/>
      <c r="F4764" s="37">
        <v>275500</v>
      </c>
      <c r="G4764" s="34"/>
      <c r="H4764" s="37">
        <v>231776.34</v>
      </c>
      <c r="I4764" s="34"/>
      <c r="J4764" s="38" t="s">
        <v>6665</v>
      </c>
      <c r="K4764" s="34"/>
    </row>
    <row r="4765" spans="1:11" x14ac:dyDescent="0.25">
      <c r="A4765" s="90" t="s">
        <v>618</v>
      </c>
      <c r="B4765" s="23" t="s">
        <v>559</v>
      </c>
      <c r="C4765" s="36" t="s">
        <v>6666</v>
      </c>
      <c r="D4765" s="88"/>
      <c r="E4765" s="89"/>
      <c r="F4765" s="37">
        <v>1336</v>
      </c>
      <c r="G4765" s="34"/>
      <c r="H4765" s="37">
        <v>1335.5</v>
      </c>
      <c r="I4765" s="34"/>
      <c r="J4765" s="38" t="s">
        <v>6667</v>
      </c>
      <c r="K4765" s="34"/>
    </row>
    <row r="4766" spans="1:11" ht="20.25" x14ac:dyDescent="0.25">
      <c r="A4766" s="91" t="s">
        <v>8166</v>
      </c>
      <c r="B4766" s="23" t="s">
        <v>559</v>
      </c>
      <c r="C4766" s="36" t="s">
        <v>6668</v>
      </c>
      <c r="D4766" s="88"/>
      <c r="E4766" s="89"/>
      <c r="F4766" s="35">
        <v>7286800</v>
      </c>
      <c r="G4766" s="34"/>
      <c r="H4766" s="35">
        <v>7286800</v>
      </c>
      <c r="I4766" s="34"/>
      <c r="J4766" s="38" t="s">
        <v>578</v>
      </c>
      <c r="K4766" s="34"/>
    </row>
    <row r="4767" spans="1:11" ht="108" x14ac:dyDescent="0.25">
      <c r="A4767" s="90" t="s">
        <v>8782</v>
      </c>
      <c r="B4767" s="23" t="s">
        <v>559</v>
      </c>
      <c r="C4767" s="36" t="s">
        <v>6669</v>
      </c>
      <c r="D4767" s="88"/>
      <c r="E4767" s="89"/>
      <c r="F4767" s="37">
        <v>7286800</v>
      </c>
      <c r="G4767" s="34"/>
      <c r="H4767" s="37">
        <v>7286800</v>
      </c>
      <c r="I4767" s="34"/>
      <c r="J4767" s="38" t="s">
        <v>578</v>
      </c>
      <c r="K4767" s="34"/>
    </row>
    <row r="4768" spans="1:11" ht="30" x14ac:dyDescent="0.25">
      <c r="A4768" s="91" t="s">
        <v>987</v>
      </c>
      <c r="B4768" s="23" t="s">
        <v>559</v>
      </c>
      <c r="C4768" s="36" t="s">
        <v>6670</v>
      </c>
      <c r="D4768" s="88"/>
      <c r="E4768" s="89"/>
      <c r="F4768" s="37">
        <v>7286800</v>
      </c>
      <c r="G4768" s="34"/>
      <c r="H4768" s="37">
        <v>7286800</v>
      </c>
      <c r="I4768" s="34"/>
      <c r="J4768" s="38" t="s">
        <v>578</v>
      </c>
      <c r="K4768" s="34"/>
    </row>
    <row r="4769" spans="1:11" x14ac:dyDescent="0.25">
      <c r="A4769" s="91" t="s">
        <v>1441</v>
      </c>
      <c r="B4769" s="23" t="s">
        <v>559</v>
      </c>
      <c r="C4769" s="36" t="s">
        <v>6671</v>
      </c>
      <c r="D4769" s="88"/>
      <c r="E4769" s="89"/>
      <c r="F4769" s="37">
        <v>7286800</v>
      </c>
      <c r="G4769" s="34"/>
      <c r="H4769" s="37">
        <v>7286800</v>
      </c>
      <c r="I4769" s="34"/>
      <c r="J4769" s="38" t="s">
        <v>578</v>
      </c>
      <c r="K4769" s="34"/>
    </row>
    <row r="4770" spans="1:11" ht="15" customHeight="1" x14ac:dyDescent="0.25">
      <c r="A4770" s="90" t="s">
        <v>1443</v>
      </c>
      <c r="B4770" s="23" t="s">
        <v>559</v>
      </c>
      <c r="C4770" s="36" t="s">
        <v>6672</v>
      </c>
      <c r="D4770" s="88"/>
      <c r="E4770" s="89"/>
      <c r="F4770" s="37">
        <v>7286800</v>
      </c>
      <c r="G4770" s="34"/>
      <c r="H4770" s="37">
        <v>7286800</v>
      </c>
      <c r="I4770" s="34"/>
      <c r="J4770" s="38" t="s">
        <v>578</v>
      </c>
      <c r="K4770" s="34"/>
    </row>
    <row r="4771" spans="1:11" ht="71.25" customHeight="1" x14ac:dyDescent="0.25">
      <c r="A4771" s="91" t="s">
        <v>8168</v>
      </c>
      <c r="B4771" s="23" t="s">
        <v>559</v>
      </c>
      <c r="C4771" s="36" t="s">
        <v>6673</v>
      </c>
      <c r="D4771" s="88"/>
      <c r="E4771" s="89"/>
      <c r="F4771" s="35">
        <v>179028</v>
      </c>
      <c r="G4771" s="34"/>
      <c r="H4771" s="35">
        <v>175732</v>
      </c>
      <c r="I4771" s="34"/>
      <c r="J4771" s="38" t="s">
        <v>6674</v>
      </c>
      <c r="K4771" s="34"/>
    </row>
    <row r="4772" spans="1:11" ht="147" x14ac:dyDescent="0.25">
      <c r="A4772" s="90" t="s">
        <v>8783</v>
      </c>
      <c r="B4772" s="23" t="s">
        <v>559</v>
      </c>
      <c r="C4772" s="36" t="s">
        <v>6675</v>
      </c>
      <c r="D4772" s="88"/>
      <c r="E4772" s="89"/>
      <c r="F4772" s="37">
        <v>179028</v>
      </c>
      <c r="G4772" s="34"/>
      <c r="H4772" s="37">
        <v>175732</v>
      </c>
      <c r="I4772" s="34"/>
      <c r="J4772" s="38" t="s">
        <v>6674</v>
      </c>
      <c r="K4772" s="34"/>
    </row>
    <row r="4773" spans="1:11" ht="30" x14ac:dyDescent="0.25">
      <c r="A4773" s="91" t="s">
        <v>987</v>
      </c>
      <c r="B4773" s="23" t="s">
        <v>559</v>
      </c>
      <c r="C4773" s="36" t="s">
        <v>6676</v>
      </c>
      <c r="D4773" s="88"/>
      <c r="E4773" s="89"/>
      <c r="F4773" s="37">
        <v>179028</v>
      </c>
      <c r="G4773" s="34"/>
      <c r="H4773" s="37">
        <v>175732</v>
      </c>
      <c r="I4773" s="34"/>
      <c r="J4773" s="38" t="s">
        <v>6674</v>
      </c>
      <c r="K4773" s="34"/>
    </row>
    <row r="4774" spans="1:11" x14ac:dyDescent="0.25">
      <c r="A4774" s="91" t="s">
        <v>1441</v>
      </c>
      <c r="B4774" s="23" t="s">
        <v>559</v>
      </c>
      <c r="C4774" s="36" t="s">
        <v>6677</v>
      </c>
      <c r="D4774" s="88"/>
      <c r="E4774" s="89"/>
      <c r="F4774" s="37">
        <v>179028</v>
      </c>
      <c r="G4774" s="34"/>
      <c r="H4774" s="37">
        <v>175732</v>
      </c>
      <c r="I4774" s="34"/>
      <c r="J4774" s="38" t="s">
        <v>6674</v>
      </c>
      <c r="K4774" s="34"/>
    </row>
    <row r="4775" spans="1:11" ht="20.25" x14ac:dyDescent="0.25">
      <c r="A4775" s="90" t="s">
        <v>1443</v>
      </c>
      <c r="B4775" s="23" t="s">
        <v>559</v>
      </c>
      <c r="C4775" s="36" t="s">
        <v>6678</v>
      </c>
      <c r="D4775" s="88"/>
      <c r="E4775" s="89"/>
      <c r="F4775" s="37">
        <v>179028</v>
      </c>
      <c r="G4775" s="34"/>
      <c r="H4775" s="37">
        <v>175732</v>
      </c>
      <c r="I4775" s="34"/>
      <c r="J4775" s="38" t="s">
        <v>6674</v>
      </c>
      <c r="K4775" s="34"/>
    </row>
    <row r="4776" spans="1:11" ht="30" x14ac:dyDescent="0.25">
      <c r="A4776" s="91" t="s">
        <v>8169</v>
      </c>
      <c r="B4776" s="23" t="s">
        <v>559</v>
      </c>
      <c r="C4776" s="36" t="s">
        <v>6679</v>
      </c>
      <c r="D4776" s="88"/>
      <c r="E4776" s="89"/>
      <c r="F4776" s="35">
        <v>30024930</v>
      </c>
      <c r="G4776" s="34"/>
      <c r="H4776" s="35">
        <v>29977034.969999999</v>
      </c>
      <c r="I4776" s="34"/>
      <c r="J4776" s="38" t="s">
        <v>6680</v>
      </c>
      <c r="K4776" s="34"/>
    </row>
    <row r="4777" spans="1:11" ht="98.25" x14ac:dyDescent="0.25">
      <c r="A4777" s="90" t="s">
        <v>6681</v>
      </c>
      <c r="B4777" s="23" t="s">
        <v>559</v>
      </c>
      <c r="C4777" s="36" t="s">
        <v>6682</v>
      </c>
      <c r="D4777" s="88"/>
      <c r="E4777" s="89"/>
      <c r="F4777" s="37">
        <v>30024930</v>
      </c>
      <c r="G4777" s="34"/>
      <c r="H4777" s="37">
        <v>29977034.969999999</v>
      </c>
      <c r="I4777" s="34"/>
      <c r="J4777" s="38" t="s">
        <v>6680</v>
      </c>
      <c r="K4777" s="34"/>
    </row>
    <row r="4778" spans="1:11" x14ac:dyDescent="0.25">
      <c r="A4778" s="91" t="s">
        <v>1191</v>
      </c>
      <c r="B4778" s="23" t="s">
        <v>559</v>
      </c>
      <c r="C4778" s="36" t="s">
        <v>6683</v>
      </c>
      <c r="D4778" s="88"/>
      <c r="E4778" s="89"/>
      <c r="F4778" s="37">
        <v>30024930</v>
      </c>
      <c r="G4778" s="34"/>
      <c r="H4778" s="37">
        <v>29977034.969999999</v>
      </c>
      <c r="I4778" s="34"/>
      <c r="J4778" s="38" t="s">
        <v>6680</v>
      </c>
      <c r="K4778" s="34"/>
    </row>
    <row r="4779" spans="1:11" x14ac:dyDescent="0.25">
      <c r="A4779" s="91" t="s">
        <v>1552</v>
      </c>
      <c r="B4779" s="23" t="s">
        <v>559</v>
      </c>
      <c r="C4779" s="36" t="s">
        <v>6684</v>
      </c>
      <c r="D4779" s="88"/>
      <c r="E4779" s="89"/>
      <c r="F4779" s="37">
        <v>30024930</v>
      </c>
      <c r="G4779" s="34"/>
      <c r="H4779" s="37">
        <v>29977034.969999999</v>
      </c>
      <c r="I4779" s="34"/>
      <c r="J4779" s="38" t="s">
        <v>6680</v>
      </c>
      <c r="K4779" s="34"/>
    </row>
    <row r="4780" spans="1:11" ht="49.5" x14ac:dyDescent="0.25">
      <c r="A4780" s="90" t="s">
        <v>8224</v>
      </c>
      <c r="B4780" s="23" t="s">
        <v>559</v>
      </c>
      <c r="C4780" s="36" t="s">
        <v>6685</v>
      </c>
      <c r="D4780" s="88"/>
      <c r="E4780" s="89"/>
      <c r="F4780" s="37">
        <v>10000000</v>
      </c>
      <c r="G4780" s="34"/>
      <c r="H4780" s="37">
        <v>10000000</v>
      </c>
      <c r="I4780" s="34"/>
      <c r="J4780" s="38" t="s">
        <v>578</v>
      </c>
      <c r="K4780" s="34"/>
    </row>
    <row r="4781" spans="1:11" ht="30" x14ac:dyDescent="0.25">
      <c r="A4781" s="91" t="s">
        <v>8225</v>
      </c>
      <c r="B4781" s="23" t="s">
        <v>559</v>
      </c>
      <c r="C4781" s="36" t="s">
        <v>6686</v>
      </c>
      <c r="D4781" s="88"/>
      <c r="E4781" s="89"/>
      <c r="F4781" s="37">
        <v>10000000</v>
      </c>
      <c r="G4781" s="34"/>
      <c r="H4781" s="37">
        <v>10000000</v>
      </c>
      <c r="I4781" s="34"/>
      <c r="J4781" s="38" t="s">
        <v>578</v>
      </c>
      <c r="K4781" s="34"/>
    </row>
    <row r="4782" spans="1:11" ht="61.5" customHeight="1" x14ac:dyDescent="0.25">
      <c r="A4782" s="91" t="s">
        <v>8226</v>
      </c>
      <c r="B4782" s="23" t="s">
        <v>559</v>
      </c>
      <c r="C4782" s="36" t="s">
        <v>6687</v>
      </c>
      <c r="D4782" s="88"/>
      <c r="E4782" s="89"/>
      <c r="F4782" s="35">
        <v>10000000</v>
      </c>
      <c r="G4782" s="34"/>
      <c r="H4782" s="35">
        <v>10000000</v>
      </c>
      <c r="I4782" s="34"/>
      <c r="J4782" s="38" t="s">
        <v>578</v>
      </c>
      <c r="K4782" s="34"/>
    </row>
    <row r="4783" spans="1:11" ht="186" x14ac:dyDescent="0.25">
      <c r="A4783" s="90" t="s">
        <v>8682</v>
      </c>
      <c r="B4783" s="23" t="s">
        <v>559</v>
      </c>
      <c r="C4783" s="36" t="s">
        <v>6688</v>
      </c>
      <c r="D4783" s="88"/>
      <c r="E4783" s="89"/>
      <c r="F4783" s="37">
        <v>10000000</v>
      </c>
      <c r="G4783" s="34"/>
      <c r="H4783" s="37">
        <v>10000000</v>
      </c>
      <c r="I4783" s="34"/>
      <c r="J4783" s="38" t="s">
        <v>578</v>
      </c>
      <c r="K4783" s="34"/>
    </row>
    <row r="4784" spans="1:11" ht="30" x14ac:dyDescent="0.25">
      <c r="A4784" s="91" t="s">
        <v>987</v>
      </c>
      <c r="B4784" s="23" t="s">
        <v>559</v>
      </c>
      <c r="C4784" s="36" t="s">
        <v>6689</v>
      </c>
      <c r="D4784" s="88"/>
      <c r="E4784" s="89"/>
      <c r="F4784" s="37">
        <v>10000000</v>
      </c>
      <c r="G4784" s="34"/>
      <c r="H4784" s="37">
        <v>10000000</v>
      </c>
      <c r="I4784" s="34"/>
      <c r="J4784" s="38" t="s">
        <v>578</v>
      </c>
      <c r="K4784" s="34"/>
    </row>
    <row r="4785" spans="1:11" x14ac:dyDescent="0.25">
      <c r="A4785" s="91" t="s">
        <v>1441</v>
      </c>
      <c r="B4785" s="23" t="s">
        <v>559</v>
      </c>
      <c r="C4785" s="36" t="s">
        <v>6690</v>
      </c>
      <c r="D4785" s="88"/>
      <c r="E4785" s="89"/>
      <c r="F4785" s="37">
        <v>10000000</v>
      </c>
      <c r="G4785" s="34"/>
      <c r="H4785" s="37">
        <v>10000000</v>
      </c>
      <c r="I4785" s="34"/>
      <c r="J4785" s="38" t="s">
        <v>578</v>
      </c>
      <c r="K4785" s="34"/>
    </row>
    <row r="4786" spans="1:11" ht="20.25" x14ac:dyDescent="0.25">
      <c r="A4786" s="90" t="s">
        <v>1443</v>
      </c>
      <c r="B4786" s="23" t="s">
        <v>559</v>
      </c>
      <c r="C4786" s="36" t="s">
        <v>6691</v>
      </c>
      <c r="D4786" s="88"/>
      <c r="E4786" s="89"/>
      <c r="F4786" s="37">
        <v>10000000</v>
      </c>
      <c r="G4786" s="34"/>
      <c r="H4786" s="37">
        <v>10000000</v>
      </c>
      <c r="I4786" s="34"/>
      <c r="J4786" s="38" t="s">
        <v>578</v>
      </c>
      <c r="K4786" s="34"/>
    </row>
    <row r="4787" spans="1:11" ht="30" x14ac:dyDescent="0.25">
      <c r="A4787" s="90" t="s">
        <v>8410</v>
      </c>
      <c r="B4787" s="23" t="s">
        <v>559</v>
      </c>
      <c r="C4787" s="36" t="s">
        <v>6692</v>
      </c>
      <c r="D4787" s="88"/>
      <c r="E4787" s="89"/>
      <c r="F4787" s="37">
        <v>3000030</v>
      </c>
      <c r="G4787" s="34"/>
      <c r="H4787" s="37">
        <v>3000030</v>
      </c>
      <c r="I4787" s="34"/>
      <c r="J4787" s="38" t="s">
        <v>578</v>
      </c>
      <c r="K4787" s="34"/>
    </row>
    <row r="4788" spans="1:11" ht="30" x14ac:dyDescent="0.25">
      <c r="A4788" s="91" t="s">
        <v>8414</v>
      </c>
      <c r="B4788" s="23" t="s">
        <v>559</v>
      </c>
      <c r="C4788" s="36" t="s">
        <v>6693</v>
      </c>
      <c r="D4788" s="88"/>
      <c r="E4788" s="89"/>
      <c r="F4788" s="37">
        <v>3000030</v>
      </c>
      <c r="G4788" s="34"/>
      <c r="H4788" s="37">
        <v>3000030</v>
      </c>
      <c r="I4788" s="34"/>
      <c r="J4788" s="38" t="s">
        <v>578</v>
      </c>
      <c r="K4788" s="34"/>
    </row>
    <row r="4789" spans="1:11" ht="156.75" x14ac:dyDescent="0.25">
      <c r="A4789" s="90" t="s">
        <v>6694</v>
      </c>
      <c r="B4789" s="23" t="s">
        <v>559</v>
      </c>
      <c r="C4789" s="36" t="s">
        <v>6695</v>
      </c>
      <c r="D4789" s="88"/>
      <c r="E4789" s="89"/>
      <c r="F4789" s="37">
        <v>3000030</v>
      </c>
      <c r="G4789" s="34"/>
      <c r="H4789" s="37">
        <v>3000030</v>
      </c>
      <c r="I4789" s="34"/>
      <c r="J4789" s="38" t="s">
        <v>578</v>
      </c>
      <c r="K4789" s="34"/>
    </row>
    <row r="4790" spans="1:11" ht="30" x14ac:dyDescent="0.25">
      <c r="A4790" s="91" t="s">
        <v>987</v>
      </c>
      <c r="B4790" s="23" t="s">
        <v>559</v>
      </c>
      <c r="C4790" s="36" t="s">
        <v>6696</v>
      </c>
      <c r="D4790" s="88"/>
      <c r="E4790" s="89"/>
      <c r="F4790" s="37">
        <v>3000030</v>
      </c>
      <c r="G4790" s="34"/>
      <c r="H4790" s="37">
        <v>3000030</v>
      </c>
      <c r="I4790" s="34"/>
      <c r="J4790" s="38" t="s">
        <v>578</v>
      </c>
      <c r="K4790" s="34"/>
    </row>
    <row r="4791" spans="1:11" x14ac:dyDescent="0.25">
      <c r="A4791" s="91" t="s">
        <v>1441</v>
      </c>
      <c r="B4791" s="23" t="s">
        <v>559</v>
      </c>
      <c r="C4791" s="36" t="s">
        <v>6697</v>
      </c>
      <c r="D4791" s="88"/>
      <c r="E4791" s="89"/>
      <c r="F4791" s="37">
        <v>3000030</v>
      </c>
      <c r="G4791" s="34"/>
      <c r="H4791" s="37">
        <v>3000030</v>
      </c>
      <c r="I4791" s="34"/>
      <c r="J4791" s="38" t="s">
        <v>578</v>
      </c>
      <c r="K4791" s="34"/>
    </row>
    <row r="4792" spans="1:11" ht="20.25" x14ac:dyDescent="0.25">
      <c r="A4792" s="90" t="s">
        <v>1443</v>
      </c>
      <c r="B4792" s="23" t="s">
        <v>559</v>
      </c>
      <c r="C4792" s="36" t="s">
        <v>6698</v>
      </c>
      <c r="D4792" s="88"/>
      <c r="E4792" s="89"/>
      <c r="F4792" s="37">
        <v>3000030</v>
      </c>
      <c r="G4792" s="34"/>
      <c r="H4792" s="37">
        <v>3000030</v>
      </c>
      <c r="I4792" s="34"/>
      <c r="J4792" s="38" t="s">
        <v>578</v>
      </c>
      <c r="K4792" s="34"/>
    </row>
    <row r="4793" spans="1:11" x14ac:dyDescent="0.25">
      <c r="A4793" s="90" t="s">
        <v>8070</v>
      </c>
      <c r="B4793" s="23" t="s">
        <v>559</v>
      </c>
      <c r="C4793" s="36" t="s">
        <v>6699</v>
      </c>
      <c r="D4793" s="88"/>
      <c r="E4793" s="89"/>
      <c r="F4793" s="37">
        <v>854279</v>
      </c>
      <c r="G4793" s="34"/>
      <c r="H4793" s="37">
        <v>854279</v>
      </c>
      <c r="I4793" s="34"/>
      <c r="J4793" s="38" t="s">
        <v>578</v>
      </c>
      <c r="K4793" s="34"/>
    </row>
    <row r="4794" spans="1:11" ht="39.75" x14ac:dyDescent="0.25">
      <c r="A4794" s="90" t="s">
        <v>8490</v>
      </c>
      <c r="B4794" s="23" t="s">
        <v>559</v>
      </c>
      <c r="C4794" s="36" t="s">
        <v>6700</v>
      </c>
      <c r="D4794" s="88"/>
      <c r="E4794" s="89"/>
      <c r="F4794" s="37">
        <v>54279</v>
      </c>
      <c r="G4794" s="34"/>
      <c r="H4794" s="37">
        <v>54279</v>
      </c>
      <c r="I4794" s="34"/>
      <c r="J4794" s="38" t="s">
        <v>578</v>
      </c>
      <c r="K4794" s="34"/>
    </row>
    <row r="4795" spans="1:11" ht="30" x14ac:dyDescent="0.25">
      <c r="A4795" s="91" t="s">
        <v>987</v>
      </c>
      <c r="B4795" s="23" t="s">
        <v>559</v>
      </c>
      <c r="C4795" s="36" t="s">
        <v>6701</v>
      </c>
      <c r="D4795" s="88"/>
      <c r="E4795" s="89"/>
      <c r="F4795" s="37">
        <v>54279</v>
      </c>
      <c r="G4795" s="34"/>
      <c r="H4795" s="37">
        <v>54279</v>
      </c>
      <c r="I4795" s="34"/>
      <c r="J4795" s="38" t="s">
        <v>578</v>
      </c>
      <c r="K4795" s="34"/>
    </row>
    <row r="4796" spans="1:11" x14ac:dyDescent="0.25">
      <c r="A4796" s="91" t="s">
        <v>1441</v>
      </c>
      <c r="B4796" s="23" t="s">
        <v>559</v>
      </c>
      <c r="C4796" s="36" t="s">
        <v>6702</v>
      </c>
      <c r="D4796" s="88"/>
      <c r="E4796" s="89"/>
      <c r="F4796" s="37">
        <v>54279</v>
      </c>
      <c r="G4796" s="34"/>
      <c r="H4796" s="37">
        <v>54279</v>
      </c>
      <c r="I4796" s="34"/>
      <c r="J4796" s="38" t="s">
        <v>578</v>
      </c>
      <c r="K4796" s="34"/>
    </row>
    <row r="4797" spans="1:11" ht="16.5" customHeight="1" x14ac:dyDescent="0.25">
      <c r="A4797" s="90" t="s">
        <v>1443</v>
      </c>
      <c r="B4797" s="23" t="s">
        <v>559</v>
      </c>
      <c r="C4797" s="36" t="s">
        <v>6703</v>
      </c>
      <c r="D4797" s="88"/>
      <c r="E4797" s="89"/>
      <c r="F4797" s="37">
        <v>54279</v>
      </c>
      <c r="G4797" s="34"/>
      <c r="H4797" s="37">
        <v>54279</v>
      </c>
      <c r="I4797" s="34"/>
      <c r="J4797" s="38" t="s">
        <v>578</v>
      </c>
      <c r="K4797" s="34"/>
    </row>
    <row r="4798" spans="1:11" ht="69" x14ac:dyDescent="0.25">
      <c r="A4798" s="90" t="s">
        <v>8463</v>
      </c>
      <c r="B4798" s="23" t="s">
        <v>559</v>
      </c>
      <c r="C4798" s="36" t="s">
        <v>6704</v>
      </c>
      <c r="D4798" s="88"/>
      <c r="E4798" s="89"/>
      <c r="F4798" s="37">
        <v>800000</v>
      </c>
      <c r="G4798" s="34"/>
      <c r="H4798" s="37">
        <v>800000</v>
      </c>
      <c r="I4798" s="34"/>
      <c r="J4798" s="38" t="s">
        <v>578</v>
      </c>
      <c r="K4798" s="34"/>
    </row>
    <row r="4799" spans="1:11" ht="30" x14ac:dyDescent="0.25">
      <c r="A4799" s="91" t="s">
        <v>987</v>
      </c>
      <c r="B4799" s="23" t="s">
        <v>559</v>
      </c>
      <c r="C4799" s="36" t="s">
        <v>6705</v>
      </c>
      <c r="D4799" s="88"/>
      <c r="E4799" s="89"/>
      <c r="F4799" s="37">
        <v>800000</v>
      </c>
      <c r="G4799" s="34"/>
      <c r="H4799" s="37">
        <v>800000</v>
      </c>
      <c r="I4799" s="34"/>
      <c r="J4799" s="38" t="s">
        <v>578</v>
      </c>
      <c r="K4799" s="34"/>
    </row>
    <row r="4800" spans="1:11" x14ac:dyDescent="0.25">
      <c r="A4800" s="91" t="s">
        <v>1441</v>
      </c>
      <c r="B4800" s="23" t="s">
        <v>559</v>
      </c>
      <c r="C4800" s="36" t="s">
        <v>6706</v>
      </c>
      <c r="D4800" s="88"/>
      <c r="E4800" s="89"/>
      <c r="F4800" s="37">
        <v>800000</v>
      </c>
      <c r="G4800" s="34"/>
      <c r="H4800" s="37">
        <v>800000</v>
      </c>
      <c r="I4800" s="34"/>
      <c r="J4800" s="38" t="s">
        <v>578</v>
      </c>
      <c r="K4800" s="34"/>
    </row>
    <row r="4801" spans="1:11" ht="20.25" x14ac:dyDescent="0.25">
      <c r="A4801" s="90" t="s">
        <v>1443</v>
      </c>
      <c r="B4801" s="23" t="s">
        <v>559</v>
      </c>
      <c r="C4801" s="36" t="s">
        <v>6707</v>
      </c>
      <c r="D4801" s="88"/>
      <c r="E4801" s="89"/>
      <c r="F4801" s="37">
        <v>800000</v>
      </c>
      <c r="G4801" s="34"/>
      <c r="H4801" s="37">
        <v>800000</v>
      </c>
      <c r="I4801" s="34"/>
      <c r="J4801" s="38" t="s">
        <v>578</v>
      </c>
      <c r="K4801" s="34"/>
    </row>
    <row r="4802" spans="1:11" x14ac:dyDescent="0.25">
      <c r="A4802" s="90" t="s">
        <v>6708</v>
      </c>
      <c r="B4802" s="23" t="s">
        <v>559</v>
      </c>
      <c r="C4802" s="36" t="s">
        <v>6709</v>
      </c>
      <c r="D4802" s="88"/>
      <c r="E4802" s="89"/>
      <c r="F4802" s="37">
        <v>9265832114.0300007</v>
      </c>
      <c r="G4802" s="34"/>
      <c r="H4802" s="37">
        <v>9193616071.3700008</v>
      </c>
      <c r="I4802" s="34"/>
      <c r="J4802" s="38" t="s">
        <v>6710</v>
      </c>
      <c r="K4802" s="34"/>
    </row>
    <row r="4803" spans="1:11" ht="20.25" x14ac:dyDescent="0.25">
      <c r="A4803" s="90" t="s">
        <v>8071</v>
      </c>
      <c r="B4803" s="23" t="s">
        <v>559</v>
      </c>
      <c r="C4803" s="36" t="s">
        <v>6711</v>
      </c>
      <c r="D4803" s="88"/>
      <c r="E4803" s="89"/>
      <c r="F4803" s="37">
        <v>3085833400</v>
      </c>
      <c r="G4803" s="34"/>
      <c r="H4803" s="37">
        <v>3077069536.1900001</v>
      </c>
      <c r="I4803" s="34"/>
      <c r="J4803" s="38" t="s">
        <v>6712</v>
      </c>
      <c r="K4803" s="34"/>
    </row>
    <row r="4804" spans="1:11" ht="33" customHeight="1" x14ac:dyDescent="0.25">
      <c r="A4804" s="91" t="s">
        <v>8072</v>
      </c>
      <c r="B4804" s="23" t="s">
        <v>559</v>
      </c>
      <c r="C4804" s="36" t="s">
        <v>6713</v>
      </c>
      <c r="D4804" s="88"/>
      <c r="E4804" s="89"/>
      <c r="F4804" s="37">
        <v>203034200</v>
      </c>
      <c r="G4804" s="34"/>
      <c r="H4804" s="37">
        <v>202457936.19</v>
      </c>
      <c r="I4804" s="34"/>
      <c r="J4804" s="38" t="s">
        <v>6714</v>
      </c>
      <c r="K4804" s="34"/>
    </row>
    <row r="4805" spans="1:11" ht="98.25" x14ac:dyDescent="0.25">
      <c r="A4805" s="91" t="s">
        <v>8084</v>
      </c>
      <c r="B4805" s="23" t="s">
        <v>559</v>
      </c>
      <c r="C4805" s="36" t="s">
        <v>6715</v>
      </c>
      <c r="D4805" s="88"/>
      <c r="E4805" s="89"/>
      <c r="F4805" s="35">
        <v>54235600</v>
      </c>
      <c r="G4805" s="34"/>
      <c r="H4805" s="35">
        <v>54235342.509999998</v>
      </c>
      <c r="I4805" s="34"/>
      <c r="J4805" s="38" t="s">
        <v>6716</v>
      </c>
      <c r="K4805" s="34"/>
    </row>
    <row r="4806" spans="1:11" ht="166.5" x14ac:dyDescent="0.25">
      <c r="A4806" s="90" t="s">
        <v>8784</v>
      </c>
      <c r="B4806" s="23" t="s">
        <v>559</v>
      </c>
      <c r="C4806" s="36" t="s">
        <v>6717</v>
      </c>
      <c r="D4806" s="88"/>
      <c r="E4806" s="89"/>
      <c r="F4806" s="37">
        <v>54235600</v>
      </c>
      <c r="G4806" s="34"/>
      <c r="H4806" s="37">
        <v>54235342.509999998</v>
      </c>
      <c r="I4806" s="34"/>
      <c r="J4806" s="38" t="s">
        <v>6716</v>
      </c>
      <c r="K4806" s="34"/>
    </row>
    <row r="4807" spans="1:11" ht="20.25" x14ac:dyDescent="0.25">
      <c r="A4807" s="91" t="s">
        <v>854</v>
      </c>
      <c r="B4807" s="23" t="s">
        <v>559</v>
      </c>
      <c r="C4807" s="36" t="s">
        <v>6718</v>
      </c>
      <c r="D4807" s="88"/>
      <c r="E4807" s="89"/>
      <c r="F4807" s="37">
        <v>54235600</v>
      </c>
      <c r="G4807" s="34"/>
      <c r="H4807" s="37">
        <v>54235342.509999998</v>
      </c>
      <c r="I4807" s="34"/>
      <c r="J4807" s="38" t="s">
        <v>6716</v>
      </c>
      <c r="K4807" s="34"/>
    </row>
    <row r="4808" spans="1:11" ht="20.25" x14ac:dyDescent="0.25">
      <c r="A4808" s="91" t="s">
        <v>857</v>
      </c>
      <c r="B4808" s="23" t="s">
        <v>559</v>
      </c>
      <c r="C4808" s="36" t="s">
        <v>6719</v>
      </c>
      <c r="D4808" s="88"/>
      <c r="E4808" s="89"/>
      <c r="F4808" s="37">
        <v>54235600</v>
      </c>
      <c r="G4808" s="34"/>
      <c r="H4808" s="37">
        <v>54235342.509999998</v>
      </c>
      <c r="I4808" s="34"/>
      <c r="J4808" s="38" t="s">
        <v>6716</v>
      </c>
      <c r="K4808" s="34"/>
    </row>
    <row r="4809" spans="1:11" ht="20.25" x14ac:dyDescent="0.25">
      <c r="A4809" s="90" t="s">
        <v>4856</v>
      </c>
      <c r="B4809" s="23" t="s">
        <v>559</v>
      </c>
      <c r="C4809" s="36" t="s">
        <v>6720</v>
      </c>
      <c r="D4809" s="88"/>
      <c r="E4809" s="89"/>
      <c r="F4809" s="37">
        <v>54235600</v>
      </c>
      <c r="G4809" s="34"/>
      <c r="H4809" s="37">
        <v>54235342.509999998</v>
      </c>
      <c r="I4809" s="34"/>
      <c r="J4809" s="38" t="s">
        <v>6716</v>
      </c>
      <c r="K4809" s="34"/>
    </row>
    <row r="4810" spans="1:11" ht="59.25" x14ac:dyDescent="0.25">
      <c r="A4810" s="91" t="s">
        <v>8085</v>
      </c>
      <c r="B4810" s="23" t="s">
        <v>559</v>
      </c>
      <c r="C4810" s="36" t="s">
        <v>6721</v>
      </c>
      <c r="D4810" s="88"/>
      <c r="E4810" s="89"/>
      <c r="F4810" s="35">
        <v>148798600</v>
      </c>
      <c r="G4810" s="34"/>
      <c r="H4810" s="35">
        <v>148222593.68000001</v>
      </c>
      <c r="I4810" s="34"/>
      <c r="J4810" s="38" t="s">
        <v>6722</v>
      </c>
      <c r="K4810" s="34"/>
    </row>
    <row r="4811" spans="1:11" ht="117.75" x14ac:dyDescent="0.25">
      <c r="A4811" s="90" t="s">
        <v>8785</v>
      </c>
      <c r="B4811" s="23" t="s">
        <v>559</v>
      </c>
      <c r="C4811" s="36" t="s">
        <v>6723</v>
      </c>
      <c r="D4811" s="88"/>
      <c r="E4811" s="89"/>
      <c r="F4811" s="37">
        <v>33848600</v>
      </c>
      <c r="G4811" s="34"/>
      <c r="H4811" s="37">
        <v>33695509.109999999</v>
      </c>
      <c r="I4811" s="34"/>
      <c r="J4811" s="38" t="s">
        <v>6724</v>
      </c>
      <c r="K4811" s="34"/>
    </row>
    <row r="4812" spans="1:11" ht="20.25" x14ac:dyDescent="0.25">
      <c r="A4812" s="91" t="s">
        <v>854</v>
      </c>
      <c r="B4812" s="23" t="s">
        <v>559</v>
      </c>
      <c r="C4812" s="36" t="s">
        <v>6725</v>
      </c>
      <c r="D4812" s="88"/>
      <c r="E4812" s="89"/>
      <c r="F4812" s="37">
        <v>33848600</v>
      </c>
      <c r="G4812" s="34"/>
      <c r="H4812" s="37">
        <v>33695509.109999999</v>
      </c>
      <c r="I4812" s="34"/>
      <c r="J4812" s="38" t="s">
        <v>6724</v>
      </c>
      <c r="K4812" s="34"/>
    </row>
    <row r="4813" spans="1:11" ht="20.25" x14ac:dyDescent="0.25">
      <c r="A4813" s="91" t="s">
        <v>857</v>
      </c>
      <c r="B4813" s="23" t="s">
        <v>559</v>
      </c>
      <c r="C4813" s="36" t="s">
        <v>6726</v>
      </c>
      <c r="D4813" s="88"/>
      <c r="E4813" s="89"/>
      <c r="F4813" s="37">
        <v>33848600</v>
      </c>
      <c r="G4813" s="34"/>
      <c r="H4813" s="37">
        <v>33695509.109999999</v>
      </c>
      <c r="I4813" s="34"/>
      <c r="J4813" s="38" t="s">
        <v>6724</v>
      </c>
      <c r="K4813" s="34"/>
    </row>
    <row r="4814" spans="1:11" ht="20.25" x14ac:dyDescent="0.25">
      <c r="A4814" s="90" t="s">
        <v>4856</v>
      </c>
      <c r="B4814" s="23" t="s">
        <v>559</v>
      </c>
      <c r="C4814" s="36" t="s">
        <v>6727</v>
      </c>
      <c r="D4814" s="88"/>
      <c r="E4814" s="89"/>
      <c r="F4814" s="37">
        <v>33848600</v>
      </c>
      <c r="G4814" s="34"/>
      <c r="H4814" s="37">
        <v>33695509.109999999</v>
      </c>
      <c r="I4814" s="34"/>
      <c r="J4814" s="38" t="s">
        <v>6724</v>
      </c>
      <c r="K4814" s="34"/>
    </row>
    <row r="4815" spans="1:11" ht="147" x14ac:dyDescent="0.25">
      <c r="A4815" s="90" t="s">
        <v>6728</v>
      </c>
      <c r="B4815" s="23" t="s">
        <v>559</v>
      </c>
      <c r="C4815" s="36" t="s">
        <v>6729</v>
      </c>
      <c r="D4815" s="88"/>
      <c r="E4815" s="89"/>
      <c r="F4815" s="37">
        <v>12155900</v>
      </c>
      <c r="G4815" s="34"/>
      <c r="H4815" s="37">
        <v>12129599.35</v>
      </c>
      <c r="I4815" s="34"/>
      <c r="J4815" s="38" t="s">
        <v>6730</v>
      </c>
      <c r="K4815" s="34"/>
    </row>
    <row r="4816" spans="1:11" ht="20.25" x14ac:dyDescent="0.25">
      <c r="A4816" s="91" t="s">
        <v>854</v>
      </c>
      <c r="B4816" s="23" t="s">
        <v>559</v>
      </c>
      <c r="C4816" s="36" t="s">
        <v>6731</v>
      </c>
      <c r="D4816" s="88"/>
      <c r="E4816" s="89"/>
      <c r="F4816" s="37">
        <v>12155900</v>
      </c>
      <c r="G4816" s="34"/>
      <c r="H4816" s="37">
        <v>12129599.35</v>
      </c>
      <c r="I4816" s="34"/>
      <c r="J4816" s="38" t="s">
        <v>6730</v>
      </c>
      <c r="K4816" s="34"/>
    </row>
    <row r="4817" spans="1:11" ht="20.25" x14ac:dyDescent="0.25">
      <c r="A4817" s="91" t="s">
        <v>857</v>
      </c>
      <c r="B4817" s="23" t="s">
        <v>559</v>
      </c>
      <c r="C4817" s="36" t="s">
        <v>6732</v>
      </c>
      <c r="D4817" s="88"/>
      <c r="E4817" s="89"/>
      <c r="F4817" s="37">
        <v>12155900</v>
      </c>
      <c r="G4817" s="34"/>
      <c r="H4817" s="37">
        <v>12129599.35</v>
      </c>
      <c r="I4817" s="34"/>
      <c r="J4817" s="38" t="s">
        <v>6730</v>
      </c>
      <c r="K4817" s="34"/>
    </row>
    <row r="4818" spans="1:11" ht="20.25" x14ac:dyDescent="0.25">
      <c r="A4818" s="90" t="s">
        <v>4856</v>
      </c>
      <c r="B4818" s="23" t="s">
        <v>559</v>
      </c>
      <c r="C4818" s="36" t="s">
        <v>6733</v>
      </c>
      <c r="D4818" s="88"/>
      <c r="E4818" s="89"/>
      <c r="F4818" s="37">
        <v>12155900</v>
      </c>
      <c r="G4818" s="34"/>
      <c r="H4818" s="37">
        <v>12129599.35</v>
      </c>
      <c r="I4818" s="34"/>
      <c r="J4818" s="38" t="s">
        <v>6730</v>
      </c>
      <c r="K4818" s="34"/>
    </row>
    <row r="4819" spans="1:11" ht="176.25" x14ac:dyDescent="0.25">
      <c r="A4819" s="90" t="s">
        <v>8786</v>
      </c>
      <c r="B4819" s="23" t="s">
        <v>559</v>
      </c>
      <c r="C4819" s="36" t="s">
        <v>6734</v>
      </c>
      <c r="D4819" s="88"/>
      <c r="E4819" s="89"/>
      <c r="F4819" s="37">
        <v>102794100</v>
      </c>
      <c r="G4819" s="34"/>
      <c r="H4819" s="37">
        <v>102397485.22</v>
      </c>
      <c r="I4819" s="34"/>
      <c r="J4819" s="38" t="s">
        <v>6735</v>
      </c>
      <c r="K4819" s="34"/>
    </row>
    <row r="4820" spans="1:11" ht="20.25" x14ac:dyDescent="0.25">
      <c r="A4820" s="91" t="s">
        <v>854</v>
      </c>
      <c r="B4820" s="23" t="s">
        <v>559</v>
      </c>
      <c r="C4820" s="36" t="s">
        <v>6736</v>
      </c>
      <c r="D4820" s="88"/>
      <c r="E4820" s="89"/>
      <c r="F4820" s="37">
        <v>102794100</v>
      </c>
      <c r="G4820" s="34"/>
      <c r="H4820" s="37">
        <v>102397485.22</v>
      </c>
      <c r="I4820" s="34"/>
      <c r="J4820" s="38" t="s">
        <v>6735</v>
      </c>
      <c r="K4820" s="34"/>
    </row>
    <row r="4821" spans="1:11" ht="20.25" x14ac:dyDescent="0.25">
      <c r="A4821" s="91" t="s">
        <v>857</v>
      </c>
      <c r="B4821" s="23" t="s">
        <v>559</v>
      </c>
      <c r="C4821" s="36" t="s">
        <v>6737</v>
      </c>
      <c r="D4821" s="88"/>
      <c r="E4821" s="89"/>
      <c r="F4821" s="37">
        <v>102794100</v>
      </c>
      <c r="G4821" s="34"/>
      <c r="H4821" s="37">
        <v>102397485.22</v>
      </c>
      <c r="I4821" s="34"/>
      <c r="J4821" s="38" t="s">
        <v>6735</v>
      </c>
      <c r="K4821" s="34"/>
    </row>
    <row r="4822" spans="1:11" ht="20.25" x14ac:dyDescent="0.25">
      <c r="A4822" s="90" t="s">
        <v>4856</v>
      </c>
      <c r="B4822" s="23" t="s">
        <v>559</v>
      </c>
      <c r="C4822" s="36" t="s">
        <v>6738</v>
      </c>
      <c r="D4822" s="88"/>
      <c r="E4822" s="89"/>
      <c r="F4822" s="37">
        <v>102794100</v>
      </c>
      <c r="G4822" s="34"/>
      <c r="H4822" s="37">
        <v>102397485.22</v>
      </c>
      <c r="I4822" s="34"/>
      <c r="J4822" s="38" t="s">
        <v>6735</v>
      </c>
      <c r="K4822" s="34"/>
    </row>
    <row r="4823" spans="1:11" ht="137.25" x14ac:dyDescent="0.25">
      <c r="A4823" s="91" t="s">
        <v>6063</v>
      </c>
      <c r="B4823" s="23" t="s">
        <v>559</v>
      </c>
      <c r="C4823" s="36" t="s">
        <v>6739</v>
      </c>
      <c r="D4823" s="88"/>
      <c r="E4823" s="89"/>
      <c r="F4823" s="35">
        <v>1121400</v>
      </c>
      <c r="G4823" s="34"/>
      <c r="H4823" s="35">
        <v>933800</v>
      </c>
      <c r="I4823" s="34"/>
      <c r="J4823" s="38" t="s">
        <v>6740</v>
      </c>
      <c r="K4823" s="34"/>
    </row>
    <row r="4824" spans="1:11" ht="156.75" x14ac:dyDescent="0.25">
      <c r="A4824" s="90" t="s">
        <v>8787</v>
      </c>
      <c r="B4824" s="23" t="s">
        <v>559</v>
      </c>
      <c r="C4824" s="36" t="s">
        <v>6741</v>
      </c>
      <c r="D4824" s="88"/>
      <c r="E4824" s="89"/>
      <c r="F4824" s="37">
        <v>1121400</v>
      </c>
      <c r="G4824" s="34"/>
      <c r="H4824" s="37">
        <v>933800</v>
      </c>
      <c r="I4824" s="34"/>
      <c r="J4824" s="38" t="s">
        <v>6740</v>
      </c>
      <c r="K4824" s="34"/>
    </row>
    <row r="4825" spans="1:11" ht="20.25" x14ac:dyDescent="0.25">
      <c r="A4825" s="91" t="s">
        <v>854</v>
      </c>
      <c r="B4825" s="23" t="s">
        <v>559</v>
      </c>
      <c r="C4825" s="36" t="s">
        <v>6742</v>
      </c>
      <c r="D4825" s="88"/>
      <c r="E4825" s="89"/>
      <c r="F4825" s="37">
        <v>1121400</v>
      </c>
      <c r="G4825" s="34"/>
      <c r="H4825" s="37">
        <v>933800</v>
      </c>
      <c r="I4825" s="34"/>
      <c r="J4825" s="38" t="s">
        <v>6740</v>
      </c>
      <c r="K4825" s="34"/>
    </row>
    <row r="4826" spans="1:11" ht="20.25" x14ac:dyDescent="0.25">
      <c r="A4826" s="91" t="s">
        <v>6743</v>
      </c>
      <c r="B4826" s="23" t="s">
        <v>559</v>
      </c>
      <c r="C4826" s="36" t="s">
        <v>6744</v>
      </c>
      <c r="D4826" s="88"/>
      <c r="E4826" s="89"/>
      <c r="F4826" s="37">
        <v>1121400</v>
      </c>
      <c r="G4826" s="34"/>
      <c r="H4826" s="37">
        <v>933800</v>
      </c>
      <c r="I4826" s="34"/>
      <c r="J4826" s="38" t="s">
        <v>6740</v>
      </c>
      <c r="K4826" s="34"/>
    </row>
    <row r="4827" spans="1:11" ht="30" x14ac:dyDescent="0.25">
      <c r="A4827" s="90" t="s">
        <v>6745</v>
      </c>
      <c r="B4827" s="23" t="s">
        <v>559</v>
      </c>
      <c r="C4827" s="36" t="s">
        <v>6746</v>
      </c>
      <c r="D4827" s="88"/>
      <c r="E4827" s="89"/>
      <c r="F4827" s="37">
        <v>1121400</v>
      </c>
      <c r="G4827" s="34"/>
      <c r="H4827" s="37">
        <v>933800</v>
      </c>
      <c r="I4827" s="34"/>
      <c r="J4827" s="38" t="s">
        <v>6740</v>
      </c>
      <c r="K4827" s="34"/>
    </row>
    <row r="4828" spans="1:11" ht="20.25" x14ac:dyDescent="0.25">
      <c r="A4828" s="91" t="s">
        <v>8086</v>
      </c>
      <c r="B4828" s="23" t="s">
        <v>559</v>
      </c>
      <c r="C4828" s="36" t="s">
        <v>6747</v>
      </c>
      <c r="D4828" s="88"/>
      <c r="E4828" s="89"/>
      <c r="F4828" s="37">
        <v>2819732700</v>
      </c>
      <c r="G4828" s="34"/>
      <c r="H4828" s="37">
        <v>2819732700</v>
      </c>
      <c r="I4828" s="34"/>
      <c r="J4828" s="38" t="s">
        <v>578</v>
      </c>
      <c r="K4828" s="34"/>
    </row>
    <row r="4829" spans="1:11" ht="20.25" x14ac:dyDescent="0.25">
      <c r="A4829" s="91" t="s">
        <v>8087</v>
      </c>
      <c r="B4829" s="23" t="s">
        <v>559</v>
      </c>
      <c r="C4829" s="36" t="s">
        <v>6748</v>
      </c>
      <c r="D4829" s="88"/>
      <c r="E4829" s="89"/>
      <c r="F4829" s="35">
        <v>2819732700</v>
      </c>
      <c r="G4829" s="34"/>
      <c r="H4829" s="35">
        <v>2819732700</v>
      </c>
      <c r="I4829" s="34"/>
      <c r="J4829" s="38" t="s">
        <v>578</v>
      </c>
      <c r="K4829" s="34"/>
    </row>
    <row r="4830" spans="1:11" ht="69" x14ac:dyDescent="0.25">
      <c r="A4830" s="90" t="s">
        <v>8788</v>
      </c>
      <c r="B4830" s="23" t="s">
        <v>559</v>
      </c>
      <c r="C4830" s="36" t="s">
        <v>6749</v>
      </c>
      <c r="D4830" s="88"/>
      <c r="E4830" s="89"/>
      <c r="F4830" s="37">
        <v>2819732700</v>
      </c>
      <c r="G4830" s="34"/>
      <c r="H4830" s="37">
        <v>2819732700</v>
      </c>
      <c r="I4830" s="34"/>
      <c r="J4830" s="38" t="s">
        <v>578</v>
      </c>
      <c r="K4830" s="34"/>
    </row>
    <row r="4831" spans="1:11" ht="20.25" x14ac:dyDescent="0.25">
      <c r="A4831" s="91" t="s">
        <v>854</v>
      </c>
      <c r="B4831" s="23" t="s">
        <v>559</v>
      </c>
      <c r="C4831" s="36" t="s">
        <v>6750</v>
      </c>
      <c r="D4831" s="88"/>
      <c r="E4831" s="89"/>
      <c r="F4831" s="37">
        <v>2819732700</v>
      </c>
      <c r="G4831" s="34"/>
      <c r="H4831" s="37">
        <v>2819732700</v>
      </c>
      <c r="I4831" s="34"/>
      <c r="J4831" s="38" t="s">
        <v>578</v>
      </c>
      <c r="K4831" s="34"/>
    </row>
    <row r="4832" spans="1:11" ht="20.25" x14ac:dyDescent="0.25">
      <c r="A4832" s="91" t="s">
        <v>857</v>
      </c>
      <c r="B4832" s="23" t="s">
        <v>559</v>
      </c>
      <c r="C4832" s="36" t="s">
        <v>6751</v>
      </c>
      <c r="D4832" s="88"/>
      <c r="E4832" s="89"/>
      <c r="F4832" s="37">
        <v>2819732700</v>
      </c>
      <c r="G4832" s="34"/>
      <c r="H4832" s="37">
        <v>2819732700</v>
      </c>
      <c r="I4832" s="34"/>
      <c r="J4832" s="38" t="s">
        <v>578</v>
      </c>
      <c r="K4832" s="34"/>
    </row>
    <row r="4833" spans="1:11" ht="30" x14ac:dyDescent="0.25">
      <c r="A4833" s="90" t="s">
        <v>6752</v>
      </c>
      <c r="B4833" s="23" t="s">
        <v>559</v>
      </c>
      <c r="C4833" s="36" t="s">
        <v>6753</v>
      </c>
      <c r="D4833" s="88"/>
      <c r="E4833" s="89"/>
      <c r="F4833" s="37">
        <v>2819732700</v>
      </c>
      <c r="G4833" s="34"/>
      <c r="H4833" s="37">
        <v>2819732700</v>
      </c>
      <c r="I4833" s="34"/>
      <c r="J4833" s="38" t="s">
        <v>578</v>
      </c>
      <c r="K4833" s="34"/>
    </row>
    <row r="4834" spans="1:11" ht="20.25" x14ac:dyDescent="0.25">
      <c r="A4834" s="91" t="s">
        <v>8074</v>
      </c>
      <c r="B4834" s="23" t="s">
        <v>559</v>
      </c>
      <c r="C4834" s="36" t="s">
        <v>6754</v>
      </c>
      <c r="D4834" s="88"/>
      <c r="E4834" s="89"/>
      <c r="F4834" s="37">
        <v>61945100</v>
      </c>
      <c r="G4834" s="34"/>
      <c r="H4834" s="37">
        <v>53945100</v>
      </c>
      <c r="I4834" s="34"/>
      <c r="J4834" s="38" t="s">
        <v>6755</v>
      </c>
      <c r="K4834" s="34"/>
    </row>
    <row r="4835" spans="1:11" ht="49.5" x14ac:dyDescent="0.25">
      <c r="A4835" s="91" t="s">
        <v>8073</v>
      </c>
      <c r="B4835" s="23" t="s">
        <v>559</v>
      </c>
      <c r="C4835" s="36" t="s">
        <v>6756</v>
      </c>
      <c r="D4835" s="88"/>
      <c r="E4835" s="89"/>
      <c r="F4835" s="35">
        <v>4000000</v>
      </c>
      <c r="G4835" s="34"/>
      <c r="H4835" s="35">
        <v>4000000</v>
      </c>
      <c r="I4835" s="34"/>
      <c r="J4835" s="38" t="s">
        <v>578</v>
      </c>
      <c r="K4835" s="34"/>
    </row>
    <row r="4836" spans="1:11" ht="127.5" x14ac:dyDescent="0.25">
      <c r="A4836" s="90" t="s">
        <v>8764</v>
      </c>
      <c r="B4836" s="23" t="s">
        <v>559</v>
      </c>
      <c r="C4836" s="36" t="s">
        <v>6757</v>
      </c>
      <c r="D4836" s="88"/>
      <c r="E4836" s="89"/>
      <c r="F4836" s="37">
        <v>4000000</v>
      </c>
      <c r="G4836" s="34"/>
      <c r="H4836" s="37">
        <v>4000000</v>
      </c>
      <c r="I4836" s="34"/>
      <c r="J4836" s="38" t="s">
        <v>578</v>
      </c>
      <c r="K4836" s="34"/>
    </row>
    <row r="4837" spans="1:11" ht="20.25" x14ac:dyDescent="0.25">
      <c r="A4837" s="91" t="s">
        <v>854</v>
      </c>
      <c r="B4837" s="23" t="s">
        <v>559</v>
      </c>
      <c r="C4837" s="36" t="s">
        <v>6758</v>
      </c>
      <c r="D4837" s="88"/>
      <c r="E4837" s="89"/>
      <c r="F4837" s="37">
        <v>4000000</v>
      </c>
      <c r="G4837" s="34"/>
      <c r="H4837" s="37">
        <v>4000000</v>
      </c>
      <c r="I4837" s="34"/>
      <c r="J4837" s="38" t="s">
        <v>578</v>
      </c>
      <c r="K4837" s="34"/>
    </row>
    <row r="4838" spans="1:11" ht="20.25" x14ac:dyDescent="0.25">
      <c r="A4838" s="91" t="s">
        <v>857</v>
      </c>
      <c r="B4838" s="23" t="s">
        <v>559</v>
      </c>
      <c r="C4838" s="36" t="s">
        <v>6759</v>
      </c>
      <c r="D4838" s="88"/>
      <c r="E4838" s="89"/>
      <c r="F4838" s="37">
        <v>4000000</v>
      </c>
      <c r="G4838" s="34"/>
      <c r="H4838" s="37">
        <v>4000000</v>
      </c>
      <c r="I4838" s="34"/>
      <c r="J4838" s="38" t="s">
        <v>578</v>
      </c>
      <c r="K4838" s="34"/>
    </row>
    <row r="4839" spans="1:11" ht="30" x14ac:dyDescent="0.25">
      <c r="A4839" s="90" t="s">
        <v>859</v>
      </c>
      <c r="B4839" s="23" t="s">
        <v>559</v>
      </c>
      <c r="C4839" s="36" t="s">
        <v>6760</v>
      </c>
      <c r="D4839" s="88"/>
      <c r="E4839" s="89"/>
      <c r="F4839" s="37">
        <v>4000000</v>
      </c>
      <c r="G4839" s="34"/>
      <c r="H4839" s="37">
        <v>4000000</v>
      </c>
      <c r="I4839" s="34"/>
      <c r="J4839" s="38" t="s">
        <v>578</v>
      </c>
      <c r="K4839" s="34"/>
    </row>
    <row r="4840" spans="1:11" ht="20.25" x14ac:dyDescent="0.25">
      <c r="A4840" s="91" t="s">
        <v>8075</v>
      </c>
      <c r="B4840" s="23" t="s">
        <v>559</v>
      </c>
      <c r="C4840" s="36" t="s">
        <v>6761</v>
      </c>
      <c r="D4840" s="88"/>
      <c r="E4840" s="89"/>
      <c r="F4840" s="35">
        <v>57945100</v>
      </c>
      <c r="G4840" s="34"/>
      <c r="H4840" s="35">
        <v>49945100</v>
      </c>
      <c r="I4840" s="34"/>
      <c r="J4840" s="38" t="s">
        <v>6755</v>
      </c>
      <c r="K4840" s="34"/>
    </row>
    <row r="4841" spans="1:11" ht="98.25" x14ac:dyDescent="0.25">
      <c r="A4841" s="90" t="s">
        <v>8746</v>
      </c>
      <c r="B4841" s="23" t="s">
        <v>559</v>
      </c>
      <c r="C4841" s="36" t="s">
        <v>6762</v>
      </c>
      <c r="D4841" s="88"/>
      <c r="E4841" s="89"/>
      <c r="F4841" s="37">
        <v>14500000</v>
      </c>
      <c r="G4841" s="34"/>
      <c r="H4841" s="37">
        <v>14500000</v>
      </c>
      <c r="I4841" s="34"/>
      <c r="J4841" s="38" t="s">
        <v>578</v>
      </c>
      <c r="K4841" s="34"/>
    </row>
    <row r="4842" spans="1:11" ht="20.25" x14ac:dyDescent="0.25">
      <c r="A4842" s="91" t="s">
        <v>854</v>
      </c>
      <c r="B4842" s="23" t="s">
        <v>559</v>
      </c>
      <c r="C4842" s="36" t="s">
        <v>6763</v>
      </c>
      <c r="D4842" s="88"/>
      <c r="E4842" s="89"/>
      <c r="F4842" s="37">
        <v>14500000</v>
      </c>
      <c r="G4842" s="34"/>
      <c r="H4842" s="37">
        <v>14500000</v>
      </c>
      <c r="I4842" s="34"/>
      <c r="J4842" s="38" t="s">
        <v>578</v>
      </c>
      <c r="K4842" s="34"/>
    </row>
    <row r="4843" spans="1:11" ht="20.25" x14ac:dyDescent="0.25">
      <c r="A4843" s="91" t="s">
        <v>857</v>
      </c>
      <c r="B4843" s="23" t="s">
        <v>559</v>
      </c>
      <c r="C4843" s="36" t="s">
        <v>6764</v>
      </c>
      <c r="D4843" s="88"/>
      <c r="E4843" s="89"/>
      <c r="F4843" s="37">
        <v>14500000</v>
      </c>
      <c r="G4843" s="34"/>
      <c r="H4843" s="37">
        <v>14500000</v>
      </c>
      <c r="I4843" s="34"/>
      <c r="J4843" s="38" t="s">
        <v>578</v>
      </c>
      <c r="K4843" s="34"/>
    </row>
    <row r="4844" spans="1:11" ht="30" x14ac:dyDescent="0.25">
      <c r="A4844" s="90" t="s">
        <v>859</v>
      </c>
      <c r="B4844" s="23" t="s">
        <v>559</v>
      </c>
      <c r="C4844" s="36" t="s">
        <v>6765</v>
      </c>
      <c r="D4844" s="88"/>
      <c r="E4844" s="89"/>
      <c r="F4844" s="37">
        <v>14500000</v>
      </c>
      <c r="G4844" s="34"/>
      <c r="H4844" s="37">
        <v>14500000</v>
      </c>
      <c r="I4844" s="34"/>
      <c r="J4844" s="38" t="s">
        <v>578</v>
      </c>
      <c r="K4844" s="34"/>
    </row>
    <row r="4845" spans="1:11" ht="98.25" x14ac:dyDescent="0.25">
      <c r="A4845" s="90" t="s">
        <v>8790</v>
      </c>
      <c r="B4845" s="23" t="s">
        <v>559</v>
      </c>
      <c r="C4845" s="36" t="s">
        <v>6766</v>
      </c>
      <c r="D4845" s="88"/>
      <c r="E4845" s="89"/>
      <c r="F4845" s="37">
        <v>3123200</v>
      </c>
      <c r="G4845" s="34"/>
      <c r="H4845" s="37">
        <v>3123200</v>
      </c>
      <c r="I4845" s="34"/>
      <c r="J4845" s="38" t="s">
        <v>578</v>
      </c>
      <c r="K4845" s="34"/>
    </row>
    <row r="4846" spans="1:11" ht="20.25" x14ac:dyDescent="0.25">
      <c r="A4846" s="91" t="s">
        <v>854</v>
      </c>
      <c r="B4846" s="23" t="s">
        <v>559</v>
      </c>
      <c r="C4846" s="36" t="s">
        <v>6767</v>
      </c>
      <c r="D4846" s="88"/>
      <c r="E4846" s="89"/>
      <c r="F4846" s="37">
        <v>3123200</v>
      </c>
      <c r="G4846" s="34"/>
      <c r="H4846" s="37">
        <v>3123200</v>
      </c>
      <c r="I4846" s="34"/>
      <c r="J4846" s="38" t="s">
        <v>578</v>
      </c>
      <c r="K4846" s="34"/>
    </row>
    <row r="4847" spans="1:11" ht="20.25" x14ac:dyDescent="0.25">
      <c r="A4847" s="91" t="s">
        <v>6743</v>
      </c>
      <c r="B4847" s="23" t="s">
        <v>559</v>
      </c>
      <c r="C4847" s="36" t="s">
        <v>6768</v>
      </c>
      <c r="D4847" s="88"/>
      <c r="E4847" s="89"/>
      <c r="F4847" s="37">
        <v>3123200</v>
      </c>
      <c r="G4847" s="34"/>
      <c r="H4847" s="37">
        <v>3123200</v>
      </c>
      <c r="I4847" s="34"/>
      <c r="J4847" s="38" t="s">
        <v>578</v>
      </c>
      <c r="K4847" s="34"/>
    </row>
    <row r="4848" spans="1:11" ht="30" x14ac:dyDescent="0.25">
      <c r="A4848" s="90" t="s">
        <v>6745</v>
      </c>
      <c r="B4848" s="23" t="s">
        <v>559</v>
      </c>
      <c r="C4848" s="36" t="s">
        <v>6769</v>
      </c>
      <c r="D4848" s="88"/>
      <c r="E4848" s="89"/>
      <c r="F4848" s="37">
        <v>3123200</v>
      </c>
      <c r="G4848" s="34"/>
      <c r="H4848" s="37">
        <v>3123200</v>
      </c>
      <c r="I4848" s="34"/>
      <c r="J4848" s="38" t="s">
        <v>578</v>
      </c>
      <c r="K4848" s="34"/>
    </row>
    <row r="4849" spans="1:11" ht="98.25" x14ac:dyDescent="0.25">
      <c r="A4849" s="90" t="s">
        <v>8789</v>
      </c>
      <c r="B4849" s="23" t="s">
        <v>559</v>
      </c>
      <c r="C4849" s="36" t="s">
        <v>6770</v>
      </c>
      <c r="D4849" s="88"/>
      <c r="E4849" s="89"/>
      <c r="F4849" s="37">
        <v>2000000</v>
      </c>
      <c r="G4849" s="34"/>
      <c r="H4849" s="37">
        <v>1000000</v>
      </c>
      <c r="I4849" s="34"/>
      <c r="J4849" s="38" t="s">
        <v>2717</v>
      </c>
      <c r="K4849" s="34"/>
    </row>
    <row r="4850" spans="1:11" ht="20.25" x14ac:dyDescent="0.25">
      <c r="A4850" s="91" t="s">
        <v>854</v>
      </c>
      <c r="B4850" s="23" t="s">
        <v>559</v>
      </c>
      <c r="C4850" s="36" t="s">
        <v>6771</v>
      </c>
      <c r="D4850" s="88"/>
      <c r="E4850" s="89"/>
      <c r="F4850" s="37">
        <v>2000000</v>
      </c>
      <c r="G4850" s="34"/>
      <c r="H4850" s="37">
        <v>1000000</v>
      </c>
      <c r="I4850" s="34"/>
      <c r="J4850" s="38" t="s">
        <v>2717</v>
      </c>
      <c r="K4850" s="34"/>
    </row>
    <row r="4851" spans="1:11" ht="20.25" x14ac:dyDescent="0.25">
      <c r="A4851" s="91" t="s">
        <v>6743</v>
      </c>
      <c r="B4851" s="23" t="s">
        <v>559</v>
      </c>
      <c r="C4851" s="36" t="s">
        <v>6772</v>
      </c>
      <c r="D4851" s="88"/>
      <c r="E4851" s="89"/>
      <c r="F4851" s="37">
        <v>2000000</v>
      </c>
      <c r="G4851" s="34"/>
      <c r="H4851" s="37">
        <v>1000000</v>
      </c>
      <c r="I4851" s="34"/>
      <c r="J4851" s="38" t="s">
        <v>2717</v>
      </c>
      <c r="K4851" s="34"/>
    </row>
    <row r="4852" spans="1:11" ht="30" x14ac:dyDescent="0.25">
      <c r="A4852" s="90" t="s">
        <v>6745</v>
      </c>
      <c r="B4852" s="23" t="s">
        <v>559</v>
      </c>
      <c r="C4852" s="36" t="s">
        <v>6773</v>
      </c>
      <c r="D4852" s="88"/>
      <c r="E4852" s="89"/>
      <c r="F4852" s="37">
        <v>2000000</v>
      </c>
      <c r="G4852" s="34"/>
      <c r="H4852" s="37">
        <v>1000000</v>
      </c>
      <c r="I4852" s="34"/>
      <c r="J4852" s="38" t="s">
        <v>2717</v>
      </c>
      <c r="K4852" s="34"/>
    </row>
    <row r="4853" spans="1:11" ht="108" x14ac:dyDescent="0.25">
      <c r="A4853" s="90" t="s">
        <v>8791</v>
      </c>
      <c r="B4853" s="23" t="s">
        <v>559</v>
      </c>
      <c r="C4853" s="36" t="s">
        <v>6774</v>
      </c>
      <c r="D4853" s="88"/>
      <c r="E4853" s="89"/>
      <c r="F4853" s="37">
        <v>21821900</v>
      </c>
      <c r="G4853" s="34"/>
      <c r="H4853" s="37">
        <v>21821900</v>
      </c>
      <c r="I4853" s="34"/>
      <c r="J4853" s="38" t="s">
        <v>578</v>
      </c>
      <c r="K4853" s="34"/>
    </row>
    <row r="4854" spans="1:11" ht="20.25" x14ac:dyDescent="0.25">
      <c r="A4854" s="91" t="s">
        <v>854</v>
      </c>
      <c r="B4854" s="23" t="s">
        <v>559</v>
      </c>
      <c r="C4854" s="36" t="s">
        <v>6775</v>
      </c>
      <c r="D4854" s="88"/>
      <c r="E4854" s="89"/>
      <c r="F4854" s="37">
        <v>21821900</v>
      </c>
      <c r="G4854" s="34"/>
      <c r="H4854" s="37">
        <v>21821900</v>
      </c>
      <c r="I4854" s="34"/>
      <c r="J4854" s="38" t="s">
        <v>578</v>
      </c>
      <c r="K4854" s="34"/>
    </row>
    <row r="4855" spans="1:11" ht="20.25" x14ac:dyDescent="0.25">
      <c r="A4855" s="91" t="s">
        <v>6743</v>
      </c>
      <c r="B4855" s="23" t="s">
        <v>559</v>
      </c>
      <c r="C4855" s="36" t="s">
        <v>6776</v>
      </c>
      <c r="D4855" s="88"/>
      <c r="E4855" s="89"/>
      <c r="F4855" s="37">
        <v>21821900</v>
      </c>
      <c r="G4855" s="34"/>
      <c r="H4855" s="37">
        <v>21821900</v>
      </c>
      <c r="I4855" s="34"/>
      <c r="J4855" s="38" t="s">
        <v>578</v>
      </c>
      <c r="K4855" s="34"/>
    </row>
    <row r="4856" spans="1:11" ht="30" x14ac:dyDescent="0.25">
      <c r="A4856" s="90" t="s">
        <v>6745</v>
      </c>
      <c r="B4856" s="23" t="s">
        <v>559</v>
      </c>
      <c r="C4856" s="36" t="s">
        <v>6777</v>
      </c>
      <c r="D4856" s="88"/>
      <c r="E4856" s="89"/>
      <c r="F4856" s="37">
        <v>21821900</v>
      </c>
      <c r="G4856" s="34"/>
      <c r="H4856" s="37">
        <v>21821900</v>
      </c>
      <c r="I4856" s="34"/>
      <c r="J4856" s="38" t="s">
        <v>578</v>
      </c>
      <c r="K4856" s="34"/>
    </row>
    <row r="4857" spans="1:11" ht="69" x14ac:dyDescent="0.25">
      <c r="A4857" s="90" t="s">
        <v>8792</v>
      </c>
      <c r="B4857" s="23" t="s">
        <v>559</v>
      </c>
      <c r="C4857" s="36" t="s">
        <v>6778</v>
      </c>
      <c r="D4857" s="88"/>
      <c r="E4857" s="89"/>
      <c r="F4857" s="37">
        <v>16500000</v>
      </c>
      <c r="G4857" s="34"/>
      <c r="H4857" s="37">
        <v>9500000</v>
      </c>
      <c r="I4857" s="34"/>
      <c r="J4857" s="38" t="s">
        <v>6779</v>
      </c>
      <c r="K4857" s="34"/>
    </row>
    <row r="4858" spans="1:11" ht="20.25" x14ac:dyDescent="0.25">
      <c r="A4858" s="91" t="s">
        <v>854</v>
      </c>
      <c r="B4858" s="23" t="s">
        <v>559</v>
      </c>
      <c r="C4858" s="36" t="s">
        <v>6780</v>
      </c>
      <c r="D4858" s="88"/>
      <c r="E4858" s="89"/>
      <c r="F4858" s="37">
        <v>16500000</v>
      </c>
      <c r="G4858" s="34"/>
      <c r="H4858" s="37">
        <v>9500000</v>
      </c>
      <c r="I4858" s="34"/>
      <c r="J4858" s="38" t="s">
        <v>6779</v>
      </c>
      <c r="K4858" s="34"/>
    </row>
    <row r="4859" spans="1:11" ht="20.25" x14ac:dyDescent="0.25">
      <c r="A4859" s="91" t="s">
        <v>6743</v>
      </c>
      <c r="B4859" s="23" t="s">
        <v>559</v>
      </c>
      <c r="C4859" s="36" t="s">
        <v>6781</v>
      </c>
      <c r="D4859" s="88"/>
      <c r="E4859" s="89"/>
      <c r="F4859" s="37">
        <v>16500000</v>
      </c>
      <c r="G4859" s="34"/>
      <c r="H4859" s="37">
        <v>9500000</v>
      </c>
      <c r="I4859" s="34"/>
      <c r="J4859" s="38" t="s">
        <v>6779</v>
      </c>
      <c r="K4859" s="34"/>
    </row>
    <row r="4860" spans="1:11" ht="30" x14ac:dyDescent="0.25">
      <c r="A4860" s="90" t="s">
        <v>6745</v>
      </c>
      <c r="B4860" s="23" t="s">
        <v>559</v>
      </c>
      <c r="C4860" s="36" t="s">
        <v>6782</v>
      </c>
      <c r="D4860" s="88"/>
      <c r="E4860" s="89"/>
      <c r="F4860" s="37">
        <v>16500000</v>
      </c>
      <c r="G4860" s="34"/>
      <c r="H4860" s="37">
        <v>9500000</v>
      </c>
      <c r="I4860" s="34"/>
      <c r="J4860" s="38" t="s">
        <v>6779</v>
      </c>
      <c r="K4860" s="34"/>
    </row>
    <row r="4861" spans="1:11" ht="20.25" x14ac:dyDescent="0.25">
      <c r="A4861" s="90" t="s">
        <v>4215</v>
      </c>
      <c r="B4861" s="23" t="s">
        <v>559</v>
      </c>
      <c r="C4861" s="36" t="s">
        <v>6783</v>
      </c>
      <c r="D4861" s="88"/>
      <c r="E4861" s="89"/>
      <c r="F4861" s="37">
        <v>231791764.13</v>
      </c>
      <c r="G4861" s="34"/>
      <c r="H4861" s="37">
        <v>229161415.69</v>
      </c>
      <c r="I4861" s="34"/>
      <c r="J4861" s="38" t="s">
        <v>6784</v>
      </c>
      <c r="K4861" s="34"/>
    </row>
    <row r="4862" spans="1:11" ht="30" x14ac:dyDescent="0.25">
      <c r="A4862" s="91" t="s">
        <v>8092</v>
      </c>
      <c r="B4862" s="23" t="s">
        <v>559</v>
      </c>
      <c r="C4862" s="36" t="s">
        <v>6785</v>
      </c>
      <c r="D4862" s="88"/>
      <c r="E4862" s="89"/>
      <c r="F4862" s="37">
        <v>231791764.13</v>
      </c>
      <c r="G4862" s="34"/>
      <c r="H4862" s="37">
        <v>229161415.69</v>
      </c>
      <c r="I4862" s="34"/>
      <c r="J4862" s="38" t="s">
        <v>6784</v>
      </c>
      <c r="K4862" s="34"/>
    </row>
    <row r="4863" spans="1:11" ht="30" x14ac:dyDescent="0.25">
      <c r="A4863" s="91" t="s">
        <v>8097</v>
      </c>
      <c r="B4863" s="23" t="s">
        <v>559</v>
      </c>
      <c r="C4863" s="36" t="s">
        <v>6786</v>
      </c>
      <c r="D4863" s="88"/>
      <c r="E4863" s="89"/>
      <c r="F4863" s="35">
        <v>231791764.13</v>
      </c>
      <c r="G4863" s="34"/>
      <c r="H4863" s="35">
        <v>229161415.69</v>
      </c>
      <c r="I4863" s="34"/>
      <c r="J4863" s="38" t="s">
        <v>6784</v>
      </c>
      <c r="K4863" s="34"/>
    </row>
    <row r="4864" spans="1:11" ht="127.5" x14ac:dyDescent="0.25">
      <c r="A4864" s="90" t="s">
        <v>8793</v>
      </c>
      <c r="B4864" s="23" t="s">
        <v>559</v>
      </c>
      <c r="C4864" s="36" t="s">
        <v>6787</v>
      </c>
      <c r="D4864" s="88"/>
      <c r="E4864" s="89"/>
      <c r="F4864" s="37">
        <v>231791764.13</v>
      </c>
      <c r="G4864" s="34"/>
      <c r="H4864" s="37">
        <v>229161415.69</v>
      </c>
      <c r="I4864" s="34"/>
      <c r="J4864" s="38" t="s">
        <v>6784</v>
      </c>
      <c r="K4864" s="34"/>
    </row>
    <row r="4865" spans="1:11" x14ac:dyDescent="0.25">
      <c r="A4865" s="91" t="s">
        <v>1191</v>
      </c>
      <c r="B4865" s="23" t="s">
        <v>559</v>
      </c>
      <c r="C4865" s="36" t="s">
        <v>6788</v>
      </c>
      <c r="D4865" s="88"/>
      <c r="E4865" s="89"/>
      <c r="F4865" s="37">
        <v>231791764.13</v>
      </c>
      <c r="G4865" s="34"/>
      <c r="H4865" s="37">
        <v>229161415.69</v>
      </c>
      <c r="I4865" s="34"/>
      <c r="J4865" s="38" t="s">
        <v>6784</v>
      </c>
      <c r="K4865" s="34"/>
    </row>
    <row r="4866" spans="1:11" x14ac:dyDescent="0.25">
      <c r="A4866" s="91" t="s">
        <v>1552</v>
      </c>
      <c r="B4866" s="23" t="s">
        <v>559</v>
      </c>
      <c r="C4866" s="36" t="s">
        <v>6789</v>
      </c>
      <c r="D4866" s="88"/>
      <c r="E4866" s="89"/>
      <c r="F4866" s="37">
        <v>231791764.13</v>
      </c>
      <c r="G4866" s="34"/>
      <c r="H4866" s="37">
        <v>229161415.69</v>
      </c>
      <c r="I4866" s="34"/>
      <c r="J4866" s="38" t="s">
        <v>6784</v>
      </c>
      <c r="K4866" s="34"/>
    </row>
    <row r="4867" spans="1:11" ht="30" x14ac:dyDescent="0.25">
      <c r="A4867" s="90" t="s">
        <v>8152</v>
      </c>
      <c r="B4867" s="23" t="s">
        <v>559</v>
      </c>
      <c r="C4867" s="36" t="s">
        <v>6790</v>
      </c>
      <c r="D4867" s="88"/>
      <c r="E4867" s="89"/>
      <c r="F4867" s="37">
        <v>4988965585</v>
      </c>
      <c r="G4867" s="34"/>
      <c r="H4867" s="37">
        <v>4973152113.7600002</v>
      </c>
      <c r="I4867" s="34"/>
      <c r="J4867" s="38" t="s">
        <v>6791</v>
      </c>
      <c r="K4867" s="34"/>
    </row>
    <row r="4868" spans="1:11" ht="20.25" x14ac:dyDescent="0.25">
      <c r="A4868" s="91" t="s">
        <v>8153</v>
      </c>
      <c r="B4868" s="23" t="s">
        <v>559</v>
      </c>
      <c r="C4868" s="36" t="s">
        <v>6792</v>
      </c>
      <c r="D4868" s="88"/>
      <c r="E4868" s="89"/>
      <c r="F4868" s="37">
        <v>31428000</v>
      </c>
      <c r="G4868" s="34"/>
      <c r="H4868" s="37">
        <v>31311000</v>
      </c>
      <c r="I4868" s="34"/>
      <c r="J4868" s="38" t="s">
        <v>6793</v>
      </c>
      <c r="K4868" s="34"/>
    </row>
    <row r="4869" spans="1:11" ht="20.25" x14ac:dyDescent="0.25">
      <c r="A4869" s="91" t="s">
        <v>8154</v>
      </c>
      <c r="B4869" s="23" t="s">
        <v>559</v>
      </c>
      <c r="C4869" s="36" t="s">
        <v>6794</v>
      </c>
      <c r="D4869" s="88"/>
      <c r="E4869" s="89"/>
      <c r="F4869" s="35">
        <v>31428000</v>
      </c>
      <c r="G4869" s="34"/>
      <c r="H4869" s="35">
        <v>31311000</v>
      </c>
      <c r="I4869" s="34"/>
      <c r="J4869" s="38" t="s">
        <v>6793</v>
      </c>
      <c r="K4869" s="34"/>
    </row>
    <row r="4870" spans="1:11" ht="88.5" x14ac:dyDescent="0.25">
      <c r="A4870" s="90" t="s">
        <v>8794</v>
      </c>
      <c r="B4870" s="23" t="s">
        <v>559</v>
      </c>
      <c r="C4870" s="36" t="s">
        <v>6795</v>
      </c>
      <c r="D4870" s="88"/>
      <c r="E4870" s="89"/>
      <c r="F4870" s="37">
        <v>31428000</v>
      </c>
      <c r="G4870" s="34"/>
      <c r="H4870" s="37">
        <v>31311000</v>
      </c>
      <c r="I4870" s="34"/>
      <c r="J4870" s="38" t="s">
        <v>6793</v>
      </c>
      <c r="K4870" s="34"/>
    </row>
    <row r="4871" spans="1:11" ht="20.25" x14ac:dyDescent="0.25">
      <c r="A4871" s="91" t="s">
        <v>854</v>
      </c>
      <c r="B4871" s="23" t="s">
        <v>559</v>
      </c>
      <c r="C4871" s="36" t="s">
        <v>6796</v>
      </c>
      <c r="D4871" s="88"/>
      <c r="E4871" s="89"/>
      <c r="F4871" s="37">
        <v>31428000</v>
      </c>
      <c r="G4871" s="34"/>
      <c r="H4871" s="37">
        <v>31311000</v>
      </c>
      <c r="I4871" s="34"/>
      <c r="J4871" s="38" t="s">
        <v>6793</v>
      </c>
      <c r="K4871" s="34"/>
    </row>
    <row r="4872" spans="1:11" ht="20.25" x14ac:dyDescent="0.25">
      <c r="A4872" s="91" t="s">
        <v>857</v>
      </c>
      <c r="B4872" s="23" t="s">
        <v>559</v>
      </c>
      <c r="C4872" s="36" t="s">
        <v>6797</v>
      </c>
      <c r="D4872" s="88"/>
      <c r="E4872" s="89"/>
      <c r="F4872" s="37">
        <v>31428000</v>
      </c>
      <c r="G4872" s="34"/>
      <c r="H4872" s="37">
        <v>31311000</v>
      </c>
      <c r="I4872" s="34"/>
      <c r="J4872" s="38" t="s">
        <v>6793</v>
      </c>
      <c r="K4872" s="34"/>
    </row>
    <row r="4873" spans="1:11" ht="20.25" x14ac:dyDescent="0.25">
      <c r="A4873" s="90" t="s">
        <v>4856</v>
      </c>
      <c r="B4873" s="23" t="s">
        <v>559</v>
      </c>
      <c r="C4873" s="36" t="s">
        <v>6798</v>
      </c>
      <c r="D4873" s="88"/>
      <c r="E4873" s="89"/>
      <c r="F4873" s="37">
        <v>31428000</v>
      </c>
      <c r="G4873" s="34"/>
      <c r="H4873" s="37">
        <v>31311000</v>
      </c>
      <c r="I4873" s="34"/>
      <c r="J4873" s="38" t="s">
        <v>6793</v>
      </c>
      <c r="K4873" s="34"/>
    </row>
    <row r="4874" spans="1:11" ht="20.25" customHeight="1" x14ac:dyDescent="0.25">
      <c r="A4874" s="91" t="s">
        <v>8156</v>
      </c>
      <c r="B4874" s="23" t="s">
        <v>559</v>
      </c>
      <c r="C4874" s="36" t="s">
        <v>6799</v>
      </c>
      <c r="D4874" s="88"/>
      <c r="E4874" s="89"/>
      <c r="F4874" s="37">
        <v>4957537585</v>
      </c>
      <c r="G4874" s="34"/>
      <c r="H4874" s="37">
        <v>4941841113.7600002</v>
      </c>
      <c r="I4874" s="34"/>
      <c r="J4874" s="38" t="s">
        <v>6800</v>
      </c>
      <c r="K4874" s="34"/>
    </row>
    <row r="4875" spans="1:11" ht="39.75" x14ac:dyDescent="0.25">
      <c r="A4875" s="91" t="s">
        <v>8157</v>
      </c>
      <c r="B4875" s="23" t="s">
        <v>559</v>
      </c>
      <c r="C4875" s="36" t="s">
        <v>6801</v>
      </c>
      <c r="D4875" s="88"/>
      <c r="E4875" s="89"/>
      <c r="F4875" s="35">
        <v>1065651430</v>
      </c>
      <c r="G4875" s="34"/>
      <c r="H4875" s="35">
        <v>1061989633.1799999</v>
      </c>
      <c r="I4875" s="34"/>
      <c r="J4875" s="38" t="s">
        <v>6802</v>
      </c>
      <c r="K4875" s="34"/>
    </row>
    <row r="4876" spans="1:11" ht="88.5" x14ac:dyDescent="0.25">
      <c r="A4876" s="90" t="s">
        <v>8795</v>
      </c>
      <c r="B4876" s="23" t="s">
        <v>559</v>
      </c>
      <c r="C4876" s="36" t="s">
        <v>6803</v>
      </c>
      <c r="D4876" s="88"/>
      <c r="E4876" s="89"/>
      <c r="F4876" s="37">
        <v>322253900</v>
      </c>
      <c r="G4876" s="34"/>
      <c r="H4876" s="37">
        <v>322213046.95999998</v>
      </c>
      <c r="I4876" s="34"/>
      <c r="J4876" s="38" t="s">
        <v>6804</v>
      </c>
      <c r="K4876" s="34"/>
    </row>
    <row r="4877" spans="1:11" ht="30" x14ac:dyDescent="0.25">
      <c r="A4877" s="91" t="s">
        <v>599</v>
      </c>
      <c r="B4877" s="23" t="s">
        <v>559</v>
      </c>
      <c r="C4877" s="36" t="s">
        <v>6805</v>
      </c>
      <c r="D4877" s="88"/>
      <c r="E4877" s="89"/>
      <c r="F4877" s="37">
        <v>3683600</v>
      </c>
      <c r="G4877" s="34"/>
      <c r="H4877" s="37">
        <v>3683600</v>
      </c>
      <c r="I4877" s="34"/>
      <c r="J4877" s="38" t="s">
        <v>578</v>
      </c>
      <c r="K4877" s="34"/>
    </row>
    <row r="4878" spans="1:11" ht="30" x14ac:dyDescent="0.25">
      <c r="A4878" s="91" t="s">
        <v>602</v>
      </c>
      <c r="B4878" s="23" t="s">
        <v>559</v>
      </c>
      <c r="C4878" s="36" t="s">
        <v>6806</v>
      </c>
      <c r="D4878" s="88"/>
      <c r="E4878" s="89"/>
      <c r="F4878" s="37">
        <v>3683600</v>
      </c>
      <c r="G4878" s="34"/>
      <c r="H4878" s="37">
        <v>3683600</v>
      </c>
      <c r="I4878" s="34"/>
      <c r="J4878" s="38" t="s">
        <v>578</v>
      </c>
      <c r="K4878" s="34"/>
    </row>
    <row r="4879" spans="1:11" x14ac:dyDescent="0.25">
      <c r="A4879" s="90" t="s">
        <v>607</v>
      </c>
      <c r="B4879" s="23" t="s">
        <v>559</v>
      </c>
      <c r="C4879" s="36" t="s">
        <v>6807</v>
      </c>
      <c r="D4879" s="88"/>
      <c r="E4879" s="89"/>
      <c r="F4879" s="37">
        <v>3683600</v>
      </c>
      <c r="G4879" s="34"/>
      <c r="H4879" s="37">
        <v>3683600</v>
      </c>
      <c r="I4879" s="34"/>
      <c r="J4879" s="38" t="s">
        <v>578</v>
      </c>
      <c r="K4879" s="34"/>
    </row>
    <row r="4880" spans="1:11" ht="20.25" x14ac:dyDescent="0.25">
      <c r="A4880" s="91" t="s">
        <v>854</v>
      </c>
      <c r="B4880" s="23" t="s">
        <v>559</v>
      </c>
      <c r="C4880" s="36" t="s">
        <v>6808</v>
      </c>
      <c r="D4880" s="88"/>
      <c r="E4880" s="89"/>
      <c r="F4880" s="37">
        <v>318570300</v>
      </c>
      <c r="G4880" s="34"/>
      <c r="H4880" s="37">
        <v>318529446.95999998</v>
      </c>
      <c r="I4880" s="34"/>
      <c r="J4880" s="38" t="s">
        <v>6804</v>
      </c>
      <c r="K4880" s="34"/>
    </row>
    <row r="4881" spans="1:11" ht="20.25" x14ac:dyDescent="0.25">
      <c r="A4881" s="91" t="s">
        <v>6743</v>
      </c>
      <c r="B4881" s="23" t="s">
        <v>559</v>
      </c>
      <c r="C4881" s="36" t="s">
        <v>6809</v>
      </c>
      <c r="D4881" s="88"/>
      <c r="E4881" s="89"/>
      <c r="F4881" s="37">
        <v>318570300</v>
      </c>
      <c r="G4881" s="34"/>
      <c r="H4881" s="37">
        <v>318529446.95999998</v>
      </c>
      <c r="I4881" s="34"/>
      <c r="J4881" s="38" t="s">
        <v>6804</v>
      </c>
      <c r="K4881" s="34"/>
    </row>
    <row r="4882" spans="1:11" x14ac:dyDescent="0.25">
      <c r="A4882" s="90" t="s">
        <v>6810</v>
      </c>
      <c r="B4882" s="23" t="s">
        <v>559</v>
      </c>
      <c r="C4882" s="36" t="s">
        <v>6811</v>
      </c>
      <c r="D4882" s="88"/>
      <c r="E4882" s="89"/>
      <c r="F4882" s="37">
        <v>318570300</v>
      </c>
      <c r="G4882" s="34"/>
      <c r="H4882" s="37">
        <v>318529446.95999998</v>
      </c>
      <c r="I4882" s="34"/>
      <c r="J4882" s="38" t="s">
        <v>6804</v>
      </c>
      <c r="K4882" s="34"/>
    </row>
    <row r="4883" spans="1:11" ht="127.5" x14ac:dyDescent="0.25">
      <c r="A4883" s="90" t="s">
        <v>8796</v>
      </c>
      <c r="B4883" s="23" t="s">
        <v>559</v>
      </c>
      <c r="C4883" s="36" t="s">
        <v>6812</v>
      </c>
      <c r="D4883" s="88"/>
      <c r="E4883" s="89"/>
      <c r="F4883" s="37">
        <v>353700</v>
      </c>
      <c r="G4883" s="34"/>
      <c r="H4883" s="38" t="s">
        <v>32</v>
      </c>
      <c r="I4883" s="34"/>
      <c r="J4883" s="38" t="s">
        <v>6813</v>
      </c>
      <c r="K4883" s="34"/>
    </row>
    <row r="4884" spans="1:11" ht="20.25" x14ac:dyDescent="0.25">
      <c r="A4884" s="91" t="s">
        <v>854</v>
      </c>
      <c r="B4884" s="23" t="s">
        <v>559</v>
      </c>
      <c r="C4884" s="36" t="s">
        <v>6814</v>
      </c>
      <c r="D4884" s="88"/>
      <c r="E4884" s="89"/>
      <c r="F4884" s="37">
        <v>353700</v>
      </c>
      <c r="G4884" s="34"/>
      <c r="H4884" s="38" t="s">
        <v>32</v>
      </c>
      <c r="I4884" s="34"/>
      <c r="J4884" s="38" t="s">
        <v>6813</v>
      </c>
      <c r="K4884" s="34"/>
    </row>
    <row r="4885" spans="1:11" ht="20.25" x14ac:dyDescent="0.25">
      <c r="A4885" s="91" t="s">
        <v>6743</v>
      </c>
      <c r="B4885" s="23" t="s">
        <v>559</v>
      </c>
      <c r="C4885" s="36" t="s">
        <v>6815</v>
      </c>
      <c r="D4885" s="88"/>
      <c r="E4885" s="89"/>
      <c r="F4885" s="37">
        <v>353700</v>
      </c>
      <c r="G4885" s="34"/>
      <c r="H4885" s="38" t="s">
        <v>32</v>
      </c>
      <c r="I4885" s="34"/>
      <c r="J4885" s="38" t="s">
        <v>6813</v>
      </c>
      <c r="K4885" s="34"/>
    </row>
    <row r="4886" spans="1:11" ht="30" x14ac:dyDescent="0.25">
      <c r="A4886" s="90" t="s">
        <v>6745</v>
      </c>
      <c r="B4886" s="23" t="s">
        <v>559</v>
      </c>
      <c r="C4886" s="36" t="s">
        <v>6816</v>
      </c>
      <c r="D4886" s="88"/>
      <c r="E4886" s="89"/>
      <c r="F4886" s="37">
        <v>353700</v>
      </c>
      <c r="G4886" s="34"/>
      <c r="H4886" s="38" t="s">
        <v>32</v>
      </c>
      <c r="I4886" s="34"/>
      <c r="J4886" s="38" t="s">
        <v>6813</v>
      </c>
      <c r="K4886" s="34"/>
    </row>
    <row r="4887" spans="1:11" ht="117.75" x14ac:dyDescent="0.25">
      <c r="A4887" s="90" t="s">
        <v>6817</v>
      </c>
      <c r="B4887" s="23" t="s">
        <v>559</v>
      </c>
      <c r="C4887" s="36" t="s">
        <v>6818</v>
      </c>
      <c r="D4887" s="88"/>
      <c r="E4887" s="89"/>
      <c r="F4887" s="37">
        <v>931230</v>
      </c>
      <c r="G4887" s="34"/>
      <c r="H4887" s="37">
        <v>931230</v>
      </c>
      <c r="I4887" s="34"/>
      <c r="J4887" s="38" t="s">
        <v>578</v>
      </c>
      <c r="K4887" s="34"/>
    </row>
    <row r="4888" spans="1:11" ht="30" x14ac:dyDescent="0.25">
      <c r="A4888" s="91" t="s">
        <v>599</v>
      </c>
      <c r="B4888" s="23" t="s">
        <v>559</v>
      </c>
      <c r="C4888" s="36" t="s">
        <v>6819</v>
      </c>
      <c r="D4888" s="88"/>
      <c r="E4888" s="89"/>
      <c r="F4888" s="37">
        <v>7020</v>
      </c>
      <c r="G4888" s="34"/>
      <c r="H4888" s="37">
        <v>7020</v>
      </c>
      <c r="I4888" s="34"/>
      <c r="J4888" s="38" t="s">
        <v>578</v>
      </c>
      <c r="K4888" s="34"/>
    </row>
    <row r="4889" spans="1:11" ht="30" x14ac:dyDescent="0.25">
      <c r="A4889" s="91" t="s">
        <v>602</v>
      </c>
      <c r="B4889" s="23" t="s">
        <v>559</v>
      </c>
      <c r="C4889" s="36" t="s">
        <v>6820</v>
      </c>
      <c r="D4889" s="88"/>
      <c r="E4889" s="89"/>
      <c r="F4889" s="37">
        <v>7020</v>
      </c>
      <c r="G4889" s="34"/>
      <c r="H4889" s="37">
        <v>7020</v>
      </c>
      <c r="I4889" s="34"/>
      <c r="J4889" s="38" t="s">
        <v>578</v>
      </c>
      <c r="K4889" s="34"/>
    </row>
    <row r="4890" spans="1:11" x14ac:dyDescent="0.25">
      <c r="A4890" s="90" t="s">
        <v>607</v>
      </c>
      <c r="B4890" s="23" t="s">
        <v>559</v>
      </c>
      <c r="C4890" s="36" t="s">
        <v>6821</v>
      </c>
      <c r="D4890" s="88"/>
      <c r="E4890" s="89"/>
      <c r="F4890" s="37">
        <v>7020</v>
      </c>
      <c r="G4890" s="34"/>
      <c r="H4890" s="37">
        <v>7020</v>
      </c>
      <c r="I4890" s="34"/>
      <c r="J4890" s="38" t="s">
        <v>578</v>
      </c>
      <c r="K4890" s="34"/>
    </row>
    <row r="4891" spans="1:11" ht="20.25" x14ac:dyDescent="0.25">
      <c r="A4891" s="91" t="s">
        <v>854</v>
      </c>
      <c r="B4891" s="23" t="s">
        <v>559</v>
      </c>
      <c r="C4891" s="36" t="s">
        <v>6822</v>
      </c>
      <c r="D4891" s="88"/>
      <c r="E4891" s="89"/>
      <c r="F4891" s="37">
        <v>924210</v>
      </c>
      <c r="G4891" s="34"/>
      <c r="H4891" s="37">
        <v>924210</v>
      </c>
      <c r="I4891" s="34"/>
      <c r="J4891" s="38" t="s">
        <v>578</v>
      </c>
      <c r="K4891" s="34"/>
    </row>
    <row r="4892" spans="1:11" ht="20.25" x14ac:dyDescent="0.25">
      <c r="A4892" s="91" t="s">
        <v>6743</v>
      </c>
      <c r="B4892" s="23" t="s">
        <v>559</v>
      </c>
      <c r="C4892" s="36" t="s">
        <v>6823</v>
      </c>
      <c r="D4892" s="88"/>
      <c r="E4892" s="89"/>
      <c r="F4892" s="37">
        <v>924210</v>
      </c>
      <c r="G4892" s="34"/>
      <c r="H4892" s="37">
        <v>924210</v>
      </c>
      <c r="I4892" s="34"/>
      <c r="J4892" s="38" t="s">
        <v>578</v>
      </c>
      <c r="K4892" s="34"/>
    </row>
    <row r="4893" spans="1:11" ht="30" x14ac:dyDescent="0.25">
      <c r="A4893" s="90" t="s">
        <v>6745</v>
      </c>
      <c r="B4893" s="23" t="s">
        <v>559</v>
      </c>
      <c r="C4893" s="36" t="s">
        <v>6824</v>
      </c>
      <c r="D4893" s="88"/>
      <c r="E4893" s="89"/>
      <c r="F4893" s="37">
        <v>924210</v>
      </c>
      <c r="G4893" s="34"/>
      <c r="H4893" s="37">
        <v>924210</v>
      </c>
      <c r="I4893" s="34"/>
      <c r="J4893" s="38" t="s">
        <v>578</v>
      </c>
      <c r="K4893" s="34"/>
    </row>
    <row r="4894" spans="1:11" ht="88.5" x14ac:dyDescent="0.25">
      <c r="A4894" s="90" t="s">
        <v>8797</v>
      </c>
      <c r="B4894" s="23" t="s">
        <v>559</v>
      </c>
      <c r="C4894" s="36" t="s">
        <v>6825</v>
      </c>
      <c r="D4894" s="88"/>
      <c r="E4894" s="89"/>
      <c r="F4894" s="37">
        <v>449586400</v>
      </c>
      <c r="G4894" s="34"/>
      <c r="H4894" s="37">
        <v>449586400</v>
      </c>
      <c r="I4894" s="34"/>
      <c r="J4894" s="38" t="s">
        <v>578</v>
      </c>
      <c r="K4894" s="34"/>
    </row>
    <row r="4895" spans="1:11" ht="30" x14ac:dyDescent="0.25">
      <c r="A4895" s="91" t="s">
        <v>599</v>
      </c>
      <c r="B4895" s="23" t="s">
        <v>559</v>
      </c>
      <c r="C4895" s="36" t="s">
        <v>6826</v>
      </c>
      <c r="D4895" s="88"/>
      <c r="E4895" s="89"/>
      <c r="F4895" s="37">
        <v>4720000</v>
      </c>
      <c r="G4895" s="34"/>
      <c r="H4895" s="37">
        <v>4720000</v>
      </c>
      <c r="I4895" s="34"/>
      <c r="J4895" s="38" t="s">
        <v>578</v>
      </c>
      <c r="K4895" s="34"/>
    </row>
    <row r="4896" spans="1:11" ht="30" x14ac:dyDescent="0.25">
      <c r="A4896" s="91" t="s">
        <v>602</v>
      </c>
      <c r="B4896" s="23" t="s">
        <v>559</v>
      </c>
      <c r="C4896" s="36" t="s">
        <v>6827</v>
      </c>
      <c r="D4896" s="88"/>
      <c r="E4896" s="89"/>
      <c r="F4896" s="37">
        <v>4720000</v>
      </c>
      <c r="G4896" s="34"/>
      <c r="H4896" s="37">
        <v>4720000</v>
      </c>
      <c r="I4896" s="34"/>
      <c r="J4896" s="38" t="s">
        <v>578</v>
      </c>
      <c r="K4896" s="34"/>
    </row>
    <row r="4897" spans="1:11" x14ac:dyDescent="0.25">
      <c r="A4897" s="90" t="s">
        <v>607</v>
      </c>
      <c r="B4897" s="23" t="s">
        <v>559</v>
      </c>
      <c r="C4897" s="36" t="s">
        <v>6828</v>
      </c>
      <c r="D4897" s="88"/>
      <c r="E4897" s="89"/>
      <c r="F4897" s="37">
        <v>4720000</v>
      </c>
      <c r="G4897" s="34"/>
      <c r="H4897" s="37">
        <v>4720000</v>
      </c>
      <c r="I4897" s="34"/>
      <c r="J4897" s="38" t="s">
        <v>578</v>
      </c>
      <c r="K4897" s="34"/>
    </row>
    <row r="4898" spans="1:11" ht="20.25" x14ac:dyDescent="0.25">
      <c r="A4898" s="91" t="s">
        <v>854</v>
      </c>
      <c r="B4898" s="23" t="s">
        <v>559</v>
      </c>
      <c r="C4898" s="36" t="s">
        <v>6829</v>
      </c>
      <c r="D4898" s="88"/>
      <c r="E4898" s="89"/>
      <c r="F4898" s="37">
        <v>444866400</v>
      </c>
      <c r="G4898" s="34"/>
      <c r="H4898" s="37">
        <v>444866400</v>
      </c>
      <c r="I4898" s="34"/>
      <c r="J4898" s="38" t="s">
        <v>578</v>
      </c>
      <c r="K4898" s="34"/>
    </row>
    <row r="4899" spans="1:11" ht="20.25" x14ac:dyDescent="0.25">
      <c r="A4899" s="91" t="s">
        <v>6743</v>
      </c>
      <c r="B4899" s="23" t="s">
        <v>559</v>
      </c>
      <c r="C4899" s="36" t="s">
        <v>6830</v>
      </c>
      <c r="D4899" s="88"/>
      <c r="E4899" s="89"/>
      <c r="F4899" s="37">
        <v>444866400</v>
      </c>
      <c r="G4899" s="34"/>
      <c r="H4899" s="37">
        <v>444866400</v>
      </c>
      <c r="I4899" s="34"/>
      <c r="J4899" s="38" t="s">
        <v>578</v>
      </c>
      <c r="K4899" s="34"/>
    </row>
    <row r="4900" spans="1:11" x14ac:dyDescent="0.25">
      <c r="A4900" s="90" t="s">
        <v>6810</v>
      </c>
      <c r="B4900" s="23" t="s">
        <v>559</v>
      </c>
      <c r="C4900" s="36" t="s">
        <v>6831</v>
      </c>
      <c r="D4900" s="88"/>
      <c r="E4900" s="89"/>
      <c r="F4900" s="37">
        <v>444866400</v>
      </c>
      <c r="G4900" s="34"/>
      <c r="H4900" s="37">
        <v>444866400</v>
      </c>
      <c r="I4900" s="34"/>
      <c r="J4900" s="38" t="s">
        <v>578</v>
      </c>
      <c r="K4900" s="34"/>
    </row>
    <row r="4901" spans="1:11" ht="117.75" x14ac:dyDescent="0.25">
      <c r="A4901" s="90" t="s">
        <v>8798</v>
      </c>
      <c r="B4901" s="23" t="s">
        <v>559</v>
      </c>
      <c r="C4901" s="36" t="s">
        <v>6832</v>
      </c>
      <c r="D4901" s="88"/>
      <c r="E4901" s="89"/>
      <c r="F4901" s="37">
        <v>1762400</v>
      </c>
      <c r="G4901" s="34"/>
      <c r="H4901" s="38" t="s">
        <v>32</v>
      </c>
      <c r="I4901" s="34"/>
      <c r="J4901" s="38" t="s">
        <v>6833</v>
      </c>
      <c r="K4901" s="34"/>
    </row>
    <row r="4902" spans="1:11" ht="20.25" x14ac:dyDescent="0.25">
      <c r="A4902" s="91" t="s">
        <v>854</v>
      </c>
      <c r="B4902" s="23" t="s">
        <v>559</v>
      </c>
      <c r="C4902" s="36" t="s">
        <v>6834</v>
      </c>
      <c r="D4902" s="88"/>
      <c r="E4902" s="89"/>
      <c r="F4902" s="37">
        <v>1762400</v>
      </c>
      <c r="G4902" s="34"/>
      <c r="H4902" s="38" t="s">
        <v>32</v>
      </c>
      <c r="I4902" s="34"/>
      <c r="J4902" s="38" t="s">
        <v>6833</v>
      </c>
      <c r="K4902" s="34"/>
    </row>
    <row r="4903" spans="1:11" ht="20.25" x14ac:dyDescent="0.25">
      <c r="A4903" s="91" t="s">
        <v>6743</v>
      </c>
      <c r="B4903" s="23" t="s">
        <v>559</v>
      </c>
      <c r="C4903" s="36" t="s">
        <v>6835</v>
      </c>
      <c r="D4903" s="88"/>
      <c r="E4903" s="89"/>
      <c r="F4903" s="37">
        <v>1762400</v>
      </c>
      <c r="G4903" s="34"/>
      <c r="H4903" s="38" t="s">
        <v>32</v>
      </c>
      <c r="I4903" s="34"/>
      <c r="J4903" s="38" t="s">
        <v>6833</v>
      </c>
      <c r="K4903" s="34"/>
    </row>
    <row r="4904" spans="1:11" ht="30" x14ac:dyDescent="0.25">
      <c r="A4904" s="90" t="s">
        <v>6745</v>
      </c>
      <c r="B4904" s="23" t="s">
        <v>559</v>
      </c>
      <c r="C4904" s="36" t="s">
        <v>6836</v>
      </c>
      <c r="D4904" s="88"/>
      <c r="E4904" s="89"/>
      <c r="F4904" s="37">
        <v>1762400</v>
      </c>
      <c r="G4904" s="34"/>
      <c r="H4904" s="38" t="s">
        <v>32</v>
      </c>
      <c r="I4904" s="34"/>
      <c r="J4904" s="38" t="s">
        <v>6833</v>
      </c>
      <c r="K4904" s="34"/>
    </row>
    <row r="4905" spans="1:11" ht="117.75" x14ac:dyDescent="0.25">
      <c r="A4905" s="90" t="s">
        <v>8799</v>
      </c>
      <c r="B4905" s="23" t="s">
        <v>559</v>
      </c>
      <c r="C4905" s="36" t="s">
        <v>6837</v>
      </c>
      <c r="D4905" s="88"/>
      <c r="E4905" s="89"/>
      <c r="F4905" s="37">
        <v>19960400</v>
      </c>
      <c r="G4905" s="34"/>
      <c r="H4905" s="37">
        <v>18667509.34</v>
      </c>
      <c r="I4905" s="34"/>
      <c r="J4905" s="38" t="s">
        <v>6838</v>
      </c>
      <c r="K4905" s="34"/>
    </row>
    <row r="4906" spans="1:11" ht="24" customHeight="1" x14ac:dyDescent="0.25">
      <c r="A4906" s="91" t="s">
        <v>599</v>
      </c>
      <c r="B4906" s="23" t="s">
        <v>559</v>
      </c>
      <c r="C4906" s="36" t="s">
        <v>6839</v>
      </c>
      <c r="D4906" s="88"/>
      <c r="E4906" s="89"/>
      <c r="F4906" s="37">
        <v>249900</v>
      </c>
      <c r="G4906" s="34"/>
      <c r="H4906" s="37">
        <v>181961.84</v>
      </c>
      <c r="I4906" s="34"/>
      <c r="J4906" s="38" t="s">
        <v>6840</v>
      </c>
      <c r="K4906" s="34"/>
    </row>
    <row r="4907" spans="1:11" ht="30" x14ac:dyDescent="0.25">
      <c r="A4907" s="91" t="s">
        <v>602</v>
      </c>
      <c r="B4907" s="23" t="s">
        <v>559</v>
      </c>
      <c r="C4907" s="36" t="s">
        <v>6841</v>
      </c>
      <c r="D4907" s="88"/>
      <c r="E4907" s="89"/>
      <c r="F4907" s="37">
        <v>249900</v>
      </c>
      <c r="G4907" s="34"/>
      <c r="H4907" s="37">
        <v>181961.84</v>
      </c>
      <c r="I4907" s="34"/>
      <c r="J4907" s="38" t="s">
        <v>6840</v>
      </c>
      <c r="K4907" s="34"/>
    </row>
    <row r="4908" spans="1:11" x14ac:dyDescent="0.25">
      <c r="A4908" s="90" t="s">
        <v>607</v>
      </c>
      <c r="B4908" s="23" t="s">
        <v>559</v>
      </c>
      <c r="C4908" s="36" t="s">
        <v>6842</v>
      </c>
      <c r="D4908" s="88"/>
      <c r="E4908" s="89"/>
      <c r="F4908" s="37">
        <v>249900</v>
      </c>
      <c r="G4908" s="34"/>
      <c r="H4908" s="37">
        <v>181961.84</v>
      </c>
      <c r="I4908" s="34"/>
      <c r="J4908" s="38" t="s">
        <v>6840</v>
      </c>
      <c r="K4908" s="34"/>
    </row>
    <row r="4909" spans="1:11" ht="20.25" x14ac:dyDescent="0.25">
      <c r="A4909" s="91" t="s">
        <v>854</v>
      </c>
      <c r="B4909" s="23" t="s">
        <v>559</v>
      </c>
      <c r="C4909" s="36" t="s">
        <v>6843</v>
      </c>
      <c r="D4909" s="88"/>
      <c r="E4909" s="89"/>
      <c r="F4909" s="37">
        <v>19710500</v>
      </c>
      <c r="G4909" s="34"/>
      <c r="H4909" s="37">
        <v>18485547.5</v>
      </c>
      <c r="I4909" s="34"/>
      <c r="J4909" s="38" t="s">
        <v>6844</v>
      </c>
      <c r="K4909" s="34"/>
    </row>
    <row r="4910" spans="1:11" ht="20.25" x14ac:dyDescent="0.25">
      <c r="A4910" s="91" t="s">
        <v>6743</v>
      </c>
      <c r="B4910" s="23" t="s">
        <v>559</v>
      </c>
      <c r="C4910" s="36" t="s">
        <v>6845</v>
      </c>
      <c r="D4910" s="88"/>
      <c r="E4910" s="89"/>
      <c r="F4910" s="37">
        <v>19710500</v>
      </c>
      <c r="G4910" s="34"/>
      <c r="H4910" s="37">
        <v>18485547.5</v>
      </c>
      <c r="I4910" s="34"/>
      <c r="J4910" s="38" t="s">
        <v>6844</v>
      </c>
      <c r="K4910" s="34"/>
    </row>
    <row r="4911" spans="1:11" ht="30" x14ac:dyDescent="0.25">
      <c r="A4911" s="90" t="s">
        <v>6745</v>
      </c>
      <c r="B4911" s="23" t="s">
        <v>559</v>
      </c>
      <c r="C4911" s="36" t="s">
        <v>6846</v>
      </c>
      <c r="D4911" s="88"/>
      <c r="E4911" s="89"/>
      <c r="F4911" s="37">
        <v>19710500</v>
      </c>
      <c r="G4911" s="34"/>
      <c r="H4911" s="37">
        <v>18485547.5</v>
      </c>
      <c r="I4911" s="34"/>
      <c r="J4911" s="38" t="s">
        <v>6844</v>
      </c>
      <c r="K4911" s="34"/>
    </row>
    <row r="4912" spans="1:11" ht="137.25" x14ac:dyDescent="0.25">
      <c r="A4912" s="90" t="s">
        <v>8800</v>
      </c>
      <c r="B4912" s="23" t="s">
        <v>559</v>
      </c>
      <c r="C4912" s="36" t="s">
        <v>6847</v>
      </c>
      <c r="D4912" s="88"/>
      <c r="E4912" s="89"/>
      <c r="F4912" s="37">
        <v>35800</v>
      </c>
      <c r="G4912" s="34"/>
      <c r="H4912" s="38" t="s">
        <v>32</v>
      </c>
      <c r="I4912" s="34"/>
      <c r="J4912" s="38" t="s">
        <v>6848</v>
      </c>
      <c r="K4912" s="34"/>
    </row>
    <row r="4913" spans="1:11" ht="30" x14ac:dyDescent="0.25">
      <c r="A4913" s="91" t="s">
        <v>599</v>
      </c>
      <c r="B4913" s="23" t="s">
        <v>559</v>
      </c>
      <c r="C4913" s="36" t="s">
        <v>6849</v>
      </c>
      <c r="D4913" s="88"/>
      <c r="E4913" s="89"/>
      <c r="F4913" s="37">
        <v>200</v>
      </c>
      <c r="G4913" s="34"/>
      <c r="H4913" s="38" t="s">
        <v>32</v>
      </c>
      <c r="I4913" s="34"/>
      <c r="J4913" s="38" t="s">
        <v>1000</v>
      </c>
      <c r="K4913" s="34"/>
    </row>
    <row r="4914" spans="1:11" ht="30" x14ac:dyDescent="0.25">
      <c r="A4914" s="91" t="s">
        <v>602</v>
      </c>
      <c r="B4914" s="23" t="s">
        <v>559</v>
      </c>
      <c r="C4914" s="36" t="s">
        <v>6850</v>
      </c>
      <c r="D4914" s="88"/>
      <c r="E4914" s="89"/>
      <c r="F4914" s="37">
        <v>200</v>
      </c>
      <c r="G4914" s="34"/>
      <c r="H4914" s="38" t="s">
        <v>32</v>
      </c>
      <c r="I4914" s="34"/>
      <c r="J4914" s="38" t="s">
        <v>1000</v>
      </c>
      <c r="K4914" s="34"/>
    </row>
    <row r="4915" spans="1:11" x14ac:dyDescent="0.25">
      <c r="A4915" s="90" t="s">
        <v>607</v>
      </c>
      <c r="B4915" s="23" t="s">
        <v>559</v>
      </c>
      <c r="C4915" s="36" t="s">
        <v>6851</v>
      </c>
      <c r="D4915" s="88"/>
      <c r="E4915" s="89"/>
      <c r="F4915" s="37">
        <v>200</v>
      </c>
      <c r="G4915" s="34"/>
      <c r="H4915" s="38" t="s">
        <v>32</v>
      </c>
      <c r="I4915" s="34"/>
      <c r="J4915" s="38" t="s">
        <v>1000</v>
      </c>
      <c r="K4915" s="34"/>
    </row>
    <row r="4916" spans="1:11" ht="20.25" x14ac:dyDescent="0.25">
      <c r="A4916" s="91" t="s">
        <v>854</v>
      </c>
      <c r="B4916" s="23" t="s">
        <v>559</v>
      </c>
      <c r="C4916" s="36" t="s">
        <v>6852</v>
      </c>
      <c r="D4916" s="88"/>
      <c r="E4916" s="89"/>
      <c r="F4916" s="37">
        <v>35600</v>
      </c>
      <c r="G4916" s="34"/>
      <c r="H4916" s="38" t="s">
        <v>32</v>
      </c>
      <c r="I4916" s="34"/>
      <c r="J4916" s="38" t="s">
        <v>6853</v>
      </c>
      <c r="K4916" s="34"/>
    </row>
    <row r="4917" spans="1:11" ht="20.25" x14ac:dyDescent="0.25">
      <c r="A4917" s="91" t="s">
        <v>6743</v>
      </c>
      <c r="B4917" s="23" t="s">
        <v>559</v>
      </c>
      <c r="C4917" s="36" t="s">
        <v>6854</v>
      </c>
      <c r="D4917" s="88"/>
      <c r="E4917" s="89"/>
      <c r="F4917" s="37">
        <v>35600</v>
      </c>
      <c r="G4917" s="34"/>
      <c r="H4917" s="38" t="s">
        <v>32</v>
      </c>
      <c r="I4917" s="34"/>
      <c r="J4917" s="38" t="s">
        <v>6853</v>
      </c>
      <c r="K4917" s="34"/>
    </row>
    <row r="4918" spans="1:11" ht="30" x14ac:dyDescent="0.25">
      <c r="A4918" s="90" t="s">
        <v>6745</v>
      </c>
      <c r="B4918" s="23" t="s">
        <v>559</v>
      </c>
      <c r="C4918" s="36" t="s">
        <v>6855</v>
      </c>
      <c r="D4918" s="88"/>
      <c r="E4918" s="89"/>
      <c r="F4918" s="37">
        <v>35600</v>
      </c>
      <c r="G4918" s="34"/>
      <c r="H4918" s="38" t="s">
        <v>32</v>
      </c>
      <c r="I4918" s="34"/>
      <c r="J4918" s="38" t="s">
        <v>6853</v>
      </c>
      <c r="K4918" s="34"/>
    </row>
    <row r="4919" spans="1:11" ht="98.25" x14ac:dyDescent="0.25">
      <c r="A4919" s="90" t="s">
        <v>8801</v>
      </c>
      <c r="B4919" s="23" t="s">
        <v>559</v>
      </c>
      <c r="C4919" s="36" t="s">
        <v>6856</v>
      </c>
      <c r="D4919" s="88"/>
      <c r="E4919" s="89"/>
      <c r="F4919" s="37">
        <v>270590000</v>
      </c>
      <c r="G4919" s="34"/>
      <c r="H4919" s="37">
        <v>270549715</v>
      </c>
      <c r="I4919" s="34"/>
      <c r="J4919" s="38" t="s">
        <v>6857</v>
      </c>
      <c r="K4919" s="34"/>
    </row>
    <row r="4920" spans="1:11" ht="24" customHeight="1" x14ac:dyDescent="0.25">
      <c r="A4920" s="91" t="s">
        <v>599</v>
      </c>
      <c r="B4920" s="23" t="s">
        <v>559</v>
      </c>
      <c r="C4920" s="36" t="s">
        <v>6858</v>
      </c>
      <c r="D4920" s="88"/>
      <c r="E4920" s="89"/>
      <c r="F4920" s="37">
        <v>2926000</v>
      </c>
      <c r="G4920" s="34"/>
      <c r="H4920" s="37">
        <v>2926000</v>
      </c>
      <c r="I4920" s="34"/>
      <c r="J4920" s="38" t="s">
        <v>578</v>
      </c>
      <c r="K4920" s="34"/>
    </row>
    <row r="4921" spans="1:11" ht="30" x14ac:dyDescent="0.25">
      <c r="A4921" s="91" t="s">
        <v>602</v>
      </c>
      <c r="B4921" s="23" t="s">
        <v>559</v>
      </c>
      <c r="C4921" s="36" t="s">
        <v>6859</v>
      </c>
      <c r="D4921" s="88"/>
      <c r="E4921" s="89"/>
      <c r="F4921" s="37">
        <v>2926000</v>
      </c>
      <c r="G4921" s="34"/>
      <c r="H4921" s="37">
        <v>2926000</v>
      </c>
      <c r="I4921" s="34"/>
      <c r="J4921" s="38" t="s">
        <v>578</v>
      </c>
      <c r="K4921" s="34"/>
    </row>
    <row r="4922" spans="1:11" x14ac:dyDescent="0.25">
      <c r="A4922" s="90" t="s">
        <v>607</v>
      </c>
      <c r="B4922" s="23" t="s">
        <v>559</v>
      </c>
      <c r="C4922" s="36" t="s">
        <v>6860</v>
      </c>
      <c r="D4922" s="88"/>
      <c r="E4922" s="89"/>
      <c r="F4922" s="37">
        <v>2926000</v>
      </c>
      <c r="G4922" s="34"/>
      <c r="H4922" s="37">
        <v>2926000</v>
      </c>
      <c r="I4922" s="34"/>
      <c r="J4922" s="38" t="s">
        <v>578</v>
      </c>
      <c r="K4922" s="34"/>
    </row>
    <row r="4923" spans="1:11" ht="20.25" x14ac:dyDescent="0.25">
      <c r="A4923" s="91" t="s">
        <v>854</v>
      </c>
      <c r="B4923" s="23" t="s">
        <v>559</v>
      </c>
      <c r="C4923" s="36" t="s">
        <v>6861</v>
      </c>
      <c r="D4923" s="88"/>
      <c r="E4923" s="89"/>
      <c r="F4923" s="37">
        <v>267664000</v>
      </c>
      <c r="G4923" s="34"/>
      <c r="H4923" s="37">
        <v>267623715</v>
      </c>
      <c r="I4923" s="34"/>
      <c r="J4923" s="38" t="s">
        <v>6857</v>
      </c>
      <c r="K4923" s="34"/>
    </row>
    <row r="4924" spans="1:11" ht="20.25" x14ac:dyDescent="0.25">
      <c r="A4924" s="91" t="s">
        <v>6743</v>
      </c>
      <c r="B4924" s="23" t="s">
        <v>559</v>
      </c>
      <c r="C4924" s="36" t="s">
        <v>6862</v>
      </c>
      <c r="D4924" s="88"/>
      <c r="E4924" s="89"/>
      <c r="F4924" s="37">
        <v>267664000</v>
      </c>
      <c r="G4924" s="34"/>
      <c r="H4924" s="37">
        <v>267623715</v>
      </c>
      <c r="I4924" s="34"/>
      <c r="J4924" s="38" t="s">
        <v>6857</v>
      </c>
      <c r="K4924" s="34"/>
    </row>
    <row r="4925" spans="1:11" ht="30" x14ac:dyDescent="0.25">
      <c r="A4925" s="90" t="s">
        <v>6745</v>
      </c>
      <c r="B4925" s="23" t="s">
        <v>559</v>
      </c>
      <c r="C4925" s="36" t="s">
        <v>6863</v>
      </c>
      <c r="D4925" s="88"/>
      <c r="E4925" s="89"/>
      <c r="F4925" s="37">
        <v>267664000</v>
      </c>
      <c r="G4925" s="34"/>
      <c r="H4925" s="37">
        <v>267623715</v>
      </c>
      <c r="I4925" s="34"/>
      <c r="J4925" s="38" t="s">
        <v>6857</v>
      </c>
      <c r="K4925" s="34"/>
    </row>
    <row r="4926" spans="1:11" ht="147" x14ac:dyDescent="0.25">
      <c r="A4926" s="90" t="s">
        <v>8802</v>
      </c>
      <c r="B4926" s="23" t="s">
        <v>559</v>
      </c>
      <c r="C4926" s="36" t="s">
        <v>6864</v>
      </c>
      <c r="D4926" s="88"/>
      <c r="E4926" s="89"/>
      <c r="F4926" s="37">
        <v>177600</v>
      </c>
      <c r="G4926" s="34"/>
      <c r="H4926" s="37">
        <v>41731.879999999997</v>
      </c>
      <c r="I4926" s="34"/>
      <c r="J4926" s="38" t="s">
        <v>6865</v>
      </c>
      <c r="K4926" s="34"/>
    </row>
    <row r="4927" spans="1:11" ht="24.75" customHeight="1" x14ac:dyDescent="0.25">
      <c r="A4927" s="91" t="s">
        <v>599</v>
      </c>
      <c r="B4927" s="23" t="s">
        <v>559</v>
      </c>
      <c r="C4927" s="36" t="s">
        <v>6866</v>
      </c>
      <c r="D4927" s="88"/>
      <c r="E4927" s="89"/>
      <c r="F4927" s="37">
        <v>2200</v>
      </c>
      <c r="G4927" s="34"/>
      <c r="H4927" s="37">
        <v>295.16000000000003</v>
      </c>
      <c r="I4927" s="34"/>
      <c r="J4927" s="38" t="s">
        <v>6867</v>
      </c>
      <c r="K4927" s="34"/>
    </row>
    <row r="4928" spans="1:11" ht="30" x14ac:dyDescent="0.25">
      <c r="A4928" s="91" t="s">
        <v>602</v>
      </c>
      <c r="B4928" s="23" t="s">
        <v>559</v>
      </c>
      <c r="C4928" s="36" t="s">
        <v>6868</v>
      </c>
      <c r="D4928" s="88"/>
      <c r="E4928" s="89"/>
      <c r="F4928" s="37">
        <v>2200</v>
      </c>
      <c r="G4928" s="34"/>
      <c r="H4928" s="37">
        <v>295.16000000000003</v>
      </c>
      <c r="I4928" s="34"/>
      <c r="J4928" s="38" t="s">
        <v>6867</v>
      </c>
      <c r="K4928" s="34"/>
    </row>
    <row r="4929" spans="1:11" x14ac:dyDescent="0.25">
      <c r="A4929" s="90" t="s">
        <v>607</v>
      </c>
      <c r="B4929" s="23" t="s">
        <v>559</v>
      </c>
      <c r="C4929" s="36" t="s">
        <v>6869</v>
      </c>
      <c r="D4929" s="88"/>
      <c r="E4929" s="89"/>
      <c r="F4929" s="37">
        <v>2200</v>
      </c>
      <c r="G4929" s="34"/>
      <c r="H4929" s="37">
        <v>295.16000000000003</v>
      </c>
      <c r="I4929" s="34"/>
      <c r="J4929" s="38" t="s">
        <v>6867</v>
      </c>
      <c r="K4929" s="34"/>
    </row>
    <row r="4930" spans="1:11" ht="20.25" x14ac:dyDescent="0.25">
      <c r="A4930" s="91" t="s">
        <v>854</v>
      </c>
      <c r="B4930" s="23" t="s">
        <v>559</v>
      </c>
      <c r="C4930" s="36" t="s">
        <v>6870</v>
      </c>
      <c r="D4930" s="88"/>
      <c r="E4930" s="89"/>
      <c r="F4930" s="37">
        <v>175400</v>
      </c>
      <c r="G4930" s="34"/>
      <c r="H4930" s="37">
        <v>41436.720000000001</v>
      </c>
      <c r="I4930" s="34"/>
      <c r="J4930" s="38" t="s">
        <v>6871</v>
      </c>
      <c r="K4930" s="34"/>
    </row>
    <row r="4931" spans="1:11" ht="20.25" x14ac:dyDescent="0.25">
      <c r="A4931" s="91" t="s">
        <v>6743</v>
      </c>
      <c r="B4931" s="23" t="s">
        <v>559</v>
      </c>
      <c r="C4931" s="36" t="s">
        <v>6872</v>
      </c>
      <c r="D4931" s="88"/>
      <c r="E4931" s="89"/>
      <c r="F4931" s="37">
        <v>175400</v>
      </c>
      <c r="G4931" s="34"/>
      <c r="H4931" s="37">
        <v>41436.720000000001</v>
      </c>
      <c r="I4931" s="34"/>
      <c r="J4931" s="38" t="s">
        <v>6871</v>
      </c>
      <c r="K4931" s="34"/>
    </row>
    <row r="4932" spans="1:11" ht="30" x14ac:dyDescent="0.25">
      <c r="A4932" s="90" t="s">
        <v>6745</v>
      </c>
      <c r="B4932" s="23" t="s">
        <v>559</v>
      </c>
      <c r="C4932" s="36" t="s">
        <v>6873</v>
      </c>
      <c r="D4932" s="88"/>
      <c r="E4932" s="89"/>
      <c r="F4932" s="37">
        <v>175400</v>
      </c>
      <c r="G4932" s="34"/>
      <c r="H4932" s="37">
        <v>41436.720000000001</v>
      </c>
      <c r="I4932" s="34"/>
      <c r="J4932" s="38" t="s">
        <v>6871</v>
      </c>
      <c r="K4932" s="34"/>
    </row>
    <row r="4933" spans="1:11" ht="88.5" x14ac:dyDescent="0.25">
      <c r="A4933" s="90" t="s">
        <v>8803</v>
      </c>
      <c r="B4933" s="23" t="s">
        <v>559</v>
      </c>
      <c r="C4933" s="36" t="s">
        <v>6874</v>
      </c>
      <c r="D4933" s="88"/>
      <c r="E4933" s="89"/>
      <c r="F4933" s="37">
        <v>1393288500</v>
      </c>
      <c r="G4933" s="34"/>
      <c r="H4933" s="37">
        <v>1393120295.51</v>
      </c>
      <c r="I4933" s="34"/>
      <c r="J4933" s="38" t="s">
        <v>6875</v>
      </c>
      <c r="K4933" s="34"/>
    </row>
    <row r="4934" spans="1:11" ht="24" customHeight="1" x14ac:dyDescent="0.25">
      <c r="A4934" s="91" t="s">
        <v>599</v>
      </c>
      <c r="B4934" s="23" t="s">
        <v>559</v>
      </c>
      <c r="C4934" s="36" t="s">
        <v>6876</v>
      </c>
      <c r="D4934" s="88"/>
      <c r="E4934" s="89"/>
      <c r="F4934" s="37">
        <v>13860700</v>
      </c>
      <c r="G4934" s="34"/>
      <c r="H4934" s="37">
        <v>13840364.82</v>
      </c>
      <c r="I4934" s="34"/>
      <c r="J4934" s="38" t="s">
        <v>6877</v>
      </c>
      <c r="K4934" s="34"/>
    </row>
    <row r="4935" spans="1:11" ht="30" x14ac:dyDescent="0.25">
      <c r="A4935" s="91" t="s">
        <v>602</v>
      </c>
      <c r="B4935" s="23" t="s">
        <v>559</v>
      </c>
      <c r="C4935" s="36" t="s">
        <v>6878</v>
      </c>
      <c r="D4935" s="88"/>
      <c r="E4935" s="89"/>
      <c r="F4935" s="37">
        <v>13860700</v>
      </c>
      <c r="G4935" s="34"/>
      <c r="H4935" s="37">
        <v>13840364.82</v>
      </c>
      <c r="I4935" s="34"/>
      <c r="J4935" s="38" t="s">
        <v>6877</v>
      </c>
      <c r="K4935" s="34"/>
    </row>
    <row r="4936" spans="1:11" x14ac:dyDescent="0.25">
      <c r="A4936" s="90" t="s">
        <v>607</v>
      </c>
      <c r="B4936" s="23" t="s">
        <v>559</v>
      </c>
      <c r="C4936" s="36" t="s">
        <v>6879</v>
      </c>
      <c r="D4936" s="88"/>
      <c r="E4936" s="89"/>
      <c r="F4936" s="37">
        <v>13860700</v>
      </c>
      <c r="G4936" s="34"/>
      <c r="H4936" s="37">
        <v>13840364.82</v>
      </c>
      <c r="I4936" s="34"/>
      <c r="J4936" s="38" t="s">
        <v>6877</v>
      </c>
      <c r="K4936" s="34"/>
    </row>
    <row r="4937" spans="1:11" ht="20.25" x14ac:dyDescent="0.25">
      <c r="A4937" s="91" t="s">
        <v>854</v>
      </c>
      <c r="B4937" s="23" t="s">
        <v>559</v>
      </c>
      <c r="C4937" s="36" t="s">
        <v>6880</v>
      </c>
      <c r="D4937" s="88"/>
      <c r="E4937" s="89"/>
      <c r="F4937" s="37">
        <v>1379427800</v>
      </c>
      <c r="G4937" s="34"/>
      <c r="H4937" s="37">
        <v>1379279930.6900001</v>
      </c>
      <c r="I4937" s="34"/>
      <c r="J4937" s="38" t="s">
        <v>6881</v>
      </c>
      <c r="K4937" s="34"/>
    </row>
    <row r="4938" spans="1:11" ht="20.25" x14ac:dyDescent="0.25">
      <c r="A4938" s="91" t="s">
        <v>6743</v>
      </c>
      <c r="B4938" s="23" t="s">
        <v>559</v>
      </c>
      <c r="C4938" s="36" t="s">
        <v>6882</v>
      </c>
      <c r="D4938" s="88"/>
      <c r="E4938" s="89"/>
      <c r="F4938" s="37">
        <v>1379427800</v>
      </c>
      <c r="G4938" s="34"/>
      <c r="H4938" s="37">
        <v>1379279930.6900001</v>
      </c>
      <c r="I4938" s="34"/>
      <c r="J4938" s="38" t="s">
        <v>6881</v>
      </c>
      <c r="K4938" s="34"/>
    </row>
    <row r="4939" spans="1:11" ht="30" x14ac:dyDescent="0.25">
      <c r="A4939" s="90" t="s">
        <v>6745</v>
      </c>
      <c r="B4939" s="23" t="s">
        <v>559</v>
      </c>
      <c r="C4939" s="36" t="s">
        <v>6883</v>
      </c>
      <c r="D4939" s="88"/>
      <c r="E4939" s="89"/>
      <c r="F4939" s="37">
        <v>1379427800</v>
      </c>
      <c r="G4939" s="34"/>
      <c r="H4939" s="37">
        <v>1379279930.6900001</v>
      </c>
      <c r="I4939" s="34"/>
      <c r="J4939" s="38" t="s">
        <v>6881</v>
      </c>
      <c r="K4939" s="34"/>
    </row>
    <row r="4940" spans="1:11" ht="88.5" x14ac:dyDescent="0.25">
      <c r="A4940" s="90" t="s">
        <v>8804</v>
      </c>
      <c r="B4940" s="23" t="s">
        <v>559</v>
      </c>
      <c r="C4940" s="36" t="s">
        <v>6884</v>
      </c>
      <c r="D4940" s="88"/>
      <c r="E4940" s="89"/>
      <c r="F4940" s="37">
        <v>8456600</v>
      </c>
      <c r="G4940" s="34"/>
      <c r="H4940" s="37">
        <v>8453130.2599999998</v>
      </c>
      <c r="I4940" s="34"/>
      <c r="J4940" s="38" t="s">
        <v>6885</v>
      </c>
      <c r="K4940" s="34"/>
    </row>
    <row r="4941" spans="1:11" ht="21.75" customHeight="1" x14ac:dyDescent="0.25">
      <c r="A4941" s="91" t="s">
        <v>599</v>
      </c>
      <c r="B4941" s="23" t="s">
        <v>559</v>
      </c>
      <c r="C4941" s="36" t="s">
        <v>6886</v>
      </c>
      <c r="D4941" s="88"/>
      <c r="E4941" s="89"/>
      <c r="F4941" s="37">
        <v>110600</v>
      </c>
      <c r="G4941" s="34"/>
      <c r="H4941" s="37">
        <v>107130.26</v>
      </c>
      <c r="I4941" s="34"/>
      <c r="J4941" s="38" t="s">
        <v>6885</v>
      </c>
      <c r="K4941" s="34"/>
    </row>
    <row r="4942" spans="1:11" ht="30" x14ac:dyDescent="0.25">
      <c r="A4942" s="91" t="s">
        <v>602</v>
      </c>
      <c r="B4942" s="23" t="s">
        <v>559</v>
      </c>
      <c r="C4942" s="36" t="s">
        <v>6887</v>
      </c>
      <c r="D4942" s="88"/>
      <c r="E4942" s="89"/>
      <c r="F4942" s="37">
        <v>110600</v>
      </c>
      <c r="G4942" s="34"/>
      <c r="H4942" s="37">
        <v>107130.26</v>
      </c>
      <c r="I4942" s="34"/>
      <c r="J4942" s="38" t="s">
        <v>6885</v>
      </c>
      <c r="K4942" s="34"/>
    </row>
    <row r="4943" spans="1:11" x14ac:dyDescent="0.25">
      <c r="A4943" s="90" t="s">
        <v>607</v>
      </c>
      <c r="B4943" s="23" t="s">
        <v>559</v>
      </c>
      <c r="C4943" s="36" t="s">
        <v>6888</v>
      </c>
      <c r="D4943" s="88"/>
      <c r="E4943" s="89"/>
      <c r="F4943" s="37">
        <v>110600</v>
      </c>
      <c r="G4943" s="34"/>
      <c r="H4943" s="37">
        <v>107130.26</v>
      </c>
      <c r="I4943" s="34"/>
      <c r="J4943" s="38" t="s">
        <v>6885</v>
      </c>
      <c r="K4943" s="34"/>
    </row>
    <row r="4944" spans="1:11" ht="20.25" x14ac:dyDescent="0.25">
      <c r="A4944" s="91" t="s">
        <v>854</v>
      </c>
      <c r="B4944" s="23" t="s">
        <v>559</v>
      </c>
      <c r="C4944" s="36" t="s">
        <v>6889</v>
      </c>
      <c r="D4944" s="88"/>
      <c r="E4944" s="89"/>
      <c r="F4944" s="37">
        <v>8346000</v>
      </c>
      <c r="G4944" s="34"/>
      <c r="H4944" s="37">
        <v>8346000</v>
      </c>
      <c r="I4944" s="34"/>
      <c r="J4944" s="38" t="s">
        <v>578</v>
      </c>
      <c r="K4944" s="34"/>
    </row>
    <row r="4945" spans="1:11" ht="20.25" x14ac:dyDescent="0.25">
      <c r="A4945" s="91" t="s">
        <v>6743</v>
      </c>
      <c r="B4945" s="23" t="s">
        <v>559</v>
      </c>
      <c r="C4945" s="36" t="s">
        <v>6890</v>
      </c>
      <c r="D4945" s="88"/>
      <c r="E4945" s="89"/>
      <c r="F4945" s="37">
        <v>8346000</v>
      </c>
      <c r="G4945" s="34"/>
      <c r="H4945" s="37">
        <v>8346000</v>
      </c>
      <c r="I4945" s="34"/>
      <c r="J4945" s="38" t="s">
        <v>578</v>
      </c>
      <c r="K4945" s="34"/>
    </row>
    <row r="4946" spans="1:11" ht="30" x14ac:dyDescent="0.25">
      <c r="A4946" s="90" t="s">
        <v>6745</v>
      </c>
      <c r="B4946" s="23" t="s">
        <v>559</v>
      </c>
      <c r="C4946" s="36" t="s">
        <v>6891</v>
      </c>
      <c r="D4946" s="88"/>
      <c r="E4946" s="89"/>
      <c r="F4946" s="37">
        <v>8346000</v>
      </c>
      <c r="G4946" s="34"/>
      <c r="H4946" s="37">
        <v>8346000</v>
      </c>
      <c r="I4946" s="34"/>
      <c r="J4946" s="38" t="s">
        <v>578</v>
      </c>
      <c r="K4946" s="34"/>
    </row>
    <row r="4947" spans="1:11" ht="98.25" x14ac:dyDescent="0.25">
      <c r="A4947" s="90" t="s">
        <v>8805</v>
      </c>
      <c r="B4947" s="23" t="s">
        <v>559</v>
      </c>
      <c r="C4947" s="36" t="s">
        <v>6892</v>
      </c>
      <c r="D4947" s="88"/>
      <c r="E4947" s="89"/>
      <c r="F4947" s="37">
        <v>1488580</v>
      </c>
      <c r="G4947" s="34"/>
      <c r="H4947" s="37">
        <v>1472218.52</v>
      </c>
      <c r="I4947" s="34"/>
      <c r="J4947" s="38" t="s">
        <v>6893</v>
      </c>
      <c r="K4947" s="34"/>
    </row>
    <row r="4948" spans="1:11" ht="23.25" customHeight="1" x14ac:dyDescent="0.25">
      <c r="A4948" s="91" t="s">
        <v>599</v>
      </c>
      <c r="B4948" s="23" t="s">
        <v>559</v>
      </c>
      <c r="C4948" s="36" t="s">
        <v>6894</v>
      </c>
      <c r="D4948" s="88"/>
      <c r="E4948" s="89"/>
      <c r="F4948" s="37">
        <v>5000</v>
      </c>
      <c r="G4948" s="34"/>
      <c r="H4948" s="37">
        <v>4637.8999999999996</v>
      </c>
      <c r="I4948" s="34"/>
      <c r="J4948" s="38" t="s">
        <v>6895</v>
      </c>
      <c r="K4948" s="34"/>
    </row>
    <row r="4949" spans="1:11" ht="30" x14ac:dyDescent="0.25">
      <c r="A4949" s="91" t="s">
        <v>602</v>
      </c>
      <c r="B4949" s="23" t="s">
        <v>559</v>
      </c>
      <c r="C4949" s="36" t="s">
        <v>6896</v>
      </c>
      <c r="D4949" s="88"/>
      <c r="E4949" s="89"/>
      <c r="F4949" s="37">
        <v>5000</v>
      </c>
      <c r="G4949" s="34"/>
      <c r="H4949" s="37">
        <v>4637.8999999999996</v>
      </c>
      <c r="I4949" s="34"/>
      <c r="J4949" s="38" t="s">
        <v>6895</v>
      </c>
      <c r="K4949" s="34"/>
    </row>
    <row r="4950" spans="1:11" x14ac:dyDescent="0.25">
      <c r="A4950" s="90" t="s">
        <v>607</v>
      </c>
      <c r="B4950" s="23" t="s">
        <v>559</v>
      </c>
      <c r="C4950" s="36" t="s">
        <v>6897</v>
      </c>
      <c r="D4950" s="88"/>
      <c r="E4950" s="89"/>
      <c r="F4950" s="37">
        <v>5000</v>
      </c>
      <c r="G4950" s="34"/>
      <c r="H4950" s="37">
        <v>4637.8999999999996</v>
      </c>
      <c r="I4950" s="34"/>
      <c r="J4950" s="38" t="s">
        <v>6895</v>
      </c>
      <c r="K4950" s="34"/>
    </row>
    <row r="4951" spans="1:11" ht="20.25" x14ac:dyDescent="0.25">
      <c r="A4951" s="91" t="s">
        <v>854</v>
      </c>
      <c r="B4951" s="23" t="s">
        <v>559</v>
      </c>
      <c r="C4951" s="36" t="s">
        <v>6898</v>
      </c>
      <c r="D4951" s="88"/>
      <c r="E4951" s="89"/>
      <c r="F4951" s="37">
        <v>1483580</v>
      </c>
      <c r="G4951" s="34"/>
      <c r="H4951" s="37">
        <v>1467580.62</v>
      </c>
      <c r="I4951" s="34"/>
      <c r="J4951" s="38" t="s">
        <v>6899</v>
      </c>
      <c r="K4951" s="34"/>
    </row>
    <row r="4952" spans="1:11" ht="20.25" x14ac:dyDescent="0.25">
      <c r="A4952" s="91" t="s">
        <v>6743</v>
      </c>
      <c r="B4952" s="23" t="s">
        <v>559</v>
      </c>
      <c r="C4952" s="36" t="s">
        <v>6900</v>
      </c>
      <c r="D4952" s="88"/>
      <c r="E4952" s="89"/>
      <c r="F4952" s="37">
        <v>1483580</v>
      </c>
      <c r="G4952" s="34"/>
      <c r="H4952" s="37">
        <v>1467580.62</v>
      </c>
      <c r="I4952" s="34"/>
      <c r="J4952" s="38" t="s">
        <v>6899</v>
      </c>
      <c r="K4952" s="34"/>
    </row>
    <row r="4953" spans="1:11" ht="30" x14ac:dyDescent="0.25">
      <c r="A4953" s="90" t="s">
        <v>6745</v>
      </c>
      <c r="B4953" s="23" t="s">
        <v>559</v>
      </c>
      <c r="C4953" s="36" t="s">
        <v>6901</v>
      </c>
      <c r="D4953" s="88"/>
      <c r="E4953" s="89"/>
      <c r="F4953" s="37">
        <v>1483580</v>
      </c>
      <c r="G4953" s="34"/>
      <c r="H4953" s="37">
        <v>1467580.62</v>
      </c>
      <c r="I4953" s="34"/>
      <c r="J4953" s="38" t="s">
        <v>6899</v>
      </c>
      <c r="K4953" s="34"/>
    </row>
    <row r="4954" spans="1:11" ht="117.75" x14ac:dyDescent="0.25">
      <c r="A4954" s="90" t="s">
        <v>8806</v>
      </c>
      <c r="B4954" s="23" t="s">
        <v>559</v>
      </c>
      <c r="C4954" s="36" t="s">
        <v>6902</v>
      </c>
      <c r="D4954" s="88"/>
      <c r="E4954" s="89"/>
      <c r="F4954" s="37">
        <v>60900</v>
      </c>
      <c r="G4954" s="34"/>
      <c r="H4954" s="37">
        <v>60900</v>
      </c>
      <c r="I4954" s="34"/>
      <c r="J4954" s="38" t="s">
        <v>578</v>
      </c>
      <c r="K4954" s="34"/>
    </row>
    <row r="4955" spans="1:11" ht="26.25" customHeight="1" x14ac:dyDescent="0.25">
      <c r="A4955" s="91" t="s">
        <v>599</v>
      </c>
      <c r="B4955" s="23" t="s">
        <v>559</v>
      </c>
      <c r="C4955" s="36" t="s">
        <v>6903</v>
      </c>
      <c r="D4955" s="88"/>
      <c r="E4955" s="89"/>
      <c r="F4955" s="37">
        <v>900</v>
      </c>
      <c r="G4955" s="34"/>
      <c r="H4955" s="37">
        <v>900</v>
      </c>
      <c r="I4955" s="34"/>
      <c r="J4955" s="38" t="s">
        <v>578</v>
      </c>
      <c r="K4955" s="34"/>
    </row>
    <row r="4956" spans="1:11" ht="30" x14ac:dyDescent="0.25">
      <c r="A4956" s="91" t="s">
        <v>602</v>
      </c>
      <c r="B4956" s="23" t="s">
        <v>559</v>
      </c>
      <c r="C4956" s="36" t="s">
        <v>6904</v>
      </c>
      <c r="D4956" s="88"/>
      <c r="E4956" s="89"/>
      <c r="F4956" s="37">
        <v>900</v>
      </c>
      <c r="G4956" s="34"/>
      <c r="H4956" s="37">
        <v>900</v>
      </c>
      <c r="I4956" s="34"/>
      <c r="J4956" s="38" t="s">
        <v>578</v>
      </c>
      <c r="K4956" s="34"/>
    </row>
    <row r="4957" spans="1:11" x14ac:dyDescent="0.25">
      <c r="A4957" s="90" t="s">
        <v>607</v>
      </c>
      <c r="B4957" s="23" t="s">
        <v>559</v>
      </c>
      <c r="C4957" s="36" t="s">
        <v>6905</v>
      </c>
      <c r="D4957" s="88"/>
      <c r="E4957" s="89"/>
      <c r="F4957" s="37">
        <v>900</v>
      </c>
      <c r="G4957" s="34"/>
      <c r="H4957" s="37">
        <v>900</v>
      </c>
      <c r="I4957" s="34"/>
      <c r="J4957" s="38" t="s">
        <v>578</v>
      </c>
      <c r="K4957" s="34"/>
    </row>
    <row r="4958" spans="1:11" ht="20.25" x14ac:dyDescent="0.25">
      <c r="A4958" s="91" t="s">
        <v>854</v>
      </c>
      <c r="B4958" s="23" t="s">
        <v>559</v>
      </c>
      <c r="C4958" s="36" t="s">
        <v>6906</v>
      </c>
      <c r="D4958" s="88"/>
      <c r="E4958" s="89"/>
      <c r="F4958" s="37">
        <v>60000</v>
      </c>
      <c r="G4958" s="34"/>
      <c r="H4958" s="37">
        <v>60000</v>
      </c>
      <c r="I4958" s="34"/>
      <c r="J4958" s="38" t="s">
        <v>578</v>
      </c>
      <c r="K4958" s="34"/>
    </row>
    <row r="4959" spans="1:11" ht="20.25" x14ac:dyDescent="0.25">
      <c r="A4959" s="91" t="s">
        <v>6743</v>
      </c>
      <c r="B4959" s="23" t="s">
        <v>559</v>
      </c>
      <c r="C4959" s="36" t="s">
        <v>6907</v>
      </c>
      <c r="D4959" s="88"/>
      <c r="E4959" s="89"/>
      <c r="F4959" s="37">
        <v>60000</v>
      </c>
      <c r="G4959" s="34"/>
      <c r="H4959" s="37">
        <v>60000</v>
      </c>
      <c r="I4959" s="34"/>
      <c r="J4959" s="38" t="s">
        <v>578</v>
      </c>
      <c r="K4959" s="34"/>
    </row>
    <row r="4960" spans="1:11" ht="30" x14ac:dyDescent="0.25">
      <c r="A4960" s="90" t="s">
        <v>6745</v>
      </c>
      <c r="B4960" s="23" t="s">
        <v>559</v>
      </c>
      <c r="C4960" s="36" t="s">
        <v>6908</v>
      </c>
      <c r="D4960" s="88"/>
      <c r="E4960" s="89"/>
      <c r="F4960" s="37">
        <v>60000</v>
      </c>
      <c r="G4960" s="34"/>
      <c r="H4960" s="37">
        <v>60000</v>
      </c>
      <c r="I4960" s="34"/>
      <c r="J4960" s="38" t="s">
        <v>578</v>
      </c>
      <c r="K4960" s="34"/>
    </row>
    <row r="4961" spans="1:11" ht="98.25" x14ac:dyDescent="0.25">
      <c r="A4961" s="90" t="s">
        <v>8807</v>
      </c>
      <c r="B4961" s="23" t="s">
        <v>559</v>
      </c>
      <c r="C4961" s="36" t="s">
        <v>6909</v>
      </c>
      <c r="D4961" s="88"/>
      <c r="E4961" s="89"/>
      <c r="F4961" s="37">
        <v>1777160</v>
      </c>
      <c r="G4961" s="34"/>
      <c r="H4961" s="37">
        <v>1777152.82</v>
      </c>
      <c r="I4961" s="34"/>
      <c r="J4961" s="38" t="s">
        <v>6910</v>
      </c>
      <c r="K4961" s="34"/>
    </row>
    <row r="4962" spans="1:11" ht="26.25" customHeight="1" x14ac:dyDescent="0.25">
      <c r="A4962" s="91" t="s">
        <v>599</v>
      </c>
      <c r="B4962" s="23" t="s">
        <v>559</v>
      </c>
      <c r="C4962" s="36" t="s">
        <v>6911</v>
      </c>
      <c r="D4962" s="88"/>
      <c r="E4962" s="89"/>
      <c r="F4962" s="37">
        <v>4250</v>
      </c>
      <c r="G4962" s="34"/>
      <c r="H4962" s="37">
        <v>4249.5200000000004</v>
      </c>
      <c r="I4962" s="34"/>
      <c r="J4962" s="38" t="s">
        <v>6912</v>
      </c>
      <c r="K4962" s="34"/>
    </row>
    <row r="4963" spans="1:11" ht="30" x14ac:dyDescent="0.25">
      <c r="A4963" s="91" t="s">
        <v>602</v>
      </c>
      <c r="B4963" s="23" t="s">
        <v>559</v>
      </c>
      <c r="C4963" s="36" t="s">
        <v>6913</v>
      </c>
      <c r="D4963" s="88"/>
      <c r="E4963" s="89"/>
      <c r="F4963" s="37">
        <v>4250</v>
      </c>
      <c r="G4963" s="34"/>
      <c r="H4963" s="37">
        <v>4249.5200000000004</v>
      </c>
      <c r="I4963" s="34"/>
      <c r="J4963" s="38" t="s">
        <v>6912</v>
      </c>
      <c r="K4963" s="34"/>
    </row>
    <row r="4964" spans="1:11" x14ac:dyDescent="0.25">
      <c r="A4964" s="90" t="s">
        <v>607</v>
      </c>
      <c r="B4964" s="23" t="s">
        <v>559</v>
      </c>
      <c r="C4964" s="36" t="s">
        <v>6914</v>
      </c>
      <c r="D4964" s="88"/>
      <c r="E4964" s="89"/>
      <c r="F4964" s="37">
        <v>4250</v>
      </c>
      <c r="G4964" s="34"/>
      <c r="H4964" s="37">
        <v>4249.5200000000004</v>
      </c>
      <c r="I4964" s="34"/>
      <c r="J4964" s="38" t="s">
        <v>6912</v>
      </c>
      <c r="K4964" s="34"/>
    </row>
    <row r="4965" spans="1:11" ht="20.25" x14ac:dyDescent="0.25">
      <c r="A4965" s="91" t="s">
        <v>854</v>
      </c>
      <c r="B4965" s="23" t="s">
        <v>559</v>
      </c>
      <c r="C4965" s="36" t="s">
        <v>6915</v>
      </c>
      <c r="D4965" s="88"/>
      <c r="E4965" s="89"/>
      <c r="F4965" s="37">
        <v>1772910</v>
      </c>
      <c r="G4965" s="34"/>
      <c r="H4965" s="37">
        <v>1772903.3</v>
      </c>
      <c r="I4965" s="34"/>
      <c r="J4965" s="38" t="s">
        <v>6916</v>
      </c>
      <c r="K4965" s="34"/>
    </row>
    <row r="4966" spans="1:11" ht="20.25" x14ac:dyDescent="0.25">
      <c r="A4966" s="91" t="s">
        <v>6743</v>
      </c>
      <c r="B4966" s="23" t="s">
        <v>559</v>
      </c>
      <c r="C4966" s="36" t="s">
        <v>6917</v>
      </c>
      <c r="D4966" s="88"/>
      <c r="E4966" s="89"/>
      <c r="F4966" s="37">
        <v>1772910</v>
      </c>
      <c r="G4966" s="34"/>
      <c r="H4966" s="37">
        <v>1772903.3</v>
      </c>
      <c r="I4966" s="34"/>
      <c r="J4966" s="38" t="s">
        <v>6916</v>
      </c>
      <c r="K4966" s="34"/>
    </row>
    <row r="4967" spans="1:11" ht="30" x14ac:dyDescent="0.25">
      <c r="A4967" s="90" t="s">
        <v>6745</v>
      </c>
      <c r="B4967" s="23" t="s">
        <v>559</v>
      </c>
      <c r="C4967" s="36" t="s">
        <v>6918</v>
      </c>
      <c r="D4967" s="88"/>
      <c r="E4967" s="89"/>
      <c r="F4967" s="37">
        <v>1772910</v>
      </c>
      <c r="G4967" s="34"/>
      <c r="H4967" s="37">
        <v>1772903.3</v>
      </c>
      <c r="I4967" s="34"/>
      <c r="J4967" s="38" t="s">
        <v>6916</v>
      </c>
      <c r="K4967" s="34"/>
    </row>
    <row r="4968" spans="1:11" ht="127.5" x14ac:dyDescent="0.25">
      <c r="A4968" s="90" t="s">
        <v>8808</v>
      </c>
      <c r="B4968" s="23" t="s">
        <v>559</v>
      </c>
      <c r="C4968" s="36" t="s">
        <v>6919</v>
      </c>
      <c r="D4968" s="88"/>
      <c r="E4968" s="89"/>
      <c r="F4968" s="37">
        <v>561600</v>
      </c>
      <c r="G4968" s="34"/>
      <c r="H4968" s="37">
        <v>561183.5</v>
      </c>
      <c r="I4968" s="34"/>
      <c r="J4968" s="38" t="s">
        <v>6920</v>
      </c>
      <c r="K4968" s="34"/>
    </row>
    <row r="4969" spans="1:11" ht="30" x14ac:dyDescent="0.25">
      <c r="A4969" s="91" t="s">
        <v>599</v>
      </c>
      <c r="B4969" s="23" t="s">
        <v>559</v>
      </c>
      <c r="C4969" s="36" t="s">
        <v>6921</v>
      </c>
      <c r="D4969" s="88"/>
      <c r="E4969" s="89"/>
      <c r="F4969" s="37">
        <v>6500</v>
      </c>
      <c r="G4969" s="34"/>
      <c r="H4969" s="37">
        <v>6083.5</v>
      </c>
      <c r="I4969" s="34"/>
      <c r="J4969" s="38" t="s">
        <v>6920</v>
      </c>
      <c r="K4969" s="34"/>
    </row>
    <row r="4970" spans="1:11" ht="30" x14ac:dyDescent="0.25">
      <c r="A4970" s="91" t="s">
        <v>602</v>
      </c>
      <c r="B4970" s="23" t="s">
        <v>559</v>
      </c>
      <c r="C4970" s="36" t="s">
        <v>6922</v>
      </c>
      <c r="D4970" s="88"/>
      <c r="E4970" s="89"/>
      <c r="F4970" s="37">
        <v>6500</v>
      </c>
      <c r="G4970" s="34"/>
      <c r="H4970" s="37">
        <v>6083.5</v>
      </c>
      <c r="I4970" s="34"/>
      <c r="J4970" s="38" t="s">
        <v>6920</v>
      </c>
      <c r="K4970" s="34"/>
    </row>
    <row r="4971" spans="1:11" x14ac:dyDescent="0.25">
      <c r="A4971" s="90" t="s">
        <v>607</v>
      </c>
      <c r="B4971" s="23" t="s">
        <v>559</v>
      </c>
      <c r="C4971" s="36" t="s">
        <v>6923</v>
      </c>
      <c r="D4971" s="88"/>
      <c r="E4971" s="89"/>
      <c r="F4971" s="37">
        <v>6500</v>
      </c>
      <c r="G4971" s="34"/>
      <c r="H4971" s="37">
        <v>6083.5</v>
      </c>
      <c r="I4971" s="34"/>
      <c r="J4971" s="38" t="s">
        <v>6920</v>
      </c>
      <c r="K4971" s="34"/>
    </row>
    <row r="4972" spans="1:11" ht="20.25" x14ac:dyDescent="0.25">
      <c r="A4972" s="91" t="s">
        <v>854</v>
      </c>
      <c r="B4972" s="23" t="s">
        <v>559</v>
      </c>
      <c r="C4972" s="36" t="s">
        <v>6924</v>
      </c>
      <c r="D4972" s="88"/>
      <c r="E4972" s="89"/>
      <c r="F4972" s="37">
        <v>555100</v>
      </c>
      <c r="G4972" s="34"/>
      <c r="H4972" s="37">
        <v>555100</v>
      </c>
      <c r="I4972" s="34"/>
      <c r="J4972" s="38" t="s">
        <v>578</v>
      </c>
      <c r="K4972" s="34"/>
    </row>
    <row r="4973" spans="1:11" ht="20.25" x14ac:dyDescent="0.25">
      <c r="A4973" s="91" t="s">
        <v>6743</v>
      </c>
      <c r="B4973" s="23" t="s">
        <v>559</v>
      </c>
      <c r="C4973" s="36" t="s">
        <v>6925</v>
      </c>
      <c r="D4973" s="88"/>
      <c r="E4973" s="89"/>
      <c r="F4973" s="37">
        <v>555100</v>
      </c>
      <c r="G4973" s="34"/>
      <c r="H4973" s="37">
        <v>555100</v>
      </c>
      <c r="I4973" s="34"/>
      <c r="J4973" s="38" t="s">
        <v>578</v>
      </c>
      <c r="K4973" s="34"/>
    </row>
    <row r="4974" spans="1:11" ht="30" x14ac:dyDescent="0.25">
      <c r="A4974" s="90" t="s">
        <v>6745</v>
      </c>
      <c r="B4974" s="23" t="s">
        <v>559</v>
      </c>
      <c r="C4974" s="36" t="s">
        <v>6926</v>
      </c>
      <c r="D4974" s="88"/>
      <c r="E4974" s="89"/>
      <c r="F4974" s="37">
        <v>555100</v>
      </c>
      <c r="G4974" s="34"/>
      <c r="H4974" s="37">
        <v>555100</v>
      </c>
      <c r="I4974" s="34"/>
      <c r="J4974" s="38" t="s">
        <v>578</v>
      </c>
      <c r="K4974" s="34"/>
    </row>
    <row r="4975" spans="1:11" ht="108" x14ac:dyDescent="0.25">
      <c r="A4975" s="90" t="s">
        <v>8809</v>
      </c>
      <c r="B4975" s="23" t="s">
        <v>559</v>
      </c>
      <c r="C4975" s="36" t="s">
        <v>6927</v>
      </c>
      <c r="D4975" s="88"/>
      <c r="E4975" s="89"/>
      <c r="F4975" s="37">
        <v>909000</v>
      </c>
      <c r="G4975" s="34"/>
      <c r="H4975" s="37">
        <v>908880</v>
      </c>
      <c r="I4975" s="34"/>
      <c r="J4975" s="38" t="s">
        <v>6928</v>
      </c>
      <c r="K4975" s="34"/>
    </row>
    <row r="4976" spans="1:11" ht="30" x14ac:dyDescent="0.25">
      <c r="A4976" s="91" t="s">
        <v>599</v>
      </c>
      <c r="B4976" s="23" t="s">
        <v>559</v>
      </c>
      <c r="C4976" s="36" t="s">
        <v>6929</v>
      </c>
      <c r="D4976" s="88"/>
      <c r="E4976" s="89"/>
      <c r="F4976" s="37">
        <v>9000</v>
      </c>
      <c r="G4976" s="34"/>
      <c r="H4976" s="37">
        <v>8880</v>
      </c>
      <c r="I4976" s="34"/>
      <c r="J4976" s="38" t="s">
        <v>6928</v>
      </c>
      <c r="K4976" s="34"/>
    </row>
    <row r="4977" spans="1:11" ht="30" x14ac:dyDescent="0.25">
      <c r="A4977" s="91" t="s">
        <v>602</v>
      </c>
      <c r="B4977" s="23" t="s">
        <v>559</v>
      </c>
      <c r="C4977" s="36" t="s">
        <v>6930</v>
      </c>
      <c r="D4977" s="88"/>
      <c r="E4977" s="89"/>
      <c r="F4977" s="37">
        <v>9000</v>
      </c>
      <c r="G4977" s="34"/>
      <c r="H4977" s="37">
        <v>8880</v>
      </c>
      <c r="I4977" s="34"/>
      <c r="J4977" s="38" t="s">
        <v>6928</v>
      </c>
      <c r="K4977" s="34"/>
    </row>
    <row r="4978" spans="1:11" x14ac:dyDescent="0.25">
      <c r="A4978" s="90" t="s">
        <v>607</v>
      </c>
      <c r="B4978" s="23" t="s">
        <v>559</v>
      </c>
      <c r="C4978" s="36" t="s">
        <v>6931</v>
      </c>
      <c r="D4978" s="88"/>
      <c r="E4978" s="89"/>
      <c r="F4978" s="37">
        <v>9000</v>
      </c>
      <c r="G4978" s="34"/>
      <c r="H4978" s="37">
        <v>8880</v>
      </c>
      <c r="I4978" s="34"/>
      <c r="J4978" s="38" t="s">
        <v>6928</v>
      </c>
      <c r="K4978" s="34"/>
    </row>
    <row r="4979" spans="1:11" ht="20.25" x14ac:dyDescent="0.25">
      <c r="A4979" s="91" t="s">
        <v>854</v>
      </c>
      <c r="B4979" s="23" t="s">
        <v>559</v>
      </c>
      <c r="C4979" s="36" t="s">
        <v>6932</v>
      </c>
      <c r="D4979" s="88"/>
      <c r="E4979" s="89"/>
      <c r="F4979" s="37">
        <v>900000</v>
      </c>
      <c r="G4979" s="34"/>
      <c r="H4979" s="37">
        <v>900000</v>
      </c>
      <c r="I4979" s="34"/>
      <c r="J4979" s="38" t="s">
        <v>578</v>
      </c>
      <c r="K4979" s="34"/>
    </row>
    <row r="4980" spans="1:11" ht="20.25" x14ac:dyDescent="0.25">
      <c r="A4980" s="91" t="s">
        <v>6743</v>
      </c>
      <c r="B4980" s="23" t="s">
        <v>559</v>
      </c>
      <c r="C4980" s="36" t="s">
        <v>6933</v>
      </c>
      <c r="D4980" s="88"/>
      <c r="E4980" s="89"/>
      <c r="F4980" s="37">
        <v>900000</v>
      </c>
      <c r="G4980" s="34"/>
      <c r="H4980" s="37">
        <v>900000</v>
      </c>
      <c r="I4980" s="34"/>
      <c r="J4980" s="38" t="s">
        <v>578</v>
      </c>
      <c r="K4980" s="34"/>
    </row>
    <row r="4981" spans="1:11" ht="30" x14ac:dyDescent="0.25">
      <c r="A4981" s="90" t="s">
        <v>6745</v>
      </c>
      <c r="B4981" s="23" t="s">
        <v>559</v>
      </c>
      <c r="C4981" s="36" t="s">
        <v>6934</v>
      </c>
      <c r="D4981" s="88"/>
      <c r="E4981" s="89"/>
      <c r="F4981" s="37">
        <v>900000</v>
      </c>
      <c r="G4981" s="34"/>
      <c r="H4981" s="37">
        <v>900000</v>
      </c>
      <c r="I4981" s="34"/>
      <c r="J4981" s="38" t="s">
        <v>578</v>
      </c>
      <c r="K4981" s="34"/>
    </row>
    <row r="4982" spans="1:11" ht="117.75" x14ac:dyDescent="0.25">
      <c r="A4982" s="90" t="s">
        <v>8810</v>
      </c>
      <c r="B4982" s="23" t="s">
        <v>559</v>
      </c>
      <c r="C4982" s="36" t="s">
        <v>6935</v>
      </c>
      <c r="D4982" s="88"/>
      <c r="E4982" s="89"/>
      <c r="F4982" s="37">
        <v>180924600</v>
      </c>
      <c r="G4982" s="34"/>
      <c r="H4982" s="37">
        <v>180905031.87</v>
      </c>
      <c r="I4982" s="34"/>
      <c r="J4982" s="38" t="s">
        <v>6936</v>
      </c>
      <c r="K4982" s="34"/>
    </row>
    <row r="4983" spans="1:11" ht="24" customHeight="1" x14ac:dyDescent="0.25">
      <c r="A4983" s="91" t="s">
        <v>599</v>
      </c>
      <c r="B4983" s="23" t="s">
        <v>559</v>
      </c>
      <c r="C4983" s="36" t="s">
        <v>6937</v>
      </c>
      <c r="D4983" s="88"/>
      <c r="E4983" s="89"/>
      <c r="F4983" s="37">
        <v>1925000</v>
      </c>
      <c r="G4983" s="34"/>
      <c r="H4983" s="37">
        <v>1911931.87</v>
      </c>
      <c r="I4983" s="34"/>
      <c r="J4983" s="38" t="s">
        <v>6938</v>
      </c>
      <c r="K4983" s="34"/>
    </row>
    <row r="4984" spans="1:11" ht="30" x14ac:dyDescent="0.25">
      <c r="A4984" s="91" t="s">
        <v>602</v>
      </c>
      <c r="B4984" s="23" t="s">
        <v>559</v>
      </c>
      <c r="C4984" s="36" t="s">
        <v>6939</v>
      </c>
      <c r="D4984" s="88"/>
      <c r="E4984" s="89"/>
      <c r="F4984" s="37">
        <v>1925000</v>
      </c>
      <c r="G4984" s="34"/>
      <c r="H4984" s="37">
        <v>1911931.87</v>
      </c>
      <c r="I4984" s="34"/>
      <c r="J4984" s="38" t="s">
        <v>6938</v>
      </c>
      <c r="K4984" s="34"/>
    </row>
    <row r="4985" spans="1:11" x14ac:dyDescent="0.25">
      <c r="A4985" s="90" t="s">
        <v>607</v>
      </c>
      <c r="B4985" s="23" t="s">
        <v>559</v>
      </c>
      <c r="C4985" s="36" t="s">
        <v>6940</v>
      </c>
      <c r="D4985" s="88"/>
      <c r="E4985" s="89"/>
      <c r="F4985" s="37">
        <v>1925000</v>
      </c>
      <c r="G4985" s="34"/>
      <c r="H4985" s="37">
        <v>1911931.87</v>
      </c>
      <c r="I4985" s="34"/>
      <c r="J4985" s="38" t="s">
        <v>6938</v>
      </c>
      <c r="K4985" s="34"/>
    </row>
    <row r="4986" spans="1:11" ht="20.25" x14ac:dyDescent="0.25">
      <c r="A4986" s="91" t="s">
        <v>854</v>
      </c>
      <c r="B4986" s="23" t="s">
        <v>559</v>
      </c>
      <c r="C4986" s="36" t="s">
        <v>6941</v>
      </c>
      <c r="D4986" s="88"/>
      <c r="E4986" s="89"/>
      <c r="F4986" s="37">
        <v>178999600</v>
      </c>
      <c r="G4986" s="34"/>
      <c r="H4986" s="37">
        <v>178993100</v>
      </c>
      <c r="I4986" s="34"/>
      <c r="J4986" s="38" t="s">
        <v>6942</v>
      </c>
      <c r="K4986" s="34"/>
    </row>
    <row r="4987" spans="1:11" ht="20.25" x14ac:dyDescent="0.25">
      <c r="A4987" s="91" t="s">
        <v>6743</v>
      </c>
      <c r="B4987" s="23" t="s">
        <v>559</v>
      </c>
      <c r="C4987" s="36" t="s">
        <v>6943</v>
      </c>
      <c r="D4987" s="88"/>
      <c r="E4987" s="89"/>
      <c r="F4987" s="37">
        <v>178999600</v>
      </c>
      <c r="G4987" s="34"/>
      <c r="H4987" s="37">
        <v>178993100</v>
      </c>
      <c r="I4987" s="34"/>
      <c r="J4987" s="38" t="s">
        <v>6942</v>
      </c>
      <c r="K4987" s="34"/>
    </row>
    <row r="4988" spans="1:11" ht="30" x14ac:dyDescent="0.25">
      <c r="A4988" s="90" t="s">
        <v>6745</v>
      </c>
      <c r="B4988" s="23" t="s">
        <v>559</v>
      </c>
      <c r="C4988" s="36" t="s">
        <v>6944</v>
      </c>
      <c r="D4988" s="88"/>
      <c r="E4988" s="89"/>
      <c r="F4988" s="37">
        <v>178999600</v>
      </c>
      <c r="G4988" s="34"/>
      <c r="H4988" s="37">
        <v>178993100</v>
      </c>
      <c r="I4988" s="34"/>
      <c r="J4988" s="38" t="s">
        <v>6942</v>
      </c>
      <c r="K4988" s="34"/>
    </row>
    <row r="4989" spans="1:11" ht="117.75" x14ac:dyDescent="0.25">
      <c r="A4989" s="90" t="s">
        <v>8811</v>
      </c>
      <c r="B4989" s="23" t="s">
        <v>559</v>
      </c>
      <c r="C4989" s="36" t="s">
        <v>6945</v>
      </c>
      <c r="D4989" s="88"/>
      <c r="E4989" s="89"/>
      <c r="F4989" s="37">
        <v>210600</v>
      </c>
      <c r="G4989" s="34"/>
      <c r="H4989" s="37">
        <v>210461.91</v>
      </c>
      <c r="I4989" s="34"/>
      <c r="J4989" s="38" t="s">
        <v>6946</v>
      </c>
      <c r="K4989" s="34"/>
    </row>
    <row r="4990" spans="1:11" ht="30" x14ac:dyDescent="0.25">
      <c r="A4990" s="91" t="s">
        <v>599</v>
      </c>
      <c r="B4990" s="23" t="s">
        <v>559</v>
      </c>
      <c r="C4990" s="36" t="s">
        <v>6947</v>
      </c>
      <c r="D4990" s="88"/>
      <c r="E4990" s="89"/>
      <c r="F4990" s="37">
        <v>3000</v>
      </c>
      <c r="G4990" s="34"/>
      <c r="H4990" s="37">
        <v>2939.91</v>
      </c>
      <c r="I4990" s="34"/>
      <c r="J4990" s="38" t="s">
        <v>6948</v>
      </c>
      <c r="K4990" s="34"/>
    </row>
    <row r="4991" spans="1:11" ht="30" x14ac:dyDescent="0.25">
      <c r="A4991" s="91" t="s">
        <v>602</v>
      </c>
      <c r="B4991" s="23" t="s">
        <v>559</v>
      </c>
      <c r="C4991" s="36" t="s">
        <v>6949</v>
      </c>
      <c r="D4991" s="88"/>
      <c r="E4991" s="89"/>
      <c r="F4991" s="37">
        <v>3000</v>
      </c>
      <c r="G4991" s="34"/>
      <c r="H4991" s="37">
        <v>2939.91</v>
      </c>
      <c r="I4991" s="34"/>
      <c r="J4991" s="38" t="s">
        <v>6948</v>
      </c>
      <c r="K4991" s="34"/>
    </row>
    <row r="4992" spans="1:11" x14ac:dyDescent="0.25">
      <c r="A4992" s="90" t="s">
        <v>607</v>
      </c>
      <c r="B4992" s="23" t="s">
        <v>559</v>
      </c>
      <c r="C4992" s="36" t="s">
        <v>6950</v>
      </c>
      <c r="D4992" s="88"/>
      <c r="E4992" s="89"/>
      <c r="F4992" s="37">
        <v>3000</v>
      </c>
      <c r="G4992" s="34"/>
      <c r="H4992" s="37">
        <v>2939.91</v>
      </c>
      <c r="I4992" s="34"/>
      <c r="J4992" s="38" t="s">
        <v>6948</v>
      </c>
      <c r="K4992" s="34"/>
    </row>
    <row r="4993" spans="1:11" ht="20.25" x14ac:dyDescent="0.25">
      <c r="A4993" s="91" t="s">
        <v>854</v>
      </c>
      <c r="B4993" s="23" t="s">
        <v>559</v>
      </c>
      <c r="C4993" s="36" t="s">
        <v>6951</v>
      </c>
      <c r="D4993" s="88"/>
      <c r="E4993" s="89"/>
      <c r="F4993" s="37">
        <v>207600</v>
      </c>
      <c r="G4993" s="34"/>
      <c r="H4993" s="37">
        <v>207522</v>
      </c>
      <c r="I4993" s="34"/>
      <c r="J4993" s="38" t="s">
        <v>6952</v>
      </c>
      <c r="K4993" s="34"/>
    </row>
    <row r="4994" spans="1:11" ht="20.25" x14ac:dyDescent="0.25">
      <c r="A4994" s="91" t="s">
        <v>6743</v>
      </c>
      <c r="B4994" s="23" t="s">
        <v>559</v>
      </c>
      <c r="C4994" s="36" t="s">
        <v>6953</v>
      </c>
      <c r="D4994" s="88"/>
      <c r="E4994" s="89"/>
      <c r="F4994" s="37">
        <v>207600</v>
      </c>
      <c r="G4994" s="34"/>
      <c r="H4994" s="37">
        <v>207522</v>
      </c>
      <c r="I4994" s="34"/>
      <c r="J4994" s="38" t="s">
        <v>6952</v>
      </c>
      <c r="K4994" s="34"/>
    </row>
    <row r="4995" spans="1:11" ht="30" x14ac:dyDescent="0.25">
      <c r="A4995" s="90" t="s">
        <v>6745</v>
      </c>
      <c r="B4995" s="23" t="s">
        <v>559</v>
      </c>
      <c r="C4995" s="36" t="s">
        <v>6954</v>
      </c>
      <c r="D4995" s="88"/>
      <c r="E4995" s="89"/>
      <c r="F4995" s="37">
        <v>207600</v>
      </c>
      <c r="G4995" s="34"/>
      <c r="H4995" s="37">
        <v>207522</v>
      </c>
      <c r="I4995" s="34"/>
      <c r="J4995" s="38" t="s">
        <v>6952</v>
      </c>
      <c r="K4995" s="34"/>
    </row>
    <row r="4996" spans="1:11" ht="98.25" x14ac:dyDescent="0.25">
      <c r="A4996" s="90" t="s">
        <v>8812</v>
      </c>
      <c r="B4996" s="23" t="s">
        <v>559</v>
      </c>
      <c r="C4996" s="36" t="s">
        <v>6955</v>
      </c>
      <c r="D4996" s="88"/>
      <c r="E4996" s="89"/>
      <c r="F4996" s="37">
        <v>14819600</v>
      </c>
      <c r="G4996" s="34"/>
      <c r="H4996" s="37">
        <v>14809848.689999999</v>
      </c>
      <c r="I4996" s="34"/>
      <c r="J4996" s="38" t="s">
        <v>6956</v>
      </c>
      <c r="K4996" s="34"/>
    </row>
    <row r="4997" spans="1:11" ht="18.75" customHeight="1" x14ac:dyDescent="0.25">
      <c r="A4997" s="91" t="s">
        <v>599</v>
      </c>
      <c r="B4997" s="23" t="s">
        <v>559</v>
      </c>
      <c r="C4997" s="36" t="s">
        <v>6957</v>
      </c>
      <c r="D4997" s="88"/>
      <c r="E4997" s="89"/>
      <c r="F4997" s="37">
        <v>125600</v>
      </c>
      <c r="G4997" s="34"/>
      <c r="H4997" s="37">
        <v>120469.69</v>
      </c>
      <c r="I4997" s="34"/>
      <c r="J4997" s="38" t="s">
        <v>6958</v>
      </c>
      <c r="K4997" s="34"/>
    </row>
    <row r="4998" spans="1:11" ht="30" x14ac:dyDescent="0.25">
      <c r="A4998" s="91" t="s">
        <v>602</v>
      </c>
      <c r="B4998" s="23" t="s">
        <v>559</v>
      </c>
      <c r="C4998" s="36" t="s">
        <v>6959</v>
      </c>
      <c r="D4998" s="88"/>
      <c r="E4998" s="89"/>
      <c r="F4998" s="37">
        <v>125600</v>
      </c>
      <c r="G4998" s="34"/>
      <c r="H4998" s="37">
        <v>120469.69</v>
      </c>
      <c r="I4998" s="34"/>
      <c r="J4998" s="38" t="s">
        <v>6958</v>
      </c>
      <c r="K4998" s="34"/>
    </row>
    <row r="4999" spans="1:11" x14ac:dyDescent="0.25">
      <c r="A4999" s="90" t="s">
        <v>607</v>
      </c>
      <c r="B4999" s="23" t="s">
        <v>559</v>
      </c>
      <c r="C4999" s="36" t="s">
        <v>6960</v>
      </c>
      <c r="D4999" s="88"/>
      <c r="E4999" s="89"/>
      <c r="F4999" s="37">
        <v>125600</v>
      </c>
      <c r="G4999" s="34"/>
      <c r="H4999" s="37">
        <v>120469.69</v>
      </c>
      <c r="I4999" s="34"/>
      <c r="J4999" s="38" t="s">
        <v>6958</v>
      </c>
      <c r="K4999" s="34"/>
    </row>
    <row r="5000" spans="1:11" ht="20.25" x14ac:dyDescent="0.25">
      <c r="A5000" s="91" t="s">
        <v>854</v>
      </c>
      <c r="B5000" s="23" t="s">
        <v>559</v>
      </c>
      <c r="C5000" s="36" t="s">
        <v>6961</v>
      </c>
      <c r="D5000" s="88"/>
      <c r="E5000" s="89"/>
      <c r="F5000" s="37">
        <v>14694000</v>
      </c>
      <c r="G5000" s="34"/>
      <c r="H5000" s="37">
        <v>14689379</v>
      </c>
      <c r="I5000" s="34"/>
      <c r="J5000" s="38" t="s">
        <v>6962</v>
      </c>
      <c r="K5000" s="34"/>
    </row>
    <row r="5001" spans="1:11" ht="20.25" x14ac:dyDescent="0.25">
      <c r="A5001" s="91" t="s">
        <v>6743</v>
      </c>
      <c r="B5001" s="23" t="s">
        <v>559</v>
      </c>
      <c r="C5001" s="36" t="s">
        <v>6963</v>
      </c>
      <c r="D5001" s="88"/>
      <c r="E5001" s="89"/>
      <c r="F5001" s="37">
        <v>14694000</v>
      </c>
      <c r="G5001" s="34"/>
      <c r="H5001" s="37">
        <v>14689379</v>
      </c>
      <c r="I5001" s="34"/>
      <c r="J5001" s="38" t="s">
        <v>6962</v>
      </c>
      <c r="K5001" s="34"/>
    </row>
    <row r="5002" spans="1:11" ht="30" x14ac:dyDescent="0.25">
      <c r="A5002" s="90" t="s">
        <v>6745</v>
      </c>
      <c r="B5002" s="23" t="s">
        <v>559</v>
      </c>
      <c r="C5002" s="36" t="s">
        <v>6964</v>
      </c>
      <c r="D5002" s="88"/>
      <c r="E5002" s="89"/>
      <c r="F5002" s="37">
        <v>14694000</v>
      </c>
      <c r="G5002" s="34"/>
      <c r="H5002" s="37">
        <v>14689379</v>
      </c>
      <c r="I5002" s="34"/>
      <c r="J5002" s="38" t="s">
        <v>6962</v>
      </c>
      <c r="K5002" s="34"/>
    </row>
    <row r="5003" spans="1:11" ht="98.25" x14ac:dyDescent="0.25">
      <c r="A5003" s="90" t="s">
        <v>8813</v>
      </c>
      <c r="B5003" s="23" t="s">
        <v>559</v>
      </c>
      <c r="C5003" s="36" t="s">
        <v>6965</v>
      </c>
      <c r="D5003" s="88"/>
      <c r="E5003" s="89"/>
      <c r="F5003" s="37">
        <v>618800</v>
      </c>
      <c r="G5003" s="34"/>
      <c r="H5003" s="37">
        <v>607641.56000000006</v>
      </c>
      <c r="I5003" s="34"/>
      <c r="J5003" s="38" t="s">
        <v>6966</v>
      </c>
      <c r="K5003" s="34"/>
    </row>
    <row r="5004" spans="1:11" ht="30" x14ac:dyDescent="0.25">
      <c r="A5004" s="91" t="s">
        <v>599</v>
      </c>
      <c r="B5004" s="23" t="s">
        <v>559</v>
      </c>
      <c r="C5004" s="36" t="s">
        <v>6967</v>
      </c>
      <c r="D5004" s="88"/>
      <c r="E5004" s="89"/>
      <c r="F5004" s="37">
        <v>2000</v>
      </c>
      <c r="G5004" s="34"/>
      <c r="H5004" s="37">
        <v>565.74</v>
      </c>
      <c r="I5004" s="34"/>
      <c r="J5004" s="38" t="s">
        <v>6968</v>
      </c>
      <c r="K5004" s="34"/>
    </row>
    <row r="5005" spans="1:11" ht="30" x14ac:dyDescent="0.25">
      <c r="A5005" s="91" t="s">
        <v>602</v>
      </c>
      <c r="B5005" s="23" t="s">
        <v>559</v>
      </c>
      <c r="C5005" s="36" t="s">
        <v>6969</v>
      </c>
      <c r="D5005" s="88"/>
      <c r="E5005" s="89"/>
      <c r="F5005" s="37">
        <v>2000</v>
      </c>
      <c r="G5005" s="34"/>
      <c r="H5005" s="37">
        <v>565.74</v>
      </c>
      <c r="I5005" s="34"/>
      <c r="J5005" s="38" t="s">
        <v>6968</v>
      </c>
      <c r="K5005" s="34"/>
    </row>
    <row r="5006" spans="1:11" x14ac:dyDescent="0.25">
      <c r="A5006" s="90" t="s">
        <v>607</v>
      </c>
      <c r="B5006" s="23" t="s">
        <v>559</v>
      </c>
      <c r="C5006" s="36" t="s">
        <v>6970</v>
      </c>
      <c r="D5006" s="88"/>
      <c r="E5006" s="89"/>
      <c r="F5006" s="37">
        <v>2000</v>
      </c>
      <c r="G5006" s="34"/>
      <c r="H5006" s="37">
        <v>565.74</v>
      </c>
      <c r="I5006" s="34"/>
      <c r="J5006" s="38" t="s">
        <v>6968</v>
      </c>
      <c r="K5006" s="34"/>
    </row>
    <row r="5007" spans="1:11" ht="20.25" x14ac:dyDescent="0.25">
      <c r="A5007" s="91" t="s">
        <v>854</v>
      </c>
      <c r="B5007" s="23" t="s">
        <v>559</v>
      </c>
      <c r="C5007" s="36" t="s">
        <v>6971</v>
      </c>
      <c r="D5007" s="88"/>
      <c r="E5007" s="89"/>
      <c r="F5007" s="37">
        <v>616800</v>
      </c>
      <c r="G5007" s="34"/>
      <c r="H5007" s="37">
        <v>607075.81999999995</v>
      </c>
      <c r="I5007" s="34"/>
      <c r="J5007" s="38" t="s">
        <v>6972</v>
      </c>
      <c r="K5007" s="34"/>
    </row>
    <row r="5008" spans="1:11" ht="20.25" x14ac:dyDescent="0.25">
      <c r="A5008" s="91" t="s">
        <v>857</v>
      </c>
      <c r="B5008" s="23" t="s">
        <v>559</v>
      </c>
      <c r="C5008" s="36" t="s">
        <v>6973</v>
      </c>
      <c r="D5008" s="88"/>
      <c r="E5008" s="89"/>
      <c r="F5008" s="37">
        <v>616800</v>
      </c>
      <c r="G5008" s="34"/>
      <c r="H5008" s="37">
        <v>607075.81999999995</v>
      </c>
      <c r="I5008" s="34"/>
      <c r="J5008" s="38" t="s">
        <v>6972</v>
      </c>
      <c r="K5008" s="34"/>
    </row>
    <row r="5009" spans="1:11" ht="30" x14ac:dyDescent="0.25">
      <c r="A5009" s="90" t="s">
        <v>859</v>
      </c>
      <c r="B5009" s="23" t="s">
        <v>559</v>
      </c>
      <c r="C5009" s="36" t="s">
        <v>6974</v>
      </c>
      <c r="D5009" s="88"/>
      <c r="E5009" s="89"/>
      <c r="F5009" s="37">
        <v>616800</v>
      </c>
      <c r="G5009" s="34"/>
      <c r="H5009" s="37">
        <v>607075.81999999995</v>
      </c>
      <c r="I5009" s="34"/>
      <c r="J5009" s="38" t="s">
        <v>6972</v>
      </c>
      <c r="K5009" s="34"/>
    </row>
    <row r="5010" spans="1:11" ht="108" x14ac:dyDescent="0.25">
      <c r="A5010" s="90" t="s">
        <v>8814</v>
      </c>
      <c r="B5010" s="23" t="s">
        <v>559</v>
      </c>
      <c r="C5010" s="36" t="s">
        <v>6975</v>
      </c>
      <c r="D5010" s="88"/>
      <c r="E5010" s="89"/>
      <c r="F5010" s="37">
        <v>18511700</v>
      </c>
      <c r="G5010" s="34"/>
      <c r="H5010" s="37">
        <v>18419974.559999999</v>
      </c>
      <c r="I5010" s="34"/>
      <c r="J5010" s="38" t="s">
        <v>6976</v>
      </c>
      <c r="K5010" s="34"/>
    </row>
    <row r="5011" spans="1:11" ht="30" x14ac:dyDescent="0.25">
      <c r="A5011" s="91" t="s">
        <v>599</v>
      </c>
      <c r="B5011" s="23" t="s">
        <v>559</v>
      </c>
      <c r="C5011" s="36" t="s">
        <v>6977</v>
      </c>
      <c r="D5011" s="88"/>
      <c r="E5011" s="89"/>
      <c r="F5011" s="37">
        <v>206900</v>
      </c>
      <c r="G5011" s="34"/>
      <c r="H5011" s="37">
        <v>204349.72</v>
      </c>
      <c r="I5011" s="34"/>
      <c r="J5011" s="38" t="s">
        <v>6978</v>
      </c>
      <c r="K5011" s="34"/>
    </row>
    <row r="5012" spans="1:11" ht="30" x14ac:dyDescent="0.25">
      <c r="A5012" s="91" t="s">
        <v>602</v>
      </c>
      <c r="B5012" s="23" t="s">
        <v>559</v>
      </c>
      <c r="C5012" s="36" t="s">
        <v>6979</v>
      </c>
      <c r="D5012" s="88"/>
      <c r="E5012" s="89"/>
      <c r="F5012" s="37">
        <v>206900</v>
      </c>
      <c r="G5012" s="34"/>
      <c r="H5012" s="37">
        <v>204349.72</v>
      </c>
      <c r="I5012" s="34"/>
      <c r="J5012" s="38" t="s">
        <v>6978</v>
      </c>
      <c r="K5012" s="34"/>
    </row>
    <row r="5013" spans="1:11" x14ac:dyDescent="0.25">
      <c r="A5013" s="90" t="s">
        <v>607</v>
      </c>
      <c r="B5013" s="23" t="s">
        <v>559</v>
      </c>
      <c r="C5013" s="36" t="s">
        <v>6980</v>
      </c>
      <c r="D5013" s="88"/>
      <c r="E5013" s="89"/>
      <c r="F5013" s="37">
        <v>206900</v>
      </c>
      <c r="G5013" s="34"/>
      <c r="H5013" s="37">
        <v>204349.72</v>
      </c>
      <c r="I5013" s="34"/>
      <c r="J5013" s="38" t="s">
        <v>6978</v>
      </c>
      <c r="K5013" s="34"/>
    </row>
    <row r="5014" spans="1:11" ht="20.25" x14ac:dyDescent="0.25">
      <c r="A5014" s="91" t="s">
        <v>854</v>
      </c>
      <c r="B5014" s="23" t="s">
        <v>559</v>
      </c>
      <c r="C5014" s="36" t="s">
        <v>6981</v>
      </c>
      <c r="D5014" s="88"/>
      <c r="E5014" s="89"/>
      <c r="F5014" s="37">
        <v>18304800</v>
      </c>
      <c r="G5014" s="34"/>
      <c r="H5014" s="37">
        <v>18215624.84</v>
      </c>
      <c r="I5014" s="34"/>
      <c r="J5014" s="38" t="s">
        <v>6982</v>
      </c>
      <c r="K5014" s="34"/>
    </row>
    <row r="5015" spans="1:11" ht="20.25" x14ac:dyDescent="0.25">
      <c r="A5015" s="91" t="s">
        <v>6743</v>
      </c>
      <c r="B5015" s="23" t="s">
        <v>559</v>
      </c>
      <c r="C5015" s="36" t="s">
        <v>6983</v>
      </c>
      <c r="D5015" s="88"/>
      <c r="E5015" s="89"/>
      <c r="F5015" s="37">
        <v>18304800</v>
      </c>
      <c r="G5015" s="34"/>
      <c r="H5015" s="37">
        <v>18215624.84</v>
      </c>
      <c r="I5015" s="34"/>
      <c r="J5015" s="38" t="s">
        <v>6982</v>
      </c>
      <c r="K5015" s="34"/>
    </row>
    <row r="5016" spans="1:11" ht="30" x14ac:dyDescent="0.25">
      <c r="A5016" s="90" t="s">
        <v>6745</v>
      </c>
      <c r="B5016" s="23" t="s">
        <v>559</v>
      </c>
      <c r="C5016" s="36" t="s">
        <v>6984</v>
      </c>
      <c r="D5016" s="88"/>
      <c r="E5016" s="89"/>
      <c r="F5016" s="37">
        <v>18304800</v>
      </c>
      <c r="G5016" s="34"/>
      <c r="H5016" s="37">
        <v>18215624.84</v>
      </c>
      <c r="I5016" s="34"/>
      <c r="J5016" s="38" t="s">
        <v>6982</v>
      </c>
      <c r="K5016" s="34"/>
    </row>
    <row r="5017" spans="1:11" ht="108" x14ac:dyDescent="0.25">
      <c r="A5017" s="90" t="s">
        <v>8815</v>
      </c>
      <c r="B5017" s="23" t="s">
        <v>559</v>
      </c>
      <c r="C5017" s="36" t="s">
        <v>6985</v>
      </c>
      <c r="D5017" s="88"/>
      <c r="E5017" s="89"/>
      <c r="F5017" s="37">
        <v>8101700</v>
      </c>
      <c r="G5017" s="34"/>
      <c r="H5017" s="37">
        <v>8093673.5800000001</v>
      </c>
      <c r="I5017" s="34"/>
      <c r="J5017" s="38" t="s">
        <v>6986</v>
      </c>
      <c r="K5017" s="34"/>
    </row>
    <row r="5018" spans="1:11" ht="22.5" customHeight="1" x14ac:dyDescent="0.25">
      <c r="A5018" s="91" t="s">
        <v>599</v>
      </c>
      <c r="B5018" s="23" t="s">
        <v>559</v>
      </c>
      <c r="C5018" s="36" t="s">
        <v>6987</v>
      </c>
      <c r="D5018" s="88"/>
      <c r="E5018" s="89"/>
      <c r="F5018" s="37">
        <v>97300</v>
      </c>
      <c r="G5018" s="34"/>
      <c r="H5018" s="37">
        <v>97288.4</v>
      </c>
      <c r="I5018" s="34"/>
      <c r="J5018" s="38" t="s">
        <v>6988</v>
      </c>
      <c r="K5018" s="34"/>
    </row>
    <row r="5019" spans="1:11" ht="30" x14ac:dyDescent="0.25">
      <c r="A5019" s="91" t="s">
        <v>602</v>
      </c>
      <c r="B5019" s="23" t="s">
        <v>559</v>
      </c>
      <c r="C5019" s="36" t="s">
        <v>6989</v>
      </c>
      <c r="D5019" s="88"/>
      <c r="E5019" s="89"/>
      <c r="F5019" s="37">
        <v>97300</v>
      </c>
      <c r="G5019" s="34"/>
      <c r="H5019" s="37">
        <v>97288.4</v>
      </c>
      <c r="I5019" s="34"/>
      <c r="J5019" s="38" t="s">
        <v>6988</v>
      </c>
      <c r="K5019" s="34"/>
    </row>
    <row r="5020" spans="1:11" x14ac:dyDescent="0.25">
      <c r="A5020" s="90" t="s">
        <v>607</v>
      </c>
      <c r="B5020" s="23" t="s">
        <v>559</v>
      </c>
      <c r="C5020" s="36" t="s">
        <v>6990</v>
      </c>
      <c r="D5020" s="88"/>
      <c r="E5020" s="89"/>
      <c r="F5020" s="37">
        <v>97300</v>
      </c>
      <c r="G5020" s="34"/>
      <c r="H5020" s="37">
        <v>97288.4</v>
      </c>
      <c r="I5020" s="34"/>
      <c r="J5020" s="38" t="s">
        <v>6988</v>
      </c>
      <c r="K5020" s="34"/>
    </row>
    <row r="5021" spans="1:11" ht="20.25" x14ac:dyDescent="0.25">
      <c r="A5021" s="91" t="s">
        <v>854</v>
      </c>
      <c r="B5021" s="23" t="s">
        <v>559</v>
      </c>
      <c r="C5021" s="36" t="s">
        <v>6991</v>
      </c>
      <c r="D5021" s="88"/>
      <c r="E5021" s="89"/>
      <c r="F5021" s="37">
        <v>8004400</v>
      </c>
      <c r="G5021" s="34"/>
      <c r="H5021" s="37">
        <v>7996385.1799999997</v>
      </c>
      <c r="I5021" s="34"/>
      <c r="J5021" s="38" t="s">
        <v>6992</v>
      </c>
      <c r="K5021" s="34"/>
    </row>
    <row r="5022" spans="1:11" ht="20.25" x14ac:dyDescent="0.25">
      <c r="A5022" s="91" t="s">
        <v>6743</v>
      </c>
      <c r="B5022" s="23" t="s">
        <v>559</v>
      </c>
      <c r="C5022" s="36" t="s">
        <v>6993</v>
      </c>
      <c r="D5022" s="88"/>
      <c r="E5022" s="89"/>
      <c r="F5022" s="37">
        <v>8004400</v>
      </c>
      <c r="G5022" s="34"/>
      <c r="H5022" s="37">
        <v>7996385.1799999997</v>
      </c>
      <c r="I5022" s="34"/>
      <c r="J5022" s="38" t="s">
        <v>6992</v>
      </c>
      <c r="K5022" s="34"/>
    </row>
    <row r="5023" spans="1:11" ht="30" x14ac:dyDescent="0.25">
      <c r="A5023" s="90" t="s">
        <v>6745</v>
      </c>
      <c r="B5023" s="23" t="s">
        <v>559</v>
      </c>
      <c r="C5023" s="36" t="s">
        <v>6994</v>
      </c>
      <c r="D5023" s="88"/>
      <c r="E5023" s="89"/>
      <c r="F5023" s="37">
        <v>8004400</v>
      </c>
      <c r="G5023" s="34"/>
      <c r="H5023" s="37">
        <v>7996385.1799999997</v>
      </c>
      <c r="I5023" s="34"/>
      <c r="J5023" s="38" t="s">
        <v>6992</v>
      </c>
      <c r="K5023" s="34"/>
    </row>
    <row r="5024" spans="1:11" ht="30" x14ac:dyDescent="0.25">
      <c r="A5024" s="91" t="s">
        <v>8158</v>
      </c>
      <c r="B5024" s="23" t="s">
        <v>559</v>
      </c>
      <c r="C5024" s="36" t="s">
        <v>6995</v>
      </c>
      <c r="D5024" s="88"/>
      <c r="E5024" s="89"/>
      <c r="F5024" s="35">
        <v>532722995</v>
      </c>
      <c r="G5024" s="34"/>
      <c r="H5024" s="35">
        <v>525289296.13</v>
      </c>
      <c r="I5024" s="34"/>
      <c r="J5024" s="38" t="s">
        <v>6996</v>
      </c>
      <c r="K5024" s="34"/>
    </row>
    <row r="5025" spans="1:11" ht="117.75" x14ac:dyDescent="0.25">
      <c r="A5025" s="90" t="s">
        <v>8816</v>
      </c>
      <c r="B5025" s="23" t="s">
        <v>559</v>
      </c>
      <c r="C5025" s="36" t="s">
        <v>6997</v>
      </c>
      <c r="D5025" s="88"/>
      <c r="E5025" s="89"/>
      <c r="F5025" s="37">
        <v>1135063.32</v>
      </c>
      <c r="G5025" s="34"/>
      <c r="H5025" s="37">
        <v>1135063.32</v>
      </c>
      <c r="I5025" s="34"/>
      <c r="J5025" s="38" t="s">
        <v>578</v>
      </c>
      <c r="K5025" s="34"/>
    </row>
    <row r="5026" spans="1:11" ht="24.75" customHeight="1" x14ac:dyDescent="0.25">
      <c r="A5026" s="91" t="s">
        <v>599</v>
      </c>
      <c r="B5026" s="23" t="s">
        <v>559</v>
      </c>
      <c r="C5026" s="36" t="s">
        <v>6998</v>
      </c>
      <c r="D5026" s="88"/>
      <c r="E5026" s="89"/>
      <c r="F5026" s="37">
        <v>759</v>
      </c>
      <c r="G5026" s="34"/>
      <c r="H5026" s="37">
        <v>759</v>
      </c>
      <c r="I5026" s="34"/>
      <c r="J5026" s="38" t="s">
        <v>578</v>
      </c>
      <c r="K5026" s="34"/>
    </row>
    <row r="5027" spans="1:11" ht="30" x14ac:dyDescent="0.25">
      <c r="A5027" s="91" t="s">
        <v>602</v>
      </c>
      <c r="B5027" s="23" t="s">
        <v>559</v>
      </c>
      <c r="C5027" s="36" t="s">
        <v>6999</v>
      </c>
      <c r="D5027" s="88"/>
      <c r="E5027" s="89"/>
      <c r="F5027" s="37">
        <v>759</v>
      </c>
      <c r="G5027" s="34"/>
      <c r="H5027" s="37">
        <v>759</v>
      </c>
      <c r="I5027" s="34"/>
      <c r="J5027" s="38" t="s">
        <v>578</v>
      </c>
      <c r="K5027" s="34"/>
    </row>
    <row r="5028" spans="1:11" x14ac:dyDescent="0.25">
      <c r="A5028" s="90" t="s">
        <v>607</v>
      </c>
      <c r="B5028" s="23" t="s">
        <v>559</v>
      </c>
      <c r="C5028" s="36" t="s">
        <v>7000</v>
      </c>
      <c r="D5028" s="88"/>
      <c r="E5028" s="89"/>
      <c r="F5028" s="37">
        <v>759</v>
      </c>
      <c r="G5028" s="34"/>
      <c r="H5028" s="37">
        <v>759</v>
      </c>
      <c r="I5028" s="34"/>
      <c r="J5028" s="38" t="s">
        <v>578</v>
      </c>
      <c r="K5028" s="34"/>
    </row>
    <row r="5029" spans="1:11" ht="20.25" x14ac:dyDescent="0.25">
      <c r="A5029" s="91" t="s">
        <v>854</v>
      </c>
      <c r="B5029" s="23" t="s">
        <v>559</v>
      </c>
      <c r="C5029" s="36" t="s">
        <v>7001</v>
      </c>
      <c r="D5029" s="88"/>
      <c r="E5029" s="89"/>
      <c r="F5029" s="37">
        <v>1134304.32</v>
      </c>
      <c r="G5029" s="34"/>
      <c r="H5029" s="37">
        <v>1134304.32</v>
      </c>
      <c r="I5029" s="34"/>
      <c r="J5029" s="38" t="s">
        <v>578</v>
      </c>
      <c r="K5029" s="34"/>
    </row>
    <row r="5030" spans="1:11" ht="20.25" x14ac:dyDescent="0.25">
      <c r="A5030" s="91" t="s">
        <v>857</v>
      </c>
      <c r="B5030" s="23" t="s">
        <v>559</v>
      </c>
      <c r="C5030" s="36" t="s">
        <v>7002</v>
      </c>
      <c r="D5030" s="88"/>
      <c r="E5030" s="89"/>
      <c r="F5030" s="37">
        <v>1134304.32</v>
      </c>
      <c r="G5030" s="34"/>
      <c r="H5030" s="37">
        <v>1134304.32</v>
      </c>
      <c r="I5030" s="34"/>
      <c r="J5030" s="38" t="s">
        <v>578</v>
      </c>
      <c r="K5030" s="34"/>
    </row>
    <row r="5031" spans="1:11" ht="30" x14ac:dyDescent="0.25">
      <c r="A5031" s="90" t="s">
        <v>859</v>
      </c>
      <c r="B5031" s="23" t="s">
        <v>559</v>
      </c>
      <c r="C5031" s="36" t="s">
        <v>7003</v>
      </c>
      <c r="D5031" s="88"/>
      <c r="E5031" s="89"/>
      <c r="F5031" s="37">
        <v>1134304.32</v>
      </c>
      <c r="G5031" s="34"/>
      <c r="H5031" s="37">
        <v>1134304.32</v>
      </c>
      <c r="I5031" s="34"/>
      <c r="J5031" s="38" t="s">
        <v>578</v>
      </c>
      <c r="K5031" s="34"/>
    </row>
    <row r="5032" spans="1:11" ht="108" x14ac:dyDescent="0.25">
      <c r="A5032" s="90" t="s">
        <v>7004</v>
      </c>
      <c r="B5032" s="23" t="s">
        <v>559</v>
      </c>
      <c r="C5032" s="36" t="s">
        <v>7005</v>
      </c>
      <c r="D5032" s="88"/>
      <c r="E5032" s="89"/>
      <c r="F5032" s="37">
        <v>3780536.68</v>
      </c>
      <c r="G5032" s="34"/>
      <c r="H5032" s="37">
        <v>3770552.1</v>
      </c>
      <c r="I5032" s="34"/>
      <c r="J5032" s="38" t="s">
        <v>7006</v>
      </c>
      <c r="K5032" s="34"/>
    </row>
    <row r="5033" spans="1:11" ht="30" x14ac:dyDescent="0.25">
      <c r="A5033" s="91" t="s">
        <v>599</v>
      </c>
      <c r="B5033" s="23" t="s">
        <v>559</v>
      </c>
      <c r="C5033" s="36" t="s">
        <v>7007</v>
      </c>
      <c r="D5033" s="88"/>
      <c r="E5033" s="89"/>
      <c r="F5033" s="37">
        <v>41500</v>
      </c>
      <c r="G5033" s="34"/>
      <c r="H5033" s="37">
        <v>39379.1</v>
      </c>
      <c r="I5033" s="34"/>
      <c r="J5033" s="38" t="s">
        <v>7008</v>
      </c>
      <c r="K5033" s="34"/>
    </row>
    <row r="5034" spans="1:11" ht="30" x14ac:dyDescent="0.25">
      <c r="A5034" s="91" t="s">
        <v>602</v>
      </c>
      <c r="B5034" s="23" t="s">
        <v>559</v>
      </c>
      <c r="C5034" s="36" t="s">
        <v>7009</v>
      </c>
      <c r="D5034" s="88"/>
      <c r="E5034" s="89"/>
      <c r="F5034" s="37">
        <v>41500</v>
      </c>
      <c r="G5034" s="34"/>
      <c r="H5034" s="37">
        <v>39379.1</v>
      </c>
      <c r="I5034" s="34"/>
      <c r="J5034" s="38" t="s">
        <v>7008</v>
      </c>
      <c r="K5034" s="34"/>
    </row>
    <row r="5035" spans="1:11" x14ac:dyDescent="0.25">
      <c r="A5035" s="90" t="s">
        <v>607</v>
      </c>
      <c r="B5035" s="23" t="s">
        <v>559</v>
      </c>
      <c r="C5035" s="36" t="s">
        <v>7010</v>
      </c>
      <c r="D5035" s="88"/>
      <c r="E5035" s="89"/>
      <c r="F5035" s="37">
        <v>41500</v>
      </c>
      <c r="G5035" s="34"/>
      <c r="H5035" s="37">
        <v>39379.1</v>
      </c>
      <c r="I5035" s="34"/>
      <c r="J5035" s="38" t="s">
        <v>7008</v>
      </c>
      <c r="K5035" s="34"/>
    </row>
    <row r="5036" spans="1:11" ht="20.25" x14ac:dyDescent="0.25">
      <c r="A5036" s="91" t="s">
        <v>854</v>
      </c>
      <c r="B5036" s="23" t="s">
        <v>559</v>
      </c>
      <c r="C5036" s="36" t="s">
        <v>7011</v>
      </c>
      <c r="D5036" s="88"/>
      <c r="E5036" s="89"/>
      <c r="F5036" s="37">
        <v>2776700</v>
      </c>
      <c r="G5036" s="34"/>
      <c r="H5036" s="37">
        <v>2776700</v>
      </c>
      <c r="I5036" s="34"/>
      <c r="J5036" s="38" t="s">
        <v>578</v>
      </c>
      <c r="K5036" s="34"/>
    </row>
    <row r="5037" spans="1:11" ht="20.25" x14ac:dyDescent="0.25">
      <c r="A5037" s="91" t="s">
        <v>6743</v>
      </c>
      <c r="B5037" s="23" t="s">
        <v>559</v>
      </c>
      <c r="C5037" s="36" t="s">
        <v>7012</v>
      </c>
      <c r="D5037" s="88"/>
      <c r="E5037" s="89"/>
      <c r="F5037" s="37">
        <v>2776700</v>
      </c>
      <c r="G5037" s="34"/>
      <c r="H5037" s="37">
        <v>2776700</v>
      </c>
      <c r="I5037" s="34"/>
      <c r="J5037" s="38" t="s">
        <v>578</v>
      </c>
      <c r="K5037" s="34"/>
    </row>
    <row r="5038" spans="1:11" ht="30" x14ac:dyDescent="0.25">
      <c r="A5038" s="90" t="s">
        <v>6745</v>
      </c>
      <c r="B5038" s="23" t="s">
        <v>559</v>
      </c>
      <c r="C5038" s="36" t="s">
        <v>7013</v>
      </c>
      <c r="D5038" s="88"/>
      <c r="E5038" s="89"/>
      <c r="F5038" s="37">
        <v>2776700</v>
      </c>
      <c r="G5038" s="34"/>
      <c r="H5038" s="37">
        <v>2776700</v>
      </c>
      <c r="I5038" s="34"/>
      <c r="J5038" s="38" t="s">
        <v>578</v>
      </c>
      <c r="K5038" s="34"/>
    </row>
    <row r="5039" spans="1:11" x14ac:dyDescent="0.25">
      <c r="A5039" s="91" t="s">
        <v>610</v>
      </c>
      <c r="B5039" s="23" t="s">
        <v>559</v>
      </c>
      <c r="C5039" s="36" t="s">
        <v>7014</v>
      </c>
      <c r="D5039" s="88"/>
      <c r="E5039" s="89"/>
      <c r="F5039" s="37">
        <v>962336.68</v>
      </c>
      <c r="G5039" s="34"/>
      <c r="H5039" s="37">
        <v>954473</v>
      </c>
      <c r="I5039" s="34"/>
      <c r="J5039" s="38" t="s">
        <v>7015</v>
      </c>
      <c r="K5039" s="34"/>
    </row>
    <row r="5040" spans="1:11" ht="49.5" x14ac:dyDescent="0.25">
      <c r="A5040" s="91" t="s">
        <v>1129</v>
      </c>
      <c r="B5040" s="23" t="s">
        <v>559</v>
      </c>
      <c r="C5040" s="36" t="s">
        <v>7016</v>
      </c>
      <c r="D5040" s="88"/>
      <c r="E5040" s="89"/>
      <c r="F5040" s="37">
        <v>962336.68</v>
      </c>
      <c r="G5040" s="34"/>
      <c r="H5040" s="37">
        <v>954473</v>
      </c>
      <c r="I5040" s="34"/>
      <c r="J5040" s="38" t="s">
        <v>7015</v>
      </c>
      <c r="K5040" s="34"/>
    </row>
    <row r="5041" spans="1:11" ht="49.5" x14ac:dyDescent="0.25">
      <c r="A5041" s="90" t="s">
        <v>1131</v>
      </c>
      <c r="B5041" s="23" t="s">
        <v>559</v>
      </c>
      <c r="C5041" s="36" t="s">
        <v>7017</v>
      </c>
      <c r="D5041" s="88"/>
      <c r="E5041" s="89"/>
      <c r="F5041" s="37">
        <v>962336.68</v>
      </c>
      <c r="G5041" s="34"/>
      <c r="H5041" s="37">
        <v>954473</v>
      </c>
      <c r="I5041" s="34"/>
      <c r="J5041" s="38" t="s">
        <v>7015</v>
      </c>
      <c r="K5041" s="34"/>
    </row>
    <row r="5042" spans="1:11" ht="176.25" x14ac:dyDescent="0.25">
      <c r="A5042" s="90" t="s">
        <v>7018</v>
      </c>
      <c r="B5042" s="23" t="s">
        <v>559</v>
      </c>
      <c r="C5042" s="36" t="s">
        <v>7019</v>
      </c>
      <c r="D5042" s="88"/>
      <c r="E5042" s="89"/>
      <c r="F5042" s="37">
        <v>86939095</v>
      </c>
      <c r="G5042" s="34"/>
      <c r="H5042" s="37">
        <v>84269238.890000001</v>
      </c>
      <c r="I5042" s="34"/>
      <c r="J5042" s="38" t="s">
        <v>7020</v>
      </c>
      <c r="K5042" s="34"/>
    </row>
    <row r="5043" spans="1:11" ht="20.25" x14ac:dyDescent="0.25">
      <c r="A5043" s="91" t="s">
        <v>854</v>
      </c>
      <c r="B5043" s="23" t="s">
        <v>559</v>
      </c>
      <c r="C5043" s="36" t="s">
        <v>7021</v>
      </c>
      <c r="D5043" s="88"/>
      <c r="E5043" s="89"/>
      <c r="F5043" s="37">
        <v>635107</v>
      </c>
      <c r="G5043" s="34"/>
      <c r="H5043" s="37">
        <v>598058</v>
      </c>
      <c r="I5043" s="34"/>
      <c r="J5043" s="38" t="s">
        <v>7022</v>
      </c>
      <c r="K5043" s="34"/>
    </row>
    <row r="5044" spans="1:11" ht="20.25" x14ac:dyDescent="0.25">
      <c r="A5044" s="91" t="s">
        <v>857</v>
      </c>
      <c r="B5044" s="23" t="s">
        <v>559</v>
      </c>
      <c r="C5044" s="36" t="s">
        <v>7023</v>
      </c>
      <c r="D5044" s="88"/>
      <c r="E5044" s="89"/>
      <c r="F5044" s="37">
        <v>635107</v>
      </c>
      <c r="G5044" s="34"/>
      <c r="H5044" s="37">
        <v>598058</v>
      </c>
      <c r="I5044" s="34"/>
      <c r="J5044" s="38" t="s">
        <v>7022</v>
      </c>
      <c r="K5044" s="34"/>
    </row>
    <row r="5045" spans="1:11" ht="20.25" x14ac:dyDescent="0.25">
      <c r="A5045" s="90" t="s">
        <v>4856</v>
      </c>
      <c r="B5045" s="23" t="s">
        <v>559</v>
      </c>
      <c r="C5045" s="36" t="s">
        <v>7024</v>
      </c>
      <c r="D5045" s="88"/>
      <c r="E5045" s="89"/>
      <c r="F5045" s="37">
        <v>635107</v>
      </c>
      <c r="G5045" s="34"/>
      <c r="H5045" s="37">
        <v>598058</v>
      </c>
      <c r="I5045" s="34"/>
      <c r="J5045" s="38" t="s">
        <v>7022</v>
      </c>
      <c r="K5045" s="34"/>
    </row>
    <row r="5046" spans="1:11" x14ac:dyDescent="0.25">
      <c r="A5046" s="91" t="s">
        <v>610</v>
      </c>
      <c r="B5046" s="23" t="s">
        <v>559</v>
      </c>
      <c r="C5046" s="36" t="s">
        <v>7025</v>
      </c>
      <c r="D5046" s="88"/>
      <c r="E5046" s="89"/>
      <c r="F5046" s="37">
        <v>86303988</v>
      </c>
      <c r="G5046" s="34"/>
      <c r="H5046" s="37">
        <v>83671180.890000001</v>
      </c>
      <c r="I5046" s="34"/>
      <c r="J5046" s="38" t="s">
        <v>7026</v>
      </c>
      <c r="K5046" s="34"/>
    </row>
    <row r="5047" spans="1:11" ht="42" customHeight="1" x14ac:dyDescent="0.25">
      <c r="A5047" s="91" t="s">
        <v>1129</v>
      </c>
      <c r="B5047" s="23" t="s">
        <v>559</v>
      </c>
      <c r="C5047" s="36" t="s">
        <v>7027</v>
      </c>
      <c r="D5047" s="88"/>
      <c r="E5047" s="89"/>
      <c r="F5047" s="37">
        <v>86303988</v>
      </c>
      <c r="G5047" s="34"/>
      <c r="H5047" s="37">
        <v>83671180.890000001</v>
      </c>
      <c r="I5047" s="34"/>
      <c r="J5047" s="38" t="s">
        <v>7026</v>
      </c>
      <c r="K5047" s="34"/>
    </row>
    <row r="5048" spans="1:11" ht="49.5" x14ac:dyDescent="0.25">
      <c r="A5048" s="90" t="s">
        <v>1131</v>
      </c>
      <c r="B5048" s="23" t="s">
        <v>559</v>
      </c>
      <c r="C5048" s="36" t="s">
        <v>7028</v>
      </c>
      <c r="D5048" s="88"/>
      <c r="E5048" s="89"/>
      <c r="F5048" s="37">
        <v>86303988</v>
      </c>
      <c r="G5048" s="34"/>
      <c r="H5048" s="37">
        <v>83671180.890000001</v>
      </c>
      <c r="I5048" s="34"/>
      <c r="J5048" s="38" t="s">
        <v>7026</v>
      </c>
      <c r="K5048" s="34"/>
    </row>
    <row r="5049" spans="1:11" ht="147" x14ac:dyDescent="0.25">
      <c r="A5049" s="90" t="s">
        <v>8817</v>
      </c>
      <c r="B5049" s="23" t="s">
        <v>559</v>
      </c>
      <c r="C5049" s="36" t="s">
        <v>7029</v>
      </c>
      <c r="D5049" s="88"/>
      <c r="E5049" s="89"/>
      <c r="F5049" s="37">
        <v>5151480</v>
      </c>
      <c r="G5049" s="34"/>
      <c r="H5049" s="37">
        <v>5146808.75</v>
      </c>
      <c r="I5049" s="34"/>
      <c r="J5049" s="38" t="s">
        <v>7030</v>
      </c>
      <c r="K5049" s="34"/>
    </row>
    <row r="5050" spans="1:11" ht="24.75" customHeight="1" x14ac:dyDescent="0.25">
      <c r="A5050" s="91" t="s">
        <v>599</v>
      </c>
      <c r="B5050" s="23" t="s">
        <v>559</v>
      </c>
      <c r="C5050" s="36" t="s">
        <v>7031</v>
      </c>
      <c r="D5050" s="88"/>
      <c r="E5050" s="89"/>
      <c r="F5050" s="37">
        <v>77480</v>
      </c>
      <c r="G5050" s="34"/>
      <c r="H5050" s="37">
        <v>72808.75</v>
      </c>
      <c r="I5050" s="34"/>
      <c r="J5050" s="38" t="s">
        <v>7030</v>
      </c>
      <c r="K5050" s="34"/>
    </row>
    <row r="5051" spans="1:11" ht="30" x14ac:dyDescent="0.25">
      <c r="A5051" s="91" t="s">
        <v>602</v>
      </c>
      <c r="B5051" s="23" t="s">
        <v>559</v>
      </c>
      <c r="C5051" s="36" t="s">
        <v>7032</v>
      </c>
      <c r="D5051" s="88"/>
      <c r="E5051" s="89"/>
      <c r="F5051" s="37">
        <v>77480</v>
      </c>
      <c r="G5051" s="34"/>
      <c r="H5051" s="37">
        <v>72808.75</v>
      </c>
      <c r="I5051" s="34"/>
      <c r="J5051" s="38" t="s">
        <v>7030</v>
      </c>
      <c r="K5051" s="34"/>
    </row>
    <row r="5052" spans="1:11" x14ac:dyDescent="0.25">
      <c r="A5052" s="90" t="s">
        <v>607</v>
      </c>
      <c r="B5052" s="23" t="s">
        <v>559</v>
      </c>
      <c r="C5052" s="36" t="s">
        <v>7033</v>
      </c>
      <c r="D5052" s="88"/>
      <c r="E5052" s="89"/>
      <c r="F5052" s="37">
        <v>77480</v>
      </c>
      <c r="G5052" s="34"/>
      <c r="H5052" s="37">
        <v>72808.75</v>
      </c>
      <c r="I5052" s="34"/>
      <c r="J5052" s="38" t="s">
        <v>7030</v>
      </c>
      <c r="K5052" s="34"/>
    </row>
    <row r="5053" spans="1:11" ht="20.25" x14ac:dyDescent="0.25">
      <c r="A5053" s="91" t="s">
        <v>854</v>
      </c>
      <c r="B5053" s="23" t="s">
        <v>559</v>
      </c>
      <c r="C5053" s="36" t="s">
        <v>7034</v>
      </c>
      <c r="D5053" s="88"/>
      <c r="E5053" s="89"/>
      <c r="F5053" s="37">
        <v>5074000</v>
      </c>
      <c r="G5053" s="34"/>
      <c r="H5053" s="37">
        <v>5074000</v>
      </c>
      <c r="I5053" s="34"/>
      <c r="J5053" s="38" t="s">
        <v>578</v>
      </c>
      <c r="K5053" s="34"/>
    </row>
    <row r="5054" spans="1:11" ht="20.25" x14ac:dyDescent="0.25">
      <c r="A5054" s="91" t="s">
        <v>6743</v>
      </c>
      <c r="B5054" s="23" t="s">
        <v>559</v>
      </c>
      <c r="C5054" s="36" t="s">
        <v>7035</v>
      </c>
      <c r="D5054" s="88"/>
      <c r="E5054" s="89"/>
      <c r="F5054" s="37">
        <v>5074000</v>
      </c>
      <c r="G5054" s="34"/>
      <c r="H5054" s="37">
        <v>5074000</v>
      </c>
      <c r="I5054" s="34"/>
      <c r="J5054" s="38" t="s">
        <v>578</v>
      </c>
      <c r="K5054" s="34"/>
    </row>
    <row r="5055" spans="1:11" ht="30" x14ac:dyDescent="0.25">
      <c r="A5055" s="90" t="s">
        <v>6745</v>
      </c>
      <c r="B5055" s="23" t="s">
        <v>559</v>
      </c>
      <c r="C5055" s="36" t="s">
        <v>7036</v>
      </c>
      <c r="D5055" s="88"/>
      <c r="E5055" s="89"/>
      <c r="F5055" s="37">
        <v>5074000</v>
      </c>
      <c r="G5055" s="34"/>
      <c r="H5055" s="37">
        <v>5074000</v>
      </c>
      <c r="I5055" s="34"/>
      <c r="J5055" s="38" t="s">
        <v>578</v>
      </c>
      <c r="K5055" s="34"/>
    </row>
    <row r="5056" spans="1:11" ht="117.75" x14ac:dyDescent="0.25">
      <c r="A5056" s="90" t="s">
        <v>8818</v>
      </c>
      <c r="B5056" s="23" t="s">
        <v>559</v>
      </c>
      <c r="C5056" s="36" t="s">
        <v>7037</v>
      </c>
      <c r="D5056" s="88"/>
      <c r="E5056" s="89"/>
      <c r="F5056" s="37">
        <v>16855900</v>
      </c>
      <c r="G5056" s="34"/>
      <c r="H5056" s="37">
        <v>15462523.57</v>
      </c>
      <c r="I5056" s="34"/>
      <c r="J5056" s="38" t="s">
        <v>7038</v>
      </c>
      <c r="K5056" s="34"/>
    </row>
    <row r="5057" spans="1:11" ht="30" x14ac:dyDescent="0.25">
      <c r="A5057" s="91" t="s">
        <v>599</v>
      </c>
      <c r="B5057" s="23" t="s">
        <v>559</v>
      </c>
      <c r="C5057" s="36" t="s">
        <v>7039</v>
      </c>
      <c r="D5057" s="88"/>
      <c r="E5057" s="89"/>
      <c r="F5057" s="37">
        <v>135900</v>
      </c>
      <c r="G5057" s="34"/>
      <c r="H5057" s="37">
        <v>118998.56</v>
      </c>
      <c r="I5057" s="34"/>
      <c r="J5057" s="38" t="s">
        <v>7040</v>
      </c>
      <c r="K5057" s="34"/>
    </row>
    <row r="5058" spans="1:11" ht="30" x14ac:dyDescent="0.25">
      <c r="A5058" s="91" t="s">
        <v>602</v>
      </c>
      <c r="B5058" s="23" t="s">
        <v>559</v>
      </c>
      <c r="C5058" s="36" t="s">
        <v>7041</v>
      </c>
      <c r="D5058" s="88"/>
      <c r="E5058" s="89"/>
      <c r="F5058" s="37">
        <v>135900</v>
      </c>
      <c r="G5058" s="34"/>
      <c r="H5058" s="37">
        <v>118998.56</v>
      </c>
      <c r="I5058" s="34"/>
      <c r="J5058" s="38" t="s">
        <v>7040</v>
      </c>
      <c r="K5058" s="34"/>
    </row>
    <row r="5059" spans="1:11" x14ac:dyDescent="0.25">
      <c r="A5059" s="90" t="s">
        <v>607</v>
      </c>
      <c r="B5059" s="23" t="s">
        <v>559</v>
      </c>
      <c r="C5059" s="36" t="s">
        <v>7042</v>
      </c>
      <c r="D5059" s="88"/>
      <c r="E5059" s="89"/>
      <c r="F5059" s="37">
        <v>135900</v>
      </c>
      <c r="G5059" s="34"/>
      <c r="H5059" s="37">
        <v>118998.56</v>
      </c>
      <c r="I5059" s="34"/>
      <c r="J5059" s="38" t="s">
        <v>7040</v>
      </c>
      <c r="K5059" s="34"/>
    </row>
    <row r="5060" spans="1:11" ht="20.25" x14ac:dyDescent="0.25">
      <c r="A5060" s="91" t="s">
        <v>854</v>
      </c>
      <c r="B5060" s="23" t="s">
        <v>559</v>
      </c>
      <c r="C5060" s="36" t="s">
        <v>7043</v>
      </c>
      <c r="D5060" s="88"/>
      <c r="E5060" s="89"/>
      <c r="F5060" s="37">
        <v>16720000</v>
      </c>
      <c r="G5060" s="34"/>
      <c r="H5060" s="37">
        <v>15343525.01</v>
      </c>
      <c r="I5060" s="34"/>
      <c r="J5060" s="38" t="s">
        <v>7044</v>
      </c>
      <c r="K5060" s="34"/>
    </row>
    <row r="5061" spans="1:11" ht="20.25" x14ac:dyDescent="0.25">
      <c r="A5061" s="91" t="s">
        <v>6743</v>
      </c>
      <c r="B5061" s="23" t="s">
        <v>559</v>
      </c>
      <c r="C5061" s="36" t="s">
        <v>7045</v>
      </c>
      <c r="D5061" s="88"/>
      <c r="E5061" s="89"/>
      <c r="F5061" s="37">
        <v>16720000</v>
      </c>
      <c r="G5061" s="34"/>
      <c r="H5061" s="37">
        <v>15343525.01</v>
      </c>
      <c r="I5061" s="34"/>
      <c r="J5061" s="38" t="s">
        <v>7044</v>
      </c>
      <c r="K5061" s="34"/>
    </row>
    <row r="5062" spans="1:11" ht="30" x14ac:dyDescent="0.25">
      <c r="A5062" s="90" t="s">
        <v>6745</v>
      </c>
      <c r="B5062" s="23" t="s">
        <v>559</v>
      </c>
      <c r="C5062" s="36" t="s">
        <v>7046</v>
      </c>
      <c r="D5062" s="88"/>
      <c r="E5062" s="89"/>
      <c r="F5062" s="37">
        <v>16720000</v>
      </c>
      <c r="G5062" s="34"/>
      <c r="H5062" s="37">
        <v>15343525.01</v>
      </c>
      <c r="I5062" s="34"/>
      <c r="J5062" s="38" t="s">
        <v>7044</v>
      </c>
      <c r="K5062" s="34"/>
    </row>
    <row r="5063" spans="1:11" ht="108" x14ac:dyDescent="0.25">
      <c r="A5063" s="90" t="s">
        <v>8819</v>
      </c>
      <c r="B5063" s="23" t="s">
        <v>559</v>
      </c>
      <c r="C5063" s="36" t="s">
        <v>7047</v>
      </c>
      <c r="D5063" s="88"/>
      <c r="E5063" s="89"/>
      <c r="F5063" s="37">
        <v>4549500</v>
      </c>
      <c r="G5063" s="34"/>
      <c r="H5063" s="37">
        <v>4539197</v>
      </c>
      <c r="I5063" s="34"/>
      <c r="J5063" s="38" t="s">
        <v>7048</v>
      </c>
      <c r="K5063" s="34"/>
    </row>
    <row r="5064" spans="1:11" ht="22.5" customHeight="1" x14ac:dyDescent="0.25">
      <c r="A5064" s="91" t="s">
        <v>599</v>
      </c>
      <c r="B5064" s="23" t="s">
        <v>559</v>
      </c>
      <c r="C5064" s="36" t="s">
        <v>7049</v>
      </c>
      <c r="D5064" s="88"/>
      <c r="E5064" s="89"/>
      <c r="F5064" s="37">
        <v>49500</v>
      </c>
      <c r="G5064" s="34"/>
      <c r="H5064" s="37">
        <v>40697</v>
      </c>
      <c r="I5064" s="34"/>
      <c r="J5064" s="38" t="s">
        <v>7050</v>
      </c>
      <c r="K5064" s="34"/>
    </row>
    <row r="5065" spans="1:11" ht="30" x14ac:dyDescent="0.25">
      <c r="A5065" s="91" t="s">
        <v>602</v>
      </c>
      <c r="B5065" s="23" t="s">
        <v>559</v>
      </c>
      <c r="C5065" s="36" t="s">
        <v>7051</v>
      </c>
      <c r="D5065" s="88"/>
      <c r="E5065" s="89"/>
      <c r="F5065" s="37">
        <v>49500</v>
      </c>
      <c r="G5065" s="34"/>
      <c r="H5065" s="37">
        <v>40697</v>
      </c>
      <c r="I5065" s="34"/>
      <c r="J5065" s="38" t="s">
        <v>7050</v>
      </c>
      <c r="K5065" s="34"/>
    </row>
    <row r="5066" spans="1:11" x14ac:dyDescent="0.25">
      <c r="A5066" s="90" t="s">
        <v>607</v>
      </c>
      <c r="B5066" s="23" t="s">
        <v>559</v>
      </c>
      <c r="C5066" s="36" t="s">
        <v>7052</v>
      </c>
      <c r="D5066" s="88"/>
      <c r="E5066" s="89"/>
      <c r="F5066" s="37">
        <v>49500</v>
      </c>
      <c r="G5066" s="34"/>
      <c r="H5066" s="37">
        <v>40697</v>
      </c>
      <c r="I5066" s="34"/>
      <c r="J5066" s="38" t="s">
        <v>7050</v>
      </c>
      <c r="K5066" s="34"/>
    </row>
    <row r="5067" spans="1:11" ht="20.25" x14ac:dyDescent="0.25">
      <c r="A5067" s="91" t="s">
        <v>854</v>
      </c>
      <c r="B5067" s="23" t="s">
        <v>559</v>
      </c>
      <c r="C5067" s="36" t="s">
        <v>7053</v>
      </c>
      <c r="D5067" s="88"/>
      <c r="E5067" s="89"/>
      <c r="F5067" s="37">
        <v>4500000</v>
      </c>
      <c r="G5067" s="34"/>
      <c r="H5067" s="37">
        <v>4498500</v>
      </c>
      <c r="I5067" s="34"/>
      <c r="J5067" s="38" t="s">
        <v>7054</v>
      </c>
      <c r="K5067" s="34"/>
    </row>
    <row r="5068" spans="1:11" ht="20.25" x14ac:dyDescent="0.25">
      <c r="A5068" s="91" t="s">
        <v>6743</v>
      </c>
      <c r="B5068" s="23" t="s">
        <v>559</v>
      </c>
      <c r="C5068" s="36" t="s">
        <v>7055</v>
      </c>
      <c r="D5068" s="88"/>
      <c r="E5068" s="89"/>
      <c r="F5068" s="37">
        <v>4500000</v>
      </c>
      <c r="G5068" s="34"/>
      <c r="H5068" s="37">
        <v>4498500</v>
      </c>
      <c r="I5068" s="34"/>
      <c r="J5068" s="38" t="s">
        <v>7054</v>
      </c>
      <c r="K5068" s="34"/>
    </row>
    <row r="5069" spans="1:11" ht="30" x14ac:dyDescent="0.25">
      <c r="A5069" s="90" t="s">
        <v>6745</v>
      </c>
      <c r="B5069" s="23" t="s">
        <v>559</v>
      </c>
      <c r="C5069" s="36" t="s">
        <v>7056</v>
      </c>
      <c r="D5069" s="88"/>
      <c r="E5069" s="89"/>
      <c r="F5069" s="37">
        <v>4500000</v>
      </c>
      <c r="G5069" s="34"/>
      <c r="H5069" s="37">
        <v>4498500</v>
      </c>
      <c r="I5069" s="34"/>
      <c r="J5069" s="38" t="s">
        <v>7054</v>
      </c>
      <c r="K5069" s="34"/>
    </row>
    <row r="5070" spans="1:11" ht="98.25" x14ac:dyDescent="0.25">
      <c r="A5070" s="90" t="s">
        <v>8820</v>
      </c>
      <c r="B5070" s="23" t="s">
        <v>559</v>
      </c>
      <c r="C5070" s="36" t="s">
        <v>7057</v>
      </c>
      <c r="D5070" s="88"/>
      <c r="E5070" s="89"/>
      <c r="F5070" s="37">
        <v>29395200</v>
      </c>
      <c r="G5070" s="34"/>
      <c r="H5070" s="37">
        <v>28695482.100000001</v>
      </c>
      <c r="I5070" s="34"/>
      <c r="J5070" s="38" t="s">
        <v>7058</v>
      </c>
      <c r="K5070" s="34"/>
    </row>
    <row r="5071" spans="1:11" ht="30" x14ac:dyDescent="0.25">
      <c r="A5071" s="91" t="s">
        <v>599</v>
      </c>
      <c r="B5071" s="23" t="s">
        <v>559</v>
      </c>
      <c r="C5071" s="36" t="s">
        <v>7059</v>
      </c>
      <c r="D5071" s="88"/>
      <c r="E5071" s="89"/>
      <c r="F5071" s="37">
        <v>224700</v>
      </c>
      <c r="G5071" s="34"/>
      <c r="H5071" s="37">
        <v>223276.1</v>
      </c>
      <c r="I5071" s="34"/>
      <c r="J5071" s="38" t="s">
        <v>7060</v>
      </c>
      <c r="K5071" s="34"/>
    </row>
    <row r="5072" spans="1:11" ht="30" x14ac:dyDescent="0.25">
      <c r="A5072" s="91" t="s">
        <v>602</v>
      </c>
      <c r="B5072" s="23" t="s">
        <v>559</v>
      </c>
      <c r="C5072" s="36" t="s">
        <v>7061</v>
      </c>
      <c r="D5072" s="88"/>
      <c r="E5072" s="89"/>
      <c r="F5072" s="37">
        <v>224700</v>
      </c>
      <c r="G5072" s="34"/>
      <c r="H5072" s="37">
        <v>223276.1</v>
      </c>
      <c r="I5072" s="34"/>
      <c r="J5072" s="38" t="s">
        <v>7060</v>
      </c>
      <c r="K5072" s="34"/>
    </row>
    <row r="5073" spans="1:11" x14ac:dyDescent="0.25">
      <c r="A5073" s="90" t="s">
        <v>607</v>
      </c>
      <c r="B5073" s="23" t="s">
        <v>559</v>
      </c>
      <c r="C5073" s="36" t="s">
        <v>7062</v>
      </c>
      <c r="D5073" s="88"/>
      <c r="E5073" s="89"/>
      <c r="F5073" s="37">
        <v>224700</v>
      </c>
      <c r="G5073" s="34"/>
      <c r="H5073" s="37">
        <v>223276.1</v>
      </c>
      <c r="I5073" s="34"/>
      <c r="J5073" s="38" t="s">
        <v>7060</v>
      </c>
      <c r="K5073" s="34"/>
    </row>
    <row r="5074" spans="1:11" ht="20.25" x14ac:dyDescent="0.25">
      <c r="A5074" s="91" t="s">
        <v>854</v>
      </c>
      <c r="B5074" s="23" t="s">
        <v>559</v>
      </c>
      <c r="C5074" s="36" t="s">
        <v>7063</v>
      </c>
      <c r="D5074" s="88"/>
      <c r="E5074" s="89"/>
      <c r="F5074" s="37">
        <v>29170500</v>
      </c>
      <c r="G5074" s="34"/>
      <c r="H5074" s="37">
        <v>28472206</v>
      </c>
      <c r="I5074" s="34"/>
      <c r="J5074" s="38" t="s">
        <v>7064</v>
      </c>
      <c r="K5074" s="34"/>
    </row>
    <row r="5075" spans="1:11" ht="20.25" x14ac:dyDescent="0.25">
      <c r="A5075" s="91" t="s">
        <v>857</v>
      </c>
      <c r="B5075" s="23" t="s">
        <v>559</v>
      </c>
      <c r="C5075" s="36" t="s">
        <v>7065</v>
      </c>
      <c r="D5075" s="88"/>
      <c r="E5075" s="89"/>
      <c r="F5075" s="37">
        <v>29170500</v>
      </c>
      <c r="G5075" s="34"/>
      <c r="H5075" s="37">
        <v>28472206</v>
      </c>
      <c r="I5075" s="34"/>
      <c r="J5075" s="38" t="s">
        <v>7064</v>
      </c>
      <c r="K5075" s="34"/>
    </row>
    <row r="5076" spans="1:11" ht="30" x14ac:dyDescent="0.25">
      <c r="A5076" s="90" t="s">
        <v>859</v>
      </c>
      <c r="B5076" s="23" t="s">
        <v>559</v>
      </c>
      <c r="C5076" s="36" t="s">
        <v>7066</v>
      </c>
      <c r="D5076" s="88"/>
      <c r="E5076" s="89"/>
      <c r="F5076" s="37">
        <v>29170500</v>
      </c>
      <c r="G5076" s="34"/>
      <c r="H5076" s="37">
        <v>28472206</v>
      </c>
      <c r="I5076" s="34"/>
      <c r="J5076" s="38" t="s">
        <v>7064</v>
      </c>
      <c r="K5076" s="34"/>
    </row>
    <row r="5077" spans="1:11" ht="20.25" x14ac:dyDescent="0.25">
      <c r="A5077" s="90" t="s">
        <v>7067</v>
      </c>
      <c r="B5077" s="23" t="s">
        <v>559</v>
      </c>
      <c r="C5077" s="36" t="s">
        <v>7068</v>
      </c>
      <c r="D5077" s="88"/>
      <c r="E5077" s="89"/>
      <c r="F5077" s="37">
        <v>76125</v>
      </c>
      <c r="G5077" s="34"/>
      <c r="H5077" s="37">
        <v>75000</v>
      </c>
      <c r="I5077" s="34"/>
      <c r="J5077" s="38" t="s">
        <v>7069</v>
      </c>
      <c r="K5077" s="34"/>
    </row>
    <row r="5078" spans="1:11" ht="30" x14ac:dyDescent="0.25">
      <c r="A5078" s="91" t="s">
        <v>599</v>
      </c>
      <c r="B5078" s="23" t="s">
        <v>559</v>
      </c>
      <c r="C5078" s="36" t="s">
        <v>7070</v>
      </c>
      <c r="D5078" s="88"/>
      <c r="E5078" s="89"/>
      <c r="F5078" s="37">
        <v>1125</v>
      </c>
      <c r="G5078" s="34"/>
      <c r="H5078" s="38" t="s">
        <v>32</v>
      </c>
      <c r="I5078" s="34"/>
      <c r="J5078" s="38" t="s">
        <v>7069</v>
      </c>
      <c r="K5078" s="34"/>
    </row>
    <row r="5079" spans="1:11" ht="30" x14ac:dyDescent="0.25">
      <c r="A5079" s="91" t="s">
        <v>602</v>
      </c>
      <c r="B5079" s="23" t="s">
        <v>559</v>
      </c>
      <c r="C5079" s="36" t="s">
        <v>7071</v>
      </c>
      <c r="D5079" s="88"/>
      <c r="E5079" s="89"/>
      <c r="F5079" s="37">
        <v>1125</v>
      </c>
      <c r="G5079" s="34"/>
      <c r="H5079" s="38" t="s">
        <v>32</v>
      </c>
      <c r="I5079" s="34"/>
      <c r="J5079" s="38" t="s">
        <v>7069</v>
      </c>
      <c r="K5079" s="34"/>
    </row>
    <row r="5080" spans="1:11" x14ac:dyDescent="0.25">
      <c r="A5080" s="90" t="s">
        <v>607</v>
      </c>
      <c r="B5080" s="23" t="s">
        <v>559</v>
      </c>
      <c r="C5080" s="36" t="s">
        <v>7072</v>
      </c>
      <c r="D5080" s="88"/>
      <c r="E5080" s="89"/>
      <c r="F5080" s="37">
        <v>1125</v>
      </c>
      <c r="G5080" s="34"/>
      <c r="H5080" s="38" t="s">
        <v>32</v>
      </c>
      <c r="I5080" s="34"/>
      <c r="J5080" s="38" t="s">
        <v>7069</v>
      </c>
      <c r="K5080" s="34"/>
    </row>
    <row r="5081" spans="1:11" ht="20.25" x14ac:dyDescent="0.25">
      <c r="A5081" s="91" t="s">
        <v>854</v>
      </c>
      <c r="B5081" s="23" t="s">
        <v>559</v>
      </c>
      <c r="C5081" s="36" t="s">
        <v>7073</v>
      </c>
      <c r="D5081" s="88"/>
      <c r="E5081" s="89"/>
      <c r="F5081" s="37">
        <v>75000</v>
      </c>
      <c r="G5081" s="34"/>
      <c r="H5081" s="37">
        <v>75000</v>
      </c>
      <c r="I5081" s="34"/>
      <c r="J5081" s="38" t="s">
        <v>578</v>
      </c>
      <c r="K5081" s="34"/>
    </row>
    <row r="5082" spans="1:11" ht="20.25" x14ac:dyDescent="0.25">
      <c r="A5082" s="91" t="s">
        <v>857</v>
      </c>
      <c r="B5082" s="23" t="s">
        <v>559</v>
      </c>
      <c r="C5082" s="36" t="s">
        <v>7074</v>
      </c>
      <c r="D5082" s="88"/>
      <c r="E5082" s="89"/>
      <c r="F5082" s="37">
        <v>75000</v>
      </c>
      <c r="G5082" s="34"/>
      <c r="H5082" s="37">
        <v>75000</v>
      </c>
      <c r="I5082" s="34"/>
      <c r="J5082" s="38" t="s">
        <v>578</v>
      </c>
      <c r="K5082" s="34"/>
    </row>
    <row r="5083" spans="1:11" ht="30" x14ac:dyDescent="0.25">
      <c r="A5083" s="90" t="s">
        <v>859</v>
      </c>
      <c r="B5083" s="23" t="s">
        <v>559</v>
      </c>
      <c r="C5083" s="36" t="s">
        <v>7075</v>
      </c>
      <c r="D5083" s="88"/>
      <c r="E5083" s="89"/>
      <c r="F5083" s="37">
        <v>75000</v>
      </c>
      <c r="G5083" s="34"/>
      <c r="H5083" s="37">
        <v>75000</v>
      </c>
      <c r="I5083" s="34"/>
      <c r="J5083" s="38" t="s">
        <v>578</v>
      </c>
      <c r="K5083" s="34"/>
    </row>
    <row r="5084" spans="1:11" ht="88.5" x14ac:dyDescent="0.25">
      <c r="A5084" s="90" t="s">
        <v>8821</v>
      </c>
      <c r="B5084" s="23" t="s">
        <v>559</v>
      </c>
      <c r="C5084" s="36" t="s">
        <v>7076</v>
      </c>
      <c r="D5084" s="88"/>
      <c r="E5084" s="89"/>
      <c r="F5084" s="37">
        <v>57974000</v>
      </c>
      <c r="G5084" s="34"/>
      <c r="H5084" s="37">
        <v>57969611.210000001</v>
      </c>
      <c r="I5084" s="34"/>
      <c r="J5084" s="38" t="s">
        <v>7077</v>
      </c>
      <c r="K5084" s="34"/>
    </row>
    <row r="5085" spans="1:11" ht="20.25" customHeight="1" x14ac:dyDescent="0.25">
      <c r="A5085" s="91" t="s">
        <v>599</v>
      </c>
      <c r="B5085" s="23" t="s">
        <v>559</v>
      </c>
      <c r="C5085" s="36" t="s">
        <v>7078</v>
      </c>
      <c r="D5085" s="88"/>
      <c r="E5085" s="89"/>
      <c r="F5085" s="37">
        <v>695000</v>
      </c>
      <c r="G5085" s="34"/>
      <c r="H5085" s="37">
        <v>690611.21</v>
      </c>
      <c r="I5085" s="34"/>
      <c r="J5085" s="38" t="s">
        <v>7077</v>
      </c>
      <c r="K5085" s="34"/>
    </row>
    <row r="5086" spans="1:11" ht="30" x14ac:dyDescent="0.25">
      <c r="A5086" s="91" t="s">
        <v>602</v>
      </c>
      <c r="B5086" s="23" t="s">
        <v>559</v>
      </c>
      <c r="C5086" s="36" t="s">
        <v>7079</v>
      </c>
      <c r="D5086" s="88"/>
      <c r="E5086" s="89"/>
      <c r="F5086" s="37">
        <v>695000</v>
      </c>
      <c r="G5086" s="34"/>
      <c r="H5086" s="37">
        <v>690611.21</v>
      </c>
      <c r="I5086" s="34"/>
      <c r="J5086" s="38" t="s">
        <v>7077</v>
      </c>
      <c r="K5086" s="34"/>
    </row>
    <row r="5087" spans="1:11" x14ac:dyDescent="0.25">
      <c r="A5087" s="90" t="s">
        <v>607</v>
      </c>
      <c r="B5087" s="23" t="s">
        <v>559</v>
      </c>
      <c r="C5087" s="36" t="s">
        <v>7080</v>
      </c>
      <c r="D5087" s="88"/>
      <c r="E5087" s="89"/>
      <c r="F5087" s="37">
        <v>695000</v>
      </c>
      <c r="G5087" s="34"/>
      <c r="H5087" s="37">
        <v>690611.21</v>
      </c>
      <c r="I5087" s="34"/>
      <c r="J5087" s="38" t="s">
        <v>7077</v>
      </c>
      <c r="K5087" s="34"/>
    </row>
    <row r="5088" spans="1:11" ht="20.25" x14ac:dyDescent="0.25">
      <c r="A5088" s="91" t="s">
        <v>854</v>
      </c>
      <c r="B5088" s="23" t="s">
        <v>559</v>
      </c>
      <c r="C5088" s="36" t="s">
        <v>7081</v>
      </c>
      <c r="D5088" s="88"/>
      <c r="E5088" s="89"/>
      <c r="F5088" s="37">
        <v>57279000</v>
      </c>
      <c r="G5088" s="34"/>
      <c r="H5088" s="37">
        <v>57279000</v>
      </c>
      <c r="I5088" s="34"/>
      <c r="J5088" s="38" t="s">
        <v>578</v>
      </c>
      <c r="K5088" s="34"/>
    </row>
    <row r="5089" spans="1:11" ht="20.25" x14ac:dyDescent="0.25">
      <c r="A5089" s="91" t="s">
        <v>6743</v>
      </c>
      <c r="B5089" s="23" t="s">
        <v>559</v>
      </c>
      <c r="C5089" s="36" t="s">
        <v>7082</v>
      </c>
      <c r="D5089" s="88"/>
      <c r="E5089" s="89"/>
      <c r="F5089" s="37">
        <v>57279000</v>
      </c>
      <c r="G5089" s="34"/>
      <c r="H5089" s="37">
        <v>57279000</v>
      </c>
      <c r="I5089" s="34"/>
      <c r="J5089" s="38" t="s">
        <v>578</v>
      </c>
      <c r="K5089" s="34"/>
    </row>
    <row r="5090" spans="1:11" ht="30" x14ac:dyDescent="0.25">
      <c r="A5090" s="90" t="s">
        <v>6745</v>
      </c>
      <c r="B5090" s="23" t="s">
        <v>559</v>
      </c>
      <c r="C5090" s="36" t="s">
        <v>7083</v>
      </c>
      <c r="D5090" s="88"/>
      <c r="E5090" s="89"/>
      <c r="F5090" s="37">
        <v>57279000</v>
      </c>
      <c r="G5090" s="34"/>
      <c r="H5090" s="37">
        <v>57279000</v>
      </c>
      <c r="I5090" s="34"/>
      <c r="J5090" s="38" t="s">
        <v>578</v>
      </c>
      <c r="K5090" s="34"/>
    </row>
    <row r="5091" spans="1:11" ht="88.5" x14ac:dyDescent="0.25">
      <c r="A5091" s="90" t="s">
        <v>8822</v>
      </c>
      <c r="B5091" s="23" t="s">
        <v>559</v>
      </c>
      <c r="C5091" s="36" t="s">
        <v>7084</v>
      </c>
      <c r="D5091" s="88"/>
      <c r="E5091" s="89"/>
      <c r="F5091" s="37">
        <v>9322950</v>
      </c>
      <c r="G5091" s="34"/>
      <c r="H5091" s="37">
        <v>9289773.6400000006</v>
      </c>
      <c r="I5091" s="34"/>
      <c r="J5091" s="38" t="s">
        <v>7085</v>
      </c>
      <c r="K5091" s="34"/>
    </row>
    <row r="5092" spans="1:11" ht="30" x14ac:dyDescent="0.25">
      <c r="A5092" s="91" t="s">
        <v>599</v>
      </c>
      <c r="B5092" s="23" t="s">
        <v>559</v>
      </c>
      <c r="C5092" s="36" t="s">
        <v>7086</v>
      </c>
      <c r="D5092" s="88"/>
      <c r="E5092" s="89"/>
      <c r="F5092" s="37">
        <v>26700</v>
      </c>
      <c r="G5092" s="34"/>
      <c r="H5092" s="37">
        <v>19927.64</v>
      </c>
      <c r="I5092" s="34"/>
      <c r="J5092" s="38" t="s">
        <v>7087</v>
      </c>
      <c r="K5092" s="34"/>
    </row>
    <row r="5093" spans="1:11" ht="30" x14ac:dyDescent="0.25">
      <c r="A5093" s="91" t="s">
        <v>602</v>
      </c>
      <c r="B5093" s="23" t="s">
        <v>559</v>
      </c>
      <c r="C5093" s="36" t="s">
        <v>7088</v>
      </c>
      <c r="D5093" s="88"/>
      <c r="E5093" s="89"/>
      <c r="F5093" s="37">
        <v>26700</v>
      </c>
      <c r="G5093" s="34"/>
      <c r="H5093" s="37">
        <v>19927.64</v>
      </c>
      <c r="I5093" s="34"/>
      <c r="J5093" s="38" t="s">
        <v>7087</v>
      </c>
      <c r="K5093" s="34"/>
    </row>
    <row r="5094" spans="1:11" x14ac:dyDescent="0.25">
      <c r="A5094" s="90" t="s">
        <v>607</v>
      </c>
      <c r="B5094" s="23" t="s">
        <v>559</v>
      </c>
      <c r="C5094" s="36" t="s">
        <v>7089</v>
      </c>
      <c r="D5094" s="88"/>
      <c r="E5094" s="89"/>
      <c r="F5094" s="37">
        <v>26700</v>
      </c>
      <c r="G5094" s="34"/>
      <c r="H5094" s="37">
        <v>19927.64</v>
      </c>
      <c r="I5094" s="34"/>
      <c r="J5094" s="38" t="s">
        <v>7087</v>
      </c>
      <c r="K5094" s="34"/>
    </row>
    <row r="5095" spans="1:11" ht="20.25" x14ac:dyDescent="0.25">
      <c r="A5095" s="91" t="s">
        <v>854</v>
      </c>
      <c r="B5095" s="23" t="s">
        <v>559</v>
      </c>
      <c r="C5095" s="36" t="s">
        <v>7090</v>
      </c>
      <c r="D5095" s="88"/>
      <c r="E5095" s="89"/>
      <c r="F5095" s="37">
        <v>9296250</v>
      </c>
      <c r="G5095" s="34"/>
      <c r="H5095" s="37">
        <v>9269846</v>
      </c>
      <c r="I5095" s="34"/>
      <c r="J5095" s="38" t="s">
        <v>7091</v>
      </c>
      <c r="K5095" s="34"/>
    </row>
    <row r="5096" spans="1:11" ht="20.25" x14ac:dyDescent="0.25">
      <c r="A5096" s="91" t="s">
        <v>6743</v>
      </c>
      <c r="B5096" s="23" t="s">
        <v>559</v>
      </c>
      <c r="C5096" s="36" t="s">
        <v>7092</v>
      </c>
      <c r="D5096" s="88"/>
      <c r="E5096" s="89"/>
      <c r="F5096" s="37">
        <v>9296250</v>
      </c>
      <c r="G5096" s="34"/>
      <c r="H5096" s="37">
        <v>9269846</v>
      </c>
      <c r="I5096" s="34"/>
      <c r="J5096" s="38" t="s">
        <v>7091</v>
      </c>
      <c r="K5096" s="34"/>
    </row>
    <row r="5097" spans="1:11" ht="30" x14ac:dyDescent="0.25">
      <c r="A5097" s="90" t="s">
        <v>6745</v>
      </c>
      <c r="B5097" s="23" t="s">
        <v>559</v>
      </c>
      <c r="C5097" s="36" t="s">
        <v>7093</v>
      </c>
      <c r="D5097" s="88"/>
      <c r="E5097" s="89"/>
      <c r="F5097" s="37">
        <v>9296250</v>
      </c>
      <c r="G5097" s="34"/>
      <c r="H5097" s="37">
        <v>9269846</v>
      </c>
      <c r="I5097" s="34"/>
      <c r="J5097" s="38" t="s">
        <v>7091</v>
      </c>
      <c r="K5097" s="34"/>
    </row>
    <row r="5098" spans="1:11" ht="127.5" x14ac:dyDescent="0.25">
      <c r="A5098" s="90" t="s">
        <v>8823</v>
      </c>
      <c r="B5098" s="23" t="s">
        <v>559</v>
      </c>
      <c r="C5098" s="36" t="s">
        <v>7094</v>
      </c>
      <c r="D5098" s="88"/>
      <c r="E5098" s="89"/>
      <c r="F5098" s="37">
        <v>266299085</v>
      </c>
      <c r="G5098" s="34"/>
      <c r="H5098" s="37">
        <v>263691985.55000001</v>
      </c>
      <c r="I5098" s="34"/>
      <c r="J5098" s="38" t="s">
        <v>7095</v>
      </c>
      <c r="K5098" s="34"/>
    </row>
    <row r="5099" spans="1:11" x14ac:dyDescent="0.25">
      <c r="A5099" s="91" t="s">
        <v>1191</v>
      </c>
      <c r="B5099" s="23" t="s">
        <v>559</v>
      </c>
      <c r="C5099" s="36" t="s">
        <v>7096</v>
      </c>
      <c r="D5099" s="88"/>
      <c r="E5099" s="89"/>
      <c r="F5099" s="37">
        <v>266299085</v>
      </c>
      <c r="G5099" s="34"/>
      <c r="H5099" s="37">
        <v>263691985.55000001</v>
      </c>
      <c r="I5099" s="34"/>
      <c r="J5099" s="38" t="s">
        <v>7095</v>
      </c>
      <c r="K5099" s="34"/>
    </row>
    <row r="5100" spans="1:11" x14ac:dyDescent="0.25">
      <c r="A5100" s="91" t="s">
        <v>1552</v>
      </c>
      <c r="B5100" s="23" t="s">
        <v>559</v>
      </c>
      <c r="C5100" s="36" t="s">
        <v>7097</v>
      </c>
      <c r="D5100" s="88"/>
      <c r="E5100" s="89"/>
      <c r="F5100" s="37">
        <v>266299085</v>
      </c>
      <c r="G5100" s="34"/>
      <c r="H5100" s="37">
        <v>263691985.55000001</v>
      </c>
      <c r="I5100" s="34"/>
      <c r="J5100" s="38" t="s">
        <v>7095</v>
      </c>
      <c r="K5100" s="34"/>
    </row>
    <row r="5101" spans="1:11" ht="127.5" x14ac:dyDescent="0.25">
      <c r="A5101" s="90" t="s">
        <v>8824</v>
      </c>
      <c r="B5101" s="23" t="s">
        <v>559</v>
      </c>
      <c r="C5101" s="36" t="s">
        <v>7098</v>
      </c>
      <c r="D5101" s="88"/>
      <c r="E5101" s="89"/>
      <c r="F5101" s="37">
        <v>51244060</v>
      </c>
      <c r="G5101" s="34"/>
      <c r="H5101" s="37">
        <v>51244060</v>
      </c>
      <c r="I5101" s="34"/>
      <c r="J5101" s="38" t="s">
        <v>578</v>
      </c>
      <c r="K5101" s="34"/>
    </row>
    <row r="5102" spans="1:11" x14ac:dyDescent="0.25">
      <c r="A5102" s="91" t="s">
        <v>1191</v>
      </c>
      <c r="B5102" s="23" t="s">
        <v>559</v>
      </c>
      <c r="C5102" s="36" t="s">
        <v>7099</v>
      </c>
      <c r="D5102" s="88"/>
      <c r="E5102" s="89"/>
      <c r="F5102" s="37">
        <v>51244060</v>
      </c>
      <c r="G5102" s="34"/>
      <c r="H5102" s="37">
        <v>51244060</v>
      </c>
      <c r="I5102" s="34"/>
      <c r="J5102" s="38" t="s">
        <v>578</v>
      </c>
      <c r="K5102" s="34"/>
    </row>
    <row r="5103" spans="1:11" x14ac:dyDescent="0.25">
      <c r="A5103" s="91" t="s">
        <v>1552</v>
      </c>
      <c r="B5103" s="23" t="s">
        <v>559</v>
      </c>
      <c r="C5103" s="36" t="s">
        <v>7100</v>
      </c>
      <c r="D5103" s="88"/>
      <c r="E5103" s="89"/>
      <c r="F5103" s="37">
        <v>51244060</v>
      </c>
      <c r="G5103" s="34"/>
      <c r="H5103" s="37">
        <v>51244060</v>
      </c>
      <c r="I5103" s="34"/>
      <c r="J5103" s="38" t="s">
        <v>578</v>
      </c>
      <c r="K5103" s="34"/>
    </row>
    <row r="5104" spans="1:11" ht="20.25" x14ac:dyDescent="0.25">
      <c r="A5104" s="91" t="s">
        <v>8159</v>
      </c>
      <c r="B5104" s="23" t="s">
        <v>559</v>
      </c>
      <c r="C5104" s="36" t="s">
        <v>7101</v>
      </c>
      <c r="D5104" s="88"/>
      <c r="E5104" s="89"/>
      <c r="F5104" s="35">
        <v>1658052900</v>
      </c>
      <c r="G5104" s="34"/>
      <c r="H5104" s="35">
        <v>1654153164.76</v>
      </c>
      <c r="I5104" s="34"/>
      <c r="J5104" s="38" t="s">
        <v>7102</v>
      </c>
      <c r="K5104" s="34"/>
    </row>
    <row r="5105" spans="1:11" ht="69" x14ac:dyDescent="0.25">
      <c r="A5105" s="90" t="s">
        <v>7103</v>
      </c>
      <c r="B5105" s="23" t="s">
        <v>559</v>
      </c>
      <c r="C5105" s="36" t="s">
        <v>7104</v>
      </c>
      <c r="D5105" s="88"/>
      <c r="E5105" s="89"/>
      <c r="F5105" s="37">
        <v>71178800</v>
      </c>
      <c r="G5105" s="34"/>
      <c r="H5105" s="37">
        <v>71173519.040000007</v>
      </c>
      <c r="I5105" s="34"/>
      <c r="J5105" s="38" t="s">
        <v>7105</v>
      </c>
      <c r="K5105" s="34"/>
    </row>
    <row r="5106" spans="1:11" ht="30" x14ac:dyDescent="0.25">
      <c r="A5106" s="91" t="s">
        <v>599</v>
      </c>
      <c r="B5106" s="23" t="s">
        <v>559</v>
      </c>
      <c r="C5106" s="36" t="s">
        <v>7106</v>
      </c>
      <c r="D5106" s="88"/>
      <c r="E5106" s="89"/>
      <c r="F5106" s="37">
        <v>315900</v>
      </c>
      <c r="G5106" s="34"/>
      <c r="H5106" s="37">
        <v>311619.84000000003</v>
      </c>
      <c r="I5106" s="34"/>
      <c r="J5106" s="38" t="s">
        <v>7107</v>
      </c>
      <c r="K5106" s="34"/>
    </row>
    <row r="5107" spans="1:11" ht="30" x14ac:dyDescent="0.25">
      <c r="A5107" s="91" t="s">
        <v>602</v>
      </c>
      <c r="B5107" s="23" t="s">
        <v>559</v>
      </c>
      <c r="C5107" s="36" t="s">
        <v>7108</v>
      </c>
      <c r="D5107" s="88"/>
      <c r="E5107" s="89"/>
      <c r="F5107" s="37">
        <v>315900</v>
      </c>
      <c r="G5107" s="34"/>
      <c r="H5107" s="37">
        <v>311619.84000000003</v>
      </c>
      <c r="I5107" s="34"/>
      <c r="J5107" s="38" t="s">
        <v>7107</v>
      </c>
      <c r="K5107" s="34"/>
    </row>
    <row r="5108" spans="1:11" x14ac:dyDescent="0.25">
      <c r="A5108" s="90" t="s">
        <v>607</v>
      </c>
      <c r="B5108" s="23" t="s">
        <v>559</v>
      </c>
      <c r="C5108" s="36" t="s">
        <v>7109</v>
      </c>
      <c r="D5108" s="88"/>
      <c r="E5108" s="89"/>
      <c r="F5108" s="37">
        <v>315900</v>
      </c>
      <c r="G5108" s="34"/>
      <c r="H5108" s="37">
        <v>311619.84000000003</v>
      </c>
      <c r="I5108" s="34"/>
      <c r="J5108" s="38" t="s">
        <v>7107</v>
      </c>
      <c r="K5108" s="34"/>
    </row>
    <row r="5109" spans="1:11" ht="20.25" x14ac:dyDescent="0.25">
      <c r="A5109" s="91" t="s">
        <v>854</v>
      </c>
      <c r="B5109" s="23" t="s">
        <v>559</v>
      </c>
      <c r="C5109" s="36" t="s">
        <v>7110</v>
      </c>
      <c r="D5109" s="88"/>
      <c r="E5109" s="89"/>
      <c r="F5109" s="37">
        <v>70862900</v>
      </c>
      <c r="G5109" s="34"/>
      <c r="H5109" s="37">
        <v>70861899.200000003</v>
      </c>
      <c r="I5109" s="34"/>
      <c r="J5109" s="38" t="s">
        <v>7111</v>
      </c>
      <c r="K5109" s="34"/>
    </row>
    <row r="5110" spans="1:11" ht="20.25" x14ac:dyDescent="0.25">
      <c r="A5110" s="91" t="s">
        <v>6743</v>
      </c>
      <c r="B5110" s="23" t="s">
        <v>559</v>
      </c>
      <c r="C5110" s="36" t="s">
        <v>7112</v>
      </c>
      <c r="D5110" s="88"/>
      <c r="E5110" s="89"/>
      <c r="F5110" s="37">
        <v>70862900</v>
      </c>
      <c r="G5110" s="34"/>
      <c r="H5110" s="37">
        <v>70861899.200000003</v>
      </c>
      <c r="I5110" s="34"/>
      <c r="J5110" s="38" t="s">
        <v>7111</v>
      </c>
      <c r="K5110" s="34"/>
    </row>
    <row r="5111" spans="1:11" ht="30" x14ac:dyDescent="0.25">
      <c r="A5111" s="90" t="s">
        <v>6745</v>
      </c>
      <c r="B5111" s="23" t="s">
        <v>559</v>
      </c>
      <c r="C5111" s="36" t="s">
        <v>7113</v>
      </c>
      <c r="D5111" s="88"/>
      <c r="E5111" s="89"/>
      <c r="F5111" s="37">
        <v>70862900</v>
      </c>
      <c r="G5111" s="34"/>
      <c r="H5111" s="37">
        <v>70861899.200000003</v>
      </c>
      <c r="I5111" s="34"/>
      <c r="J5111" s="38" t="s">
        <v>7111</v>
      </c>
      <c r="K5111" s="34"/>
    </row>
    <row r="5112" spans="1:11" ht="88.5" x14ac:dyDescent="0.25">
      <c r="A5112" s="90" t="s">
        <v>8825</v>
      </c>
      <c r="B5112" s="23" t="s">
        <v>559</v>
      </c>
      <c r="C5112" s="36" t="s">
        <v>7114</v>
      </c>
      <c r="D5112" s="88"/>
      <c r="E5112" s="89"/>
      <c r="F5112" s="37">
        <v>89848000</v>
      </c>
      <c r="G5112" s="34"/>
      <c r="H5112" s="37">
        <v>89836295.489999995</v>
      </c>
      <c r="I5112" s="34"/>
      <c r="J5112" s="38" t="s">
        <v>7115</v>
      </c>
      <c r="K5112" s="34"/>
    </row>
    <row r="5113" spans="1:11" ht="23.25" customHeight="1" x14ac:dyDescent="0.25">
      <c r="A5113" s="91" t="s">
        <v>599</v>
      </c>
      <c r="B5113" s="23" t="s">
        <v>559</v>
      </c>
      <c r="C5113" s="36" t="s">
        <v>7116</v>
      </c>
      <c r="D5113" s="88"/>
      <c r="E5113" s="89"/>
      <c r="F5113" s="37">
        <v>871200</v>
      </c>
      <c r="G5113" s="34"/>
      <c r="H5113" s="37">
        <v>859495.49</v>
      </c>
      <c r="I5113" s="34"/>
      <c r="J5113" s="38" t="s">
        <v>7115</v>
      </c>
      <c r="K5113" s="34"/>
    </row>
    <row r="5114" spans="1:11" ht="30" x14ac:dyDescent="0.25">
      <c r="A5114" s="91" t="s">
        <v>602</v>
      </c>
      <c r="B5114" s="23" t="s">
        <v>559</v>
      </c>
      <c r="C5114" s="36" t="s">
        <v>7117</v>
      </c>
      <c r="D5114" s="88"/>
      <c r="E5114" s="89"/>
      <c r="F5114" s="37">
        <v>871200</v>
      </c>
      <c r="G5114" s="34"/>
      <c r="H5114" s="37">
        <v>859495.49</v>
      </c>
      <c r="I5114" s="34"/>
      <c r="J5114" s="38" t="s">
        <v>7115</v>
      </c>
      <c r="K5114" s="34"/>
    </row>
    <row r="5115" spans="1:11" x14ac:dyDescent="0.25">
      <c r="A5115" s="90" t="s">
        <v>607</v>
      </c>
      <c r="B5115" s="23" t="s">
        <v>559</v>
      </c>
      <c r="C5115" s="36" t="s">
        <v>7118</v>
      </c>
      <c r="D5115" s="88"/>
      <c r="E5115" s="89"/>
      <c r="F5115" s="37">
        <v>871200</v>
      </c>
      <c r="G5115" s="34"/>
      <c r="H5115" s="37">
        <v>859495.49</v>
      </c>
      <c r="I5115" s="34"/>
      <c r="J5115" s="38" t="s">
        <v>7115</v>
      </c>
      <c r="K5115" s="34"/>
    </row>
    <row r="5116" spans="1:11" ht="20.25" x14ac:dyDescent="0.25">
      <c r="A5116" s="91" t="s">
        <v>854</v>
      </c>
      <c r="B5116" s="23" t="s">
        <v>559</v>
      </c>
      <c r="C5116" s="36" t="s">
        <v>7119</v>
      </c>
      <c r="D5116" s="88"/>
      <c r="E5116" s="89"/>
      <c r="F5116" s="37">
        <v>88976800</v>
      </c>
      <c r="G5116" s="34"/>
      <c r="H5116" s="37">
        <v>88976800</v>
      </c>
      <c r="I5116" s="34"/>
      <c r="J5116" s="38" t="s">
        <v>578</v>
      </c>
      <c r="K5116" s="34"/>
    </row>
    <row r="5117" spans="1:11" ht="20.25" x14ac:dyDescent="0.25">
      <c r="A5117" s="91" t="s">
        <v>6743</v>
      </c>
      <c r="B5117" s="23" t="s">
        <v>559</v>
      </c>
      <c r="C5117" s="36" t="s">
        <v>7120</v>
      </c>
      <c r="D5117" s="88"/>
      <c r="E5117" s="89"/>
      <c r="F5117" s="37">
        <v>88976800</v>
      </c>
      <c r="G5117" s="34"/>
      <c r="H5117" s="37">
        <v>88976800</v>
      </c>
      <c r="I5117" s="34"/>
      <c r="J5117" s="38" t="s">
        <v>578</v>
      </c>
      <c r="K5117" s="34"/>
    </row>
    <row r="5118" spans="1:11" ht="30" x14ac:dyDescent="0.25">
      <c r="A5118" s="90" t="s">
        <v>6745</v>
      </c>
      <c r="B5118" s="23" t="s">
        <v>559</v>
      </c>
      <c r="C5118" s="36" t="s">
        <v>7121</v>
      </c>
      <c r="D5118" s="88"/>
      <c r="E5118" s="89"/>
      <c r="F5118" s="37">
        <v>88976800</v>
      </c>
      <c r="G5118" s="34"/>
      <c r="H5118" s="37">
        <v>88976800</v>
      </c>
      <c r="I5118" s="34"/>
      <c r="J5118" s="38" t="s">
        <v>578</v>
      </c>
      <c r="K5118" s="34"/>
    </row>
    <row r="5119" spans="1:11" ht="78.75" x14ac:dyDescent="0.25">
      <c r="A5119" s="90" t="s">
        <v>8826</v>
      </c>
      <c r="B5119" s="23" t="s">
        <v>559</v>
      </c>
      <c r="C5119" s="36" t="s">
        <v>7122</v>
      </c>
      <c r="D5119" s="88"/>
      <c r="E5119" s="89"/>
      <c r="F5119" s="37">
        <v>248430400</v>
      </c>
      <c r="G5119" s="34"/>
      <c r="H5119" s="37">
        <v>247476361.22</v>
      </c>
      <c r="I5119" s="34"/>
      <c r="J5119" s="38" t="s">
        <v>7123</v>
      </c>
      <c r="K5119" s="34"/>
    </row>
    <row r="5120" spans="1:11" ht="21.75" customHeight="1" x14ac:dyDescent="0.25">
      <c r="A5120" s="91" t="s">
        <v>599</v>
      </c>
      <c r="B5120" s="23" t="s">
        <v>559</v>
      </c>
      <c r="C5120" s="36" t="s">
        <v>7124</v>
      </c>
      <c r="D5120" s="88"/>
      <c r="E5120" s="89"/>
      <c r="F5120" s="37">
        <v>1300400</v>
      </c>
      <c r="G5120" s="34"/>
      <c r="H5120" s="37">
        <v>1295729.75</v>
      </c>
      <c r="I5120" s="34"/>
      <c r="J5120" s="38" t="s">
        <v>7125</v>
      </c>
      <c r="K5120" s="34"/>
    </row>
    <row r="5121" spans="1:11" ht="30" x14ac:dyDescent="0.25">
      <c r="A5121" s="91" t="s">
        <v>602</v>
      </c>
      <c r="B5121" s="23" t="s">
        <v>559</v>
      </c>
      <c r="C5121" s="36" t="s">
        <v>7126</v>
      </c>
      <c r="D5121" s="88"/>
      <c r="E5121" s="89"/>
      <c r="F5121" s="37">
        <v>1300400</v>
      </c>
      <c r="G5121" s="34"/>
      <c r="H5121" s="37">
        <v>1295729.75</v>
      </c>
      <c r="I5121" s="34"/>
      <c r="J5121" s="38" t="s">
        <v>7125</v>
      </c>
      <c r="K5121" s="34"/>
    </row>
    <row r="5122" spans="1:11" x14ac:dyDescent="0.25">
      <c r="A5122" s="90" t="s">
        <v>607</v>
      </c>
      <c r="B5122" s="23" t="s">
        <v>559</v>
      </c>
      <c r="C5122" s="36" t="s">
        <v>7127</v>
      </c>
      <c r="D5122" s="88"/>
      <c r="E5122" s="89"/>
      <c r="F5122" s="37">
        <v>1300400</v>
      </c>
      <c r="G5122" s="34"/>
      <c r="H5122" s="37">
        <v>1295729.75</v>
      </c>
      <c r="I5122" s="34"/>
      <c r="J5122" s="38" t="s">
        <v>7125</v>
      </c>
      <c r="K5122" s="34"/>
    </row>
    <row r="5123" spans="1:11" ht="20.25" x14ac:dyDescent="0.25">
      <c r="A5123" s="91" t="s">
        <v>854</v>
      </c>
      <c r="B5123" s="23" t="s">
        <v>559</v>
      </c>
      <c r="C5123" s="36" t="s">
        <v>7128</v>
      </c>
      <c r="D5123" s="88"/>
      <c r="E5123" s="89"/>
      <c r="F5123" s="37">
        <v>247130000</v>
      </c>
      <c r="G5123" s="34"/>
      <c r="H5123" s="37">
        <v>246180631.47</v>
      </c>
      <c r="I5123" s="34"/>
      <c r="J5123" s="38" t="s">
        <v>7129</v>
      </c>
      <c r="K5123" s="34"/>
    </row>
    <row r="5124" spans="1:11" ht="20.25" x14ac:dyDescent="0.25">
      <c r="A5124" s="91" t="s">
        <v>6743</v>
      </c>
      <c r="B5124" s="23" t="s">
        <v>559</v>
      </c>
      <c r="C5124" s="36" t="s">
        <v>7130</v>
      </c>
      <c r="D5124" s="88"/>
      <c r="E5124" s="89"/>
      <c r="F5124" s="37">
        <v>247130000</v>
      </c>
      <c r="G5124" s="34"/>
      <c r="H5124" s="37">
        <v>246180631.47</v>
      </c>
      <c r="I5124" s="34"/>
      <c r="J5124" s="38" t="s">
        <v>7129</v>
      </c>
      <c r="K5124" s="34"/>
    </row>
    <row r="5125" spans="1:11" ht="30" x14ac:dyDescent="0.25">
      <c r="A5125" s="90" t="s">
        <v>6745</v>
      </c>
      <c r="B5125" s="23" t="s">
        <v>559</v>
      </c>
      <c r="C5125" s="36" t="s">
        <v>7131</v>
      </c>
      <c r="D5125" s="88"/>
      <c r="E5125" s="89"/>
      <c r="F5125" s="37">
        <v>247130000</v>
      </c>
      <c r="G5125" s="34"/>
      <c r="H5125" s="37">
        <v>246180631.47</v>
      </c>
      <c r="I5125" s="34"/>
      <c r="J5125" s="38" t="s">
        <v>7129</v>
      </c>
      <c r="K5125" s="34"/>
    </row>
    <row r="5126" spans="1:11" ht="78.75" x14ac:dyDescent="0.25">
      <c r="A5126" s="90" t="s">
        <v>8827</v>
      </c>
      <c r="B5126" s="23" t="s">
        <v>559</v>
      </c>
      <c r="C5126" s="36" t="s">
        <v>7132</v>
      </c>
      <c r="D5126" s="88"/>
      <c r="E5126" s="89"/>
      <c r="F5126" s="37">
        <v>99926500</v>
      </c>
      <c r="G5126" s="34"/>
      <c r="H5126" s="37">
        <v>99872298.340000004</v>
      </c>
      <c r="I5126" s="34"/>
      <c r="J5126" s="38" t="s">
        <v>7133</v>
      </c>
      <c r="K5126" s="34"/>
    </row>
    <row r="5127" spans="1:11" ht="20.25" x14ac:dyDescent="0.25">
      <c r="A5127" s="91" t="s">
        <v>854</v>
      </c>
      <c r="B5127" s="23" t="s">
        <v>559</v>
      </c>
      <c r="C5127" s="36" t="s">
        <v>7134</v>
      </c>
      <c r="D5127" s="88"/>
      <c r="E5127" s="89"/>
      <c r="F5127" s="37">
        <v>99926500</v>
      </c>
      <c r="G5127" s="34"/>
      <c r="H5127" s="37">
        <v>99872298.340000004</v>
      </c>
      <c r="I5127" s="34"/>
      <c r="J5127" s="38" t="s">
        <v>7133</v>
      </c>
      <c r="K5127" s="34"/>
    </row>
    <row r="5128" spans="1:11" ht="20.25" x14ac:dyDescent="0.25">
      <c r="A5128" s="91" t="s">
        <v>6743</v>
      </c>
      <c r="B5128" s="23" t="s">
        <v>559</v>
      </c>
      <c r="C5128" s="36" t="s">
        <v>7135</v>
      </c>
      <c r="D5128" s="88"/>
      <c r="E5128" s="89"/>
      <c r="F5128" s="37">
        <v>99926500</v>
      </c>
      <c r="G5128" s="34"/>
      <c r="H5128" s="37">
        <v>99872298.340000004</v>
      </c>
      <c r="I5128" s="34"/>
      <c r="J5128" s="38" t="s">
        <v>7133</v>
      </c>
      <c r="K5128" s="34"/>
    </row>
    <row r="5129" spans="1:11" ht="30" x14ac:dyDescent="0.25">
      <c r="A5129" s="90" t="s">
        <v>6745</v>
      </c>
      <c r="B5129" s="23" t="s">
        <v>559</v>
      </c>
      <c r="C5129" s="36" t="s">
        <v>7136</v>
      </c>
      <c r="D5129" s="88"/>
      <c r="E5129" s="89"/>
      <c r="F5129" s="37">
        <v>99926500</v>
      </c>
      <c r="G5129" s="34"/>
      <c r="H5129" s="37">
        <v>99872298.340000004</v>
      </c>
      <c r="I5129" s="34"/>
      <c r="J5129" s="38" t="s">
        <v>7133</v>
      </c>
      <c r="K5129" s="34"/>
    </row>
    <row r="5130" spans="1:11" ht="98.25" x14ac:dyDescent="0.25">
      <c r="A5130" s="90" t="s">
        <v>8828</v>
      </c>
      <c r="B5130" s="23" t="s">
        <v>559</v>
      </c>
      <c r="C5130" s="36" t="s">
        <v>7137</v>
      </c>
      <c r="D5130" s="88"/>
      <c r="E5130" s="89"/>
      <c r="F5130" s="37">
        <v>306960800</v>
      </c>
      <c r="G5130" s="34"/>
      <c r="H5130" s="37">
        <v>306900697.88</v>
      </c>
      <c r="I5130" s="34"/>
      <c r="J5130" s="38" t="s">
        <v>7138</v>
      </c>
      <c r="K5130" s="34"/>
    </row>
    <row r="5131" spans="1:11" ht="24" customHeight="1" x14ac:dyDescent="0.25">
      <c r="A5131" s="91" t="s">
        <v>599</v>
      </c>
      <c r="B5131" s="23" t="s">
        <v>559</v>
      </c>
      <c r="C5131" s="36" t="s">
        <v>7139</v>
      </c>
      <c r="D5131" s="88"/>
      <c r="E5131" s="89"/>
      <c r="F5131" s="37">
        <v>2630400</v>
      </c>
      <c r="G5131" s="34"/>
      <c r="H5131" s="37">
        <v>2583873.38</v>
      </c>
      <c r="I5131" s="34"/>
      <c r="J5131" s="38" t="s">
        <v>7140</v>
      </c>
      <c r="K5131" s="34"/>
    </row>
    <row r="5132" spans="1:11" ht="30" x14ac:dyDescent="0.25">
      <c r="A5132" s="91" t="s">
        <v>602</v>
      </c>
      <c r="B5132" s="23" t="s">
        <v>559</v>
      </c>
      <c r="C5132" s="36" t="s">
        <v>7141</v>
      </c>
      <c r="D5132" s="88"/>
      <c r="E5132" s="89"/>
      <c r="F5132" s="37">
        <v>2630400</v>
      </c>
      <c r="G5132" s="34"/>
      <c r="H5132" s="37">
        <v>2583873.38</v>
      </c>
      <c r="I5132" s="34"/>
      <c r="J5132" s="38" t="s">
        <v>7140</v>
      </c>
      <c r="K5132" s="34"/>
    </row>
    <row r="5133" spans="1:11" x14ac:dyDescent="0.25">
      <c r="A5133" s="90" t="s">
        <v>607</v>
      </c>
      <c r="B5133" s="23" t="s">
        <v>559</v>
      </c>
      <c r="C5133" s="36" t="s">
        <v>7142</v>
      </c>
      <c r="D5133" s="88"/>
      <c r="E5133" s="89"/>
      <c r="F5133" s="37">
        <v>2630400</v>
      </c>
      <c r="G5133" s="34"/>
      <c r="H5133" s="37">
        <v>2583873.38</v>
      </c>
      <c r="I5133" s="34"/>
      <c r="J5133" s="38" t="s">
        <v>7140</v>
      </c>
      <c r="K5133" s="34"/>
    </row>
    <row r="5134" spans="1:11" ht="20.25" x14ac:dyDescent="0.25">
      <c r="A5134" s="91" t="s">
        <v>854</v>
      </c>
      <c r="B5134" s="23" t="s">
        <v>559</v>
      </c>
      <c r="C5134" s="36" t="s">
        <v>7143</v>
      </c>
      <c r="D5134" s="88"/>
      <c r="E5134" s="89"/>
      <c r="F5134" s="37">
        <v>304330400</v>
      </c>
      <c r="G5134" s="34"/>
      <c r="H5134" s="37">
        <v>304316824.5</v>
      </c>
      <c r="I5134" s="34"/>
      <c r="J5134" s="38" t="s">
        <v>7144</v>
      </c>
      <c r="K5134" s="34"/>
    </row>
    <row r="5135" spans="1:11" ht="20.25" x14ac:dyDescent="0.25">
      <c r="A5135" s="91" t="s">
        <v>6743</v>
      </c>
      <c r="B5135" s="23" t="s">
        <v>559</v>
      </c>
      <c r="C5135" s="36" t="s">
        <v>7145</v>
      </c>
      <c r="D5135" s="88"/>
      <c r="E5135" s="89"/>
      <c r="F5135" s="37">
        <v>304330400</v>
      </c>
      <c r="G5135" s="34"/>
      <c r="H5135" s="37">
        <v>304316824.5</v>
      </c>
      <c r="I5135" s="34"/>
      <c r="J5135" s="38" t="s">
        <v>7144</v>
      </c>
      <c r="K5135" s="34"/>
    </row>
    <row r="5136" spans="1:11" ht="30" x14ac:dyDescent="0.25">
      <c r="A5136" s="90" t="s">
        <v>6745</v>
      </c>
      <c r="B5136" s="23" t="s">
        <v>559</v>
      </c>
      <c r="C5136" s="36" t="s">
        <v>7146</v>
      </c>
      <c r="D5136" s="88"/>
      <c r="E5136" s="89"/>
      <c r="F5136" s="37">
        <v>304330400</v>
      </c>
      <c r="G5136" s="34"/>
      <c r="H5136" s="37">
        <v>304316824.5</v>
      </c>
      <c r="I5136" s="34"/>
      <c r="J5136" s="38" t="s">
        <v>7144</v>
      </c>
      <c r="K5136" s="34"/>
    </row>
    <row r="5137" spans="1:11" ht="98.25" x14ac:dyDescent="0.25">
      <c r="A5137" s="90" t="s">
        <v>8829</v>
      </c>
      <c r="B5137" s="23" t="s">
        <v>559</v>
      </c>
      <c r="C5137" s="36" t="s">
        <v>7147</v>
      </c>
      <c r="D5137" s="88"/>
      <c r="E5137" s="89"/>
      <c r="F5137" s="37">
        <v>1941700</v>
      </c>
      <c r="G5137" s="34"/>
      <c r="H5137" s="37">
        <v>1941302.7</v>
      </c>
      <c r="I5137" s="34"/>
      <c r="J5137" s="38" t="s">
        <v>7148</v>
      </c>
      <c r="K5137" s="34"/>
    </row>
    <row r="5138" spans="1:11" ht="21" customHeight="1" x14ac:dyDescent="0.25">
      <c r="A5138" s="91" t="s">
        <v>599</v>
      </c>
      <c r="B5138" s="23" t="s">
        <v>559</v>
      </c>
      <c r="C5138" s="36" t="s">
        <v>7149</v>
      </c>
      <c r="D5138" s="88"/>
      <c r="E5138" s="89"/>
      <c r="F5138" s="37">
        <v>20700</v>
      </c>
      <c r="G5138" s="34"/>
      <c r="H5138" s="37">
        <v>20302.7</v>
      </c>
      <c r="I5138" s="34"/>
      <c r="J5138" s="38" t="s">
        <v>7148</v>
      </c>
      <c r="K5138" s="34"/>
    </row>
    <row r="5139" spans="1:11" ht="30" x14ac:dyDescent="0.25">
      <c r="A5139" s="91" t="s">
        <v>602</v>
      </c>
      <c r="B5139" s="23" t="s">
        <v>559</v>
      </c>
      <c r="C5139" s="36" t="s">
        <v>7150</v>
      </c>
      <c r="D5139" s="88"/>
      <c r="E5139" s="89"/>
      <c r="F5139" s="37">
        <v>20700</v>
      </c>
      <c r="G5139" s="34"/>
      <c r="H5139" s="37">
        <v>20302.7</v>
      </c>
      <c r="I5139" s="34"/>
      <c r="J5139" s="38" t="s">
        <v>7148</v>
      </c>
      <c r="K5139" s="34"/>
    </row>
    <row r="5140" spans="1:11" x14ac:dyDescent="0.25">
      <c r="A5140" s="90" t="s">
        <v>607</v>
      </c>
      <c r="B5140" s="23" t="s">
        <v>559</v>
      </c>
      <c r="C5140" s="36" t="s">
        <v>7151</v>
      </c>
      <c r="D5140" s="88"/>
      <c r="E5140" s="89"/>
      <c r="F5140" s="37">
        <v>20700</v>
      </c>
      <c r="G5140" s="34"/>
      <c r="H5140" s="37">
        <v>20302.7</v>
      </c>
      <c r="I5140" s="34"/>
      <c r="J5140" s="38" t="s">
        <v>7148</v>
      </c>
      <c r="K5140" s="34"/>
    </row>
    <row r="5141" spans="1:11" ht="20.25" x14ac:dyDescent="0.25">
      <c r="A5141" s="91" t="s">
        <v>854</v>
      </c>
      <c r="B5141" s="23" t="s">
        <v>559</v>
      </c>
      <c r="C5141" s="36" t="s">
        <v>7152</v>
      </c>
      <c r="D5141" s="88"/>
      <c r="E5141" s="89"/>
      <c r="F5141" s="37">
        <v>1921000</v>
      </c>
      <c r="G5141" s="34"/>
      <c r="H5141" s="37">
        <v>1921000</v>
      </c>
      <c r="I5141" s="34"/>
      <c r="J5141" s="38" t="s">
        <v>578</v>
      </c>
      <c r="K5141" s="34"/>
    </row>
    <row r="5142" spans="1:11" ht="20.25" x14ac:dyDescent="0.25">
      <c r="A5142" s="91" t="s">
        <v>6743</v>
      </c>
      <c r="B5142" s="23" t="s">
        <v>559</v>
      </c>
      <c r="C5142" s="36" t="s">
        <v>7153</v>
      </c>
      <c r="D5142" s="88"/>
      <c r="E5142" s="89"/>
      <c r="F5142" s="37">
        <v>1921000</v>
      </c>
      <c r="G5142" s="34"/>
      <c r="H5142" s="37">
        <v>1921000</v>
      </c>
      <c r="I5142" s="34"/>
      <c r="J5142" s="38" t="s">
        <v>578</v>
      </c>
      <c r="K5142" s="34"/>
    </row>
    <row r="5143" spans="1:11" ht="30" x14ac:dyDescent="0.25">
      <c r="A5143" s="90" t="s">
        <v>6745</v>
      </c>
      <c r="B5143" s="23" t="s">
        <v>559</v>
      </c>
      <c r="C5143" s="36" t="s">
        <v>7154</v>
      </c>
      <c r="D5143" s="88"/>
      <c r="E5143" s="89"/>
      <c r="F5143" s="37">
        <v>1921000</v>
      </c>
      <c r="G5143" s="34"/>
      <c r="H5143" s="37">
        <v>1921000</v>
      </c>
      <c r="I5143" s="34"/>
      <c r="J5143" s="38" t="s">
        <v>578</v>
      </c>
      <c r="K5143" s="34"/>
    </row>
    <row r="5144" spans="1:11" ht="98.25" x14ac:dyDescent="0.25">
      <c r="A5144" s="90" t="s">
        <v>8830</v>
      </c>
      <c r="B5144" s="23" t="s">
        <v>559</v>
      </c>
      <c r="C5144" s="36" t="s">
        <v>7155</v>
      </c>
      <c r="D5144" s="88"/>
      <c r="E5144" s="89"/>
      <c r="F5144" s="37">
        <v>45000000</v>
      </c>
      <c r="G5144" s="34"/>
      <c r="H5144" s="37">
        <v>43999695.159999996</v>
      </c>
      <c r="I5144" s="34"/>
      <c r="J5144" s="38" t="s">
        <v>7156</v>
      </c>
      <c r="K5144" s="34"/>
    </row>
    <row r="5145" spans="1:11" ht="20.25" x14ac:dyDescent="0.25">
      <c r="A5145" s="91" t="s">
        <v>854</v>
      </c>
      <c r="B5145" s="23" t="s">
        <v>559</v>
      </c>
      <c r="C5145" s="36" t="s">
        <v>7157</v>
      </c>
      <c r="D5145" s="88"/>
      <c r="E5145" s="89"/>
      <c r="F5145" s="37">
        <v>45000000</v>
      </c>
      <c r="G5145" s="34"/>
      <c r="H5145" s="37">
        <v>43999695.159999996</v>
      </c>
      <c r="I5145" s="34"/>
      <c r="J5145" s="38" t="s">
        <v>7156</v>
      </c>
      <c r="K5145" s="34"/>
    </row>
    <row r="5146" spans="1:11" ht="20.25" x14ac:dyDescent="0.25">
      <c r="A5146" s="91" t="s">
        <v>6743</v>
      </c>
      <c r="B5146" s="23" t="s">
        <v>559</v>
      </c>
      <c r="C5146" s="36" t="s">
        <v>7158</v>
      </c>
      <c r="D5146" s="88"/>
      <c r="E5146" s="89"/>
      <c r="F5146" s="37">
        <v>45000000</v>
      </c>
      <c r="G5146" s="34"/>
      <c r="H5146" s="37">
        <v>43999695.159999996</v>
      </c>
      <c r="I5146" s="34"/>
      <c r="J5146" s="38" t="s">
        <v>7156</v>
      </c>
      <c r="K5146" s="34"/>
    </row>
    <row r="5147" spans="1:11" ht="30" x14ac:dyDescent="0.25">
      <c r="A5147" s="90" t="s">
        <v>6745</v>
      </c>
      <c r="B5147" s="23" t="s">
        <v>559</v>
      </c>
      <c r="C5147" s="36" t="s">
        <v>7159</v>
      </c>
      <c r="D5147" s="88"/>
      <c r="E5147" s="89"/>
      <c r="F5147" s="37">
        <v>45000000</v>
      </c>
      <c r="G5147" s="34"/>
      <c r="H5147" s="37">
        <v>43999695.159999996</v>
      </c>
      <c r="I5147" s="34"/>
      <c r="J5147" s="38" t="s">
        <v>7156</v>
      </c>
      <c r="K5147" s="34"/>
    </row>
    <row r="5148" spans="1:11" ht="137.25" x14ac:dyDescent="0.25">
      <c r="A5148" s="90" t="s">
        <v>8831</v>
      </c>
      <c r="B5148" s="23" t="s">
        <v>559</v>
      </c>
      <c r="C5148" s="36" t="s">
        <v>7160</v>
      </c>
      <c r="D5148" s="88"/>
      <c r="E5148" s="89"/>
      <c r="F5148" s="37">
        <v>4604100</v>
      </c>
      <c r="G5148" s="34"/>
      <c r="H5148" s="37">
        <v>2877479.49</v>
      </c>
      <c r="I5148" s="34"/>
      <c r="J5148" s="38" t="s">
        <v>7161</v>
      </c>
      <c r="K5148" s="34"/>
    </row>
    <row r="5149" spans="1:11" ht="30" x14ac:dyDescent="0.25">
      <c r="A5149" s="91" t="s">
        <v>599</v>
      </c>
      <c r="B5149" s="23" t="s">
        <v>559</v>
      </c>
      <c r="C5149" s="36" t="s">
        <v>7162</v>
      </c>
      <c r="D5149" s="88"/>
      <c r="E5149" s="89"/>
      <c r="F5149" s="37">
        <v>26800</v>
      </c>
      <c r="G5149" s="34"/>
      <c r="H5149" s="37">
        <v>2231.34</v>
      </c>
      <c r="I5149" s="34"/>
      <c r="J5149" s="38" t="s">
        <v>7163</v>
      </c>
      <c r="K5149" s="34"/>
    </row>
    <row r="5150" spans="1:11" ht="30" x14ac:dyDescent="0.25">
      <c r="A5150" s="91" t="s">
        <v>602</v>
      </c>
      <c r="B5150" s="23" t="s">
        <v>559</v>
      </c>
      <c r="C5150" s="36" t="s">
        <v>7164</v>
      </c>
      <c r="D5150" s="88"/>
      <c r="E5150" s="89"/>
      <c r="F5150" s="37">
        <v>26800</v>
      </c>
      <c r="G5150" s="34"/>
      <c r="H5150" s="37">
        <v>2231.34</v>
      </c>
      <c r="I5150" s="34"/>
      <c r="J5150" s="38" t="s">
        <v>7163</v>
      </c>
      <c r="K5150" s="34"/>
    </row>
    <row r="5151" spans="1:11" x14ac:dyDescent="0.25">
      <c r="A5151" s="90" t="s">
        <v>607</v>
      </c>
      <c r="B5151" s="23" t="s">
        <v>559</v>
      </c>
      <c r="C5151" s="36" t="s">
        <v>7165</v>
      </c>
      <c r="D5151" s="88"/>
      <c r="E5151" s="89"/>
      <c r="F5151" s="37">
        <v>26800</v>
      </c>
      <c r="G5151" s="34"/>
      <c r="H5151" s="37">
        <v>2231.34</v>
      </c>
      <c r="I5151" s="34"/>
      <c r="J5151" s="38" t="s">
        <v>7163</v>
      </c>
      <c r="K5151" s="34"/>
    </row>
    <row r="5152" spans="1:11" ht="20.25" x14ac:dyDescent="0.25">
      <c r="A5152" s="91" t="s">
        <v>854</v>
      </c>
      <c r="B5152" s="23" t="s">
        <v>559</v>
      </c>
      <c r="C5152" s="36" t="s">
        <v>7166</v>
      </c>
      <c r="D5152" s="88"/>
      <c r="E5152" s="89"/>
      <c r="F5152" s="37">
        <v>4577300</v>
      </c>
      <c r="G5152" s="34"/>
      <c r="H5152" s="37">
        <v>2875248.15</v>
      </c>
      <c r="I5152" s="34"/>
      <c r="J5152" s="38" t="s">
        <v>7167</v>
      </c>
      <c r="K5152" s="34"/>
    </row>
    <row r="5153" spans="1:11" ht="20.25" x14ac:dyDescent="0.25">
      <c r="A5153" s="91" t="s">
        <v>6743</v>
      </c>
      <c r="B5153" s="23" t="s">
        <v>559</v>
      </c>
      <c r="C5153" s="36" t="s">
        <v>7168</v>
      </c>
      <c r="D5153" s="88"/>
      <c r="E5153" s="89"/>
      <c r="F5153" s="37">
        <v>4577300</v>
      </c>
      <c r="G5153" s="34"/>
      <c r="H5153" s="37">
        <v>2875248.15</v>
      </c>
      <c r="I5153" s="34"/>
      <c r="J5153" s="38" t="s">
        <v>7167</v>
      </c>
      <c r="K5153" s="34"/>
    </row>
    <row r="5154" spans="1:11" ht="30" x14ac:dyDescent="0.25">
      <c r="A5154" s="90" t="s">
        <v>6745</v>
      </c>
      <c r="B5154" s="23" t="s">
        <v>559</v>
      </c>
      <c r="C5154" s="36" t="s">
        <v>7169</v>
      </c>
      <c r="D5154" s="88"/>
      <c r="E5154" s="89"/>
      <c r="F5154" s="37">
        <v>4577300</v>
      </c>
      <c r="G5154" s="34"/>
      <c r="H5154" s="37">
        <v>2875248.15</v>
      </c>
      <c r="I5154" s="34"/>
      <c r="J5154" s="38" t="s">
        <v>7167</v>
      </c>
      <c r="K5154" s="34"/>
    </row>
    <row r="5155" spans="1:11" ht="147" x14ac:dyDescent="0.25">
      <c r="A5155" s="90" t="s">
        <v>8832</v>
      </c>
      <c r="B5155" s="23" t="s">
        <v>559</v>
      </c>
      <c r="C5155" s="36" t="s">
        <v>7170</v>
      </c>
      <c r="D5155" s="88"/>
      <c r="E5155" s="89"/>
      <c r="F5155" s="37">
        <v>189370100</v>
      </c>
      <c r="G5155" s="34"/>
      <c r="H5155" s="37">
        <v>189349989.12</v>
      </c>
      <c r="I5155" s="34"/>
      <c r="J5155" s="38" t="s">
        <v>7171</v>
      </c>
      <c r="K5155" s="34"/>
    </row>
    <row r="5156" spans="1:11" ht="21" customHeight="1" x14ac:dyDescent="0.25">
      <c r="A5156" s="91" t="s">
        <v>599</v>
      </c>
      <c r="B5156" s="23" t="s">
        <v>559</v>
      </c>
      <c r="C5156" s="36" t="s">
        <v>7172</v>
      </c>
      <c r="D5156" s="88"/>
      <c r="E5156" s="89"/>
      <c r="F5156" s="37">
        <v>659600</v>
      </c>
      <c r="G5156" s="34"/>
      <c r="H5156" s="37">
        <v>659600</v>
      </c>
      <c r="I5156" s="34"/>
      <c r="J5156" s="38" t="s">
        <v>578</v>
      </c>
      <c r="K5156" s="34"/>
    </row>
    <row r="5157" spans="1:11" ht="30" x14ac:dyDescent="0.25">
      <c r="A5157" s="91" t="s">
        <v>602</v>
      </c>
      <c r="B5157" s="23" t="s">
        <v>559</v>
      </c>
      <c r="C5157" s="36" t="s">
        <v>7173</v>
      </c>
      <c r="D5157" s="88"/>
      <c r="E5157" s="89"/>
      <c r="F5157" s="37">
        <v>659600</v>
      </c>
      <c r="G5157" s="34"/>
      <c r="H5157" s="37">
        <v>659600</v>
      </c>
      <c r="I5157" s="34"/>
      <c r="J5157" s="38" t="s">
        <v>578</v>
      </c>
      <c r="K5157" s="34"/>
    </row>
    <row r="5158" spans="1:11" x14ac:dyDescent="0.25">
      <c r="A5158" s="90" t="s">
        <v>607</v>
      </c>
      <c r="B5158" s="23" t="s">
        <v>559</v>
      </c>
      <c r="C5158" s="36" t="s">
        <v>7174</v>
      </c>
      <c r="D5158" s="88"/>
      <c r="E5158" s="89"/>
      <c r="F5158" s="37">
        <v>659600</v>
      </c>
      <c r="G5158" s="34"/>
      <c r="H5158" s="37">
        <v>659600</v>
      </c>
      <c r="I5158" s="34"/>
      <c r="J5158" s="38" t="s">
        <v>578</v>
      </c>
      <c r="K5158" s="34"/>
    </row>
    <row r="5159" spans="1:11" ht="20.25" x14ac:dyDescent="0.25">
      <c r="A5159" s="91" t="s">
        <v>854</v>
      </c>
      <c r="B5159" s="23" t="s">
        <v>559</v>
      </c>
      <c r="C5159" s="36" t="s">
        <v>7175</v>
      </c>
      <c r="D5159" s="88"/>
      <c r="E5159" s="89"/>
      <c r="F5159" s="37">
        <v>188710500</v>
      </c>
      <c r="G5159" s="34"/>
      <c r="H5159" s="37">
        <v>188690389.12</v>
      </c>
      <c r="I5159" s="34"/>
      <c r="J5159" s="38" t="s">
        <v>7171</v>
      </c>
      <c r="K5159" s="34"/>
    </row>
    <row r="5160" spans="1:11" ht="20.25" x14ac:dyDescent="0.25">
      <c r="A5160" s="91" t="s">
        <v>6743</v>
      </c>
      <c r="B5160" s="23" t="s">
        <v>559</v>
      </c>
      <c r="C5160" s="36" t="s">
        <v>7176</v>
      </c>
      <c r="D5160" s="88"/>
      <c r="E5160" s="89"/>
      <c r="F5160" s="37">
        <v>188710500</v>
      </c>
      <c r="G5160" s="34"/>
      <c r="H5160" s="37">
        <v>188690389.12</v>
      </c>
      <c r="I5160" s="34"/>
      <c r="J5160" s="38" t="s">
        <v>7171</v>
      </c>
      <c r="K5160" s="34"/>
    </row>
    <row r="5161" spans="1:11" ht="30" x14ac:dyDescent="0.25">
      <c r="A5161" s="90" t="s">
        <v>6745</v>
      </c>
      <c r="B5161" s="23" t="s">
        <v>559</v>
      </c>
      <c r="C5161" s="36" t="s">
        <v>7177</v>
      </c>
      <c r="D5161" s="88"/>
      <c r="E5161" s="89"/>
      <c r="F5161" s="37">
        <v>188710500</v>
      </c>
      <c r="G5161" s="34"/>
      <c r="H5161" s="37">
        <v>188690389.12</v>
      </c>
      <c r="I5161" s="34"/>
      <c r="J5161" s="38" t="s">
        <v>7171</v>
      </c>
      <c r="K5161" s="34"/>
    </row>
    <row r="5162" spans="1:11" ht="78.75" x14ac:dyDescent="0.25">
      <c r="A5162" s="90" t="s">
        <v>8833</v>
      </c>
      <c r="B5162" s="23" t="s">
        <v>559</v>
      </c>
      <c r="C5162" s="36" t="s">
        <v>7178</v>
      </c>
      <c r="D5162" s="88"/>
      <c r="E5162" s="89"/>
      <c r="F5162" s="37">
        <v>69468400</v>
      </c>
      <c r="G5162" s="34"/>
      <c r="H5162" s="37">
        <v>69447276</v>
      </c>
      <c r="I5162" s="34"/>
      <c r="J5162" s="38" t="s">
        <v>7179</v>
      </c>
      <c r="K5162" s="34"/>
    </row>
    <row r="5163" spans="1:11" ht="23.25" customHeight="1" x14ac:dyDescent="0.25">
      <c r="A5163" s="91" t="s">
        <v>599</v>
      </c>
      <c r="B5163" s="23" t="s">
        <v>559</v>
      </c>
      <c r="C5163" s="36" t="s">
        <v>7180</v>
      </c>
      <c r="D5163" s="88"/>
      <c r="E5163" s="89"/>
      <c r="F5163" s="37">
        <v>500052</v>
      </c>
      <c r="G5163" s="34"/>
      <c r="H5163" s="37">
        <v>500052</v>
      </c>
      <c r="I5163" s="34"/>
      <c r="J5163" s="38" t="s">
        <v>578</v>
      </c>
      <c r="K5163" s="34"/>
    </row>
    <row r="5164" spans="1:11" ht="30" x14ac:dyDescent="0.25">
      <c r="A5164" s="91" t="s">
        <v>602</v>
      </c>
      <c r="B5164" s="23" t="s">
        <v>559</v>
      </c>
      <c r="C5164" s="36" t="s">
        <v>7181</v>
      </c>
      <c r="D5164" s="88"/>
      <c r="E5164" s="89"/>
      <c r="F5164" s="37">
        <v>500052</v>
      </c>
      <c r="G5164" s="34"/>
      <c r="H5164" s="37">
        <v>500052</v>
      </c>
      <c r="I5164" s="34"/>
      <c r="J5164" s="38" t="s">
        <v>578</v>
      </c>
      <c r="K5164" s="34"/>
    </row>
    <row r="5165" spans="1:11" x14ac:dyDescent="0.25">
      <c r="A5165" s="90" t="s">
        <v>607</v>
      </c>
      <c r="B5165" s="23" t="s">
        <v>559</v>
      </c>
      <c r="C5165" s="36" t="s">
        <v>7182</v>
      </c>
      <c r="D5165" s="88"/>
      <c r="E5165" s="89"/>
      <c r="F5165" s="37">
        <v>500052</v>
      </c>
      <c r="G5165" s="34"/>
      <c r="H5165" s="37">
        <v>500052</v>
      </c>
      <c r="I5165" s="34"/>
      <c r="J5165" s="38" t="s">
        <v>578</v>
      </c>
      <c r="K5165" s="34"/>
    </row>
    <row r="5166" spans="1:11" ht="20.25" x14ac:dyDescent="0.25">
      <c r="A5166" s="91" t="s">
        <v>854</v>
      </c>
      <c r="B5166" s="23" t="s">
        <v>559</v>
      </c>
      <c r="C5166" s="36" t="s">
        <v>7183</v>
      </c>
      <c r="D5166" s="88"/>
      <c r="E5166" s="89"/>
      <c r="F5166" s="37">
        <v>68968348</v>
      </c>
      <c r="G5166" s="34"/>
      <c r="H5166" s="37">
        <v>68947224</v>
      </c>
      <c r="I5166" s="34"/>
      <c r="J5166" s="38" t="s">
        <v>7179</v>
      </c>
      <c r="K5166" s="34"/>
    </row>
    <row r="5167" spans="1:11" ht="20.25" x14ac:dyDescent="0.25">
      <c r="A5167" s="91" t="s">
        <v>6743</v>
      </c>
      <c r="B5167" s="23" t="s">
        <v>559</v>
      </c>
      <c r="C5167" s="36" t="s">
        <v>7184</v>
      </c>
      <c r="D5167" s="88"/>
      <c r="E5167" s="89"/>
      <c r="F5167" s="37">
        <v>68968348</v>
      </c>
      <c r="G5167" s="34"/>
      <c r="H5167" s="37">
        <v>68947224</v>
      </c>
      <c r="I5167" s="34"/>
      <c r="J5167" s="38" t="s">
        <v>7179</v>
      </c>
      <c r="K5167" s="34"/>
    </row>
    <row r="5168" spans="1:11" ht="30" x14ac:dyDescent="0.25">
      <c r="A5168" s="90" t="s">
        <v>6745</v>
      </c>
      <c r="B5168" s="23" t="s">
        <v>559</v>
      </c>
      <c r="C5168" s="36" t="s">
        <v>7185</v>
      </c>
      <c r="D5168" s="88"/>
      <c r="E5168" s="89"/>
      <c r="F5168" s="37">
        <v>68968348</v>
      </c>
      <c r="G5168" s="34"/>
      <c r="H5168" s="37">
        <v>68947224</v>
      </c>
      <c r="I5168" s="34"/>
      <c r="J5168" s="38" t="s">
        <v>7179</v>
      </c>
      <c r="K5168" s="34"/>
    </row>
    <row r="5169" spans="1:11" ht="98.25" x14ac:dyDescent="0.25">
      <c r="A5169" s="90" t="s">
        <v>8834</v>
      </c>
      <c r="B5169" s="23" t="s">
        <v>559</v>
      </c>
      <c r="C5169" s="36" t="s">
        <v>7186</v>
      </c>
      <c r="D5169" s="88"/>
      <c r="E5169" s="89"/>
      <c r="F5169" s="37">
        <v>531324100</v>
      </c>
      <c r="G5169" s="34"/>
      <c r="H5169" s="37">
        <v>531278250.31999999</v>
      </c>
      <c r="I5169" s="34"/>
      <c r="J5169" s="38" t="s">
        <v>7187</v>
      </c>
      <c r="K5169" s="34"/>
    </row>
    <row r="5170" spans="1:11" ht="22.5" customHeight="1" x14ac:dyDescent="0.25">
      <c r="A5170" s="91" t="s">
        <v>599</v>
      </c>
      <c r="B5170" s="23" t="s">
        <v>559</v>
      </c>
      <c r="C5170" s="36" t="s">
        <v>7188</v>
      </c>
      <c r="D5170" s="88"/>
      <c r="E5170" s="89"/>
      <c r="F5170" s="37">
        <v>4653600</v>
      </c>
      <c r="G5170" s="34"/>
      <c r="H5170" s="37">
        <v>4651864.2699999996</v>
      </c>
      <c r="I5170" s="34"/>
      <c r="J5170" s="38" t="s">
        <v>7189</v>
      </c>
      <c r="K5170" s="34"/>
    </row>
    <row r="5171" spans="1:11" ht="30" x14ac:dyDescent="0.25">
      <c r="A5171" s="91" t="s">
        <v>602</v>
      </c>
      <c r="B5171" s="23" t="s">
        <v>559</v>
      </c>
      <c r="C5171" s="36" t="s">
        <v>7190</v>
      </c>
      <c r="D5171" s="88"/>
      <c r="E5171" s="89"/>
      <c r="F5171" s="37">
        <v>4653600</v>
      </c>
      <c r="G5171" s="34"/>
      <c r="H5171" s="37">
        <v>4651864.2699999996</v>
      </c>
      <c r="I5171" s="34"/>
      <c r="J5171" s="38" t="s">
        <v>7189</v>
      </c>
      <c r="K5171" s="34"/>
    </row>
    <row r="5172" spans="1:11" x14ac:dyDescent="0.25">
      <c r="A5172" s="90" t="s">
        <v>607</v>
      </c>
      <c r="B5172" s="23" t="s">
        <v>559</v>
      </c>
      <c r="C5172" s="36" t="s">
        <v>7191</v>
      </c>
      <c r="D5172" s="88"/>
      <c r="E5172" s="89"/>
      <c r="F5172" s="37">
        <v>4653600</v>
      </c>
      <c r="G5172" s="34"/>
      <c r="H5172" s="37">
        <v>4651864.2699999996</v>
      </c>
      <c r="I5172" s="34"/>
      <c r="J5172" s="38" t="s">
        <v>7189</v>
      </c>
      <c r="K5172" s="34"/>
    </row>
    <row r="5173" spans="1:11" ht="20.25" x14ac:dyDescent="0.25">
      <c r="A5173" s="91" t="s">
        <v>854</v>
      </c>
      <c r="B5173" s="23" t="s">
        <v>559</v>
      </c>
      <c r="C5173" s="36" t="s">
        <v>7192</v>
      </c>
      <c r="D5173" s="88"/>
      <c r="E5173" s="89"/>
      <c r="F5173" s="37">
        <v>526670500</v>
      </c>
      <c r="G5173" s="34"/>
      <c r="H5173" s="37">
        <v>526626386.05000001</v>
      </c>
      <c r="I5173" s="34"/>
      <c r="J5173" s="38" t="s">
        <v>7193</v>
      </c>
      <c r="K5173" s="34"/>
    </row>
    <row r="5174" spans="1:11" ht="20.25" x14ac:dyDescent="0.25">
      <c r="A5174" s="91" t="s">
        <v>6743</v>
      </c>
      <c r="B5174" s="23" t="s">
        <v>559</v>
      </c>
      <c r="C5174" s="36" t="s">
        <v>7194</v>
      </c>
      <c r="D5174" s="88"/>
      <c r="E5174" s="89"/>
      <c r="F5174" s="37">
        <v>526670500</v>
      </c>
      <c r="G5174" s="34"/>
      <c r="H5174" s="37">
        <v>526626386.05000001</v>
      </c>
      <c r="I5174" s="34"/>
      <c r="J5174" s="38" t="s">
        <v>7193</v>
      </c>
      <c r="K5174" s="34"/>
    </row>
    <row r="5175" spans="1:11" ht="30" x14ac:dyDescent="0.25">
      <c r="A5175" s="90" t="s">
        <v>6745</v>
      </c>
      <c r="B5175" s="23" t="s">
        <v>559</v>
      </c>
      <c r="C5175" s="36" t="s">
        <v>7195</v>
      </c>
      <c r="D5175" s="88"/>
      <c r="E5175" s="89"/>
      <c r="F5175" s="37">
        <v>526670500</v>
      </c>
      <c r="G5175" s="34"/>
      <c r="H5175" s="37">
        <v>526626386.05000001</v>
      </c>
      <c r="I5175" s="34"/>
      <c r="J5175" s="38" t="s">
        <v>7193</v>
      </c>
      <c r="K5175" s="34"/>
    </row>
    <row r="5176" spans="1:11" ht="30" x14ac:dyDescent="0.25">
      <c r="A5176" s="91" t="s">
        <v>8160</v>
      </c>
      <c r="B5176" s="23" t="s">
        <v>559</v>
      </c>
      <c r="C5176" s="36" t="s">
        <v>7196</v>
      </c>
      <c r="D5176" s="88"/>
      <c r="E5176" s="89"/>
      <c r="F5176" s="35">
        <v>71380920</v>
      </c>
      <c r="G5176" s="34"/>
      <c r="H5176" s="35">
        <v>71008626.909999996</v>
      </c>
      <c r="I5176" s="34"/>
      <c r="J5176" s="38" t="s">
        <v>7197</v>
      </c>
      <c r="K5176" s="34"/>
    </row>
    <row r="5177" spans="1:11" ht="117.75" x14ac:dyDescent="0.25">
      <c r="A5177" s="90" t="s">
        <v>8835</v>
      </c>
      <c r="B5177" s="23" t="s">
        <v>559</v>
      </c>
      <c r="C5177" s="36" t="s">
        <v>7198</v>
      </c>
      <c r="D5177" s="88"/>
      <c r="E5177" s="89"/>
      <c r="F5177" s="37">
        <v>646200</v>
      </c>
      <c r="G5177" s="34"/>
      <c r="H5177" s="37">
        <v>646200</v>
      </c>
      <c r="I5177" s="34"/>
      <c r="J5177" s="38" t="s">
        <v>578</v>
      </c>
      <c r="K5177" s="34"/>
    </row>
    <row r="5178" spans="1:11" ht="30" x14ac:dyDescent="0.25">
      <c r="A5178" s="91" t="s">
        <v>599</v>
      </c>
      <c r="B5178" s="23" t="s">
        <v>559</v>
      </c>
      <c r="C5178" s="36" t="s">
        <v>7199</v>
      </c>
      <c r="D5178" s="88"/>
      <c r="E5178" s="89"/>
      <c r="F5178" s="37">
        <v>10200</v>
      </c>
      <c r="G5178" s="34"/>
      <c r="H5178" s="37">
        <v>10200</v>
      </c>
      <c r="I5178" s="34"/>
      <c r="J5178" s="38" t="s">
        <v>578</v>
      </c>
      <c r="K5178" s="34"/>
    </row>
    <row r="5179" spans="1:11" ht="30" x14ac:dyDescent="0.25">
      <c r="A5179" s="91" t="s">
        <v>602</v>
      </c>
      <c r="B5179" s="23" t="s">
        <v>559</v>
      </c>
      <c r="C5179" s="36" t="s">
        <v>7200</v>
      </c>
      <c r="D5179" s="88"/>
      <c r="E5179" s="89"/>
      <c r="F5179" s="37">
        <v>10200</v>
      </c>
      <c r="G5179" s="34"/>
      <c r="H5179" s="37">
        <v>10200</v>
      </c>
      <c r="I5179" s="34"/>
      <c r="J5179" s="38" t="s">
        <v>578</v>
      </c>
      <c r="K5179" s="34"/>
    </row>
    <row r="5180" spans="1:11" x14ac:dyDescent="0.25">
      <c r="A5180" s="90" t="s">
        <v>607</v>
      </c>
      <c r="B5180" s="23" t="s">
        <v>559</v>
      </c>
      <c r="C5180" s="36" t="s">
        <v>7201</v>
      </c>
      <c r="D5180" s="88"/>
      <c r="E5180" s="89"/>
      <c r="F5180" s="37">
        <v>10200</v>
      </c>
      <c r="G5180" s="34"/>
      <c r="H5180" s="37">
        <v>10200</v>
      </c>
      <c r="I5180" s="34"/>
      <c r="J5180" s="38" t="s">
        <v>578</v>
      </c>
      <c r="K5180" s="34"/>
    </row>
    <row r="5181" spans="1:11" ht="20.25" x14ac:dyDescent="0.25">
      <c r="A5181" s="91" t="s">
        <v>854</v>
      </c>
      <c r="B5181" s="23" t="s">
        <v>559</v>
      </c>
      <c r="C5181" s="36" t="s">
        <v>7202</v>
      </c>
      <c r="D5181" s="88"/>
      <c r="E5181" s="89"/>
      <c r="F5181" s="37">
        <v>636000</v>
      </c>
      <c r="G5181" s="34"/>
      <c r="H5181" s="37">
        <v>636000</v>
      </c>
      <c r="I5181" s="34"/>
      <c r="J5181" s="38" t="s">
        <v>578</v>
      </c>
      <c r="K5181" s="34"/>
    </row>
    <row r="5182" spans="1:11" ht="20.25" x14ac:dyDescent="0.25">
      <c r="A5182" s="91" t="s">
        <v>857</v>
      </c>
      <c r="B5182" s="23" t="s">
        <v>559</v>
      </c>
      <c r="C5182" s="36" t="s">
        <v>7203</v>
      </c>
      <c r="D5182" s="88"/>
      <c r="E5182" s="89"/>
      <c r="F5182" s="37">
        <v>636000</v>
      </c>
      <c r="G5182" s="34"/>
      <c r="H5182" s="37">
        <v>636000</v>
      </c>
      <c r="I5182" s="34"/>
      <c r="J5182" s="38" t="s">
        <v>578</v>
      </c>
      <c r="K5182" s="34"/>
    </row>
    <row r="5183" spans="1:11" ht="30" x14ac:dyDescent="0.25">
      <c r="A5183" s="90" t="s">
        <v>859</v>
      </c>
      <c r="B5183" s="23" t="s">
        <v>559</v>
      </c>
      <c r="C5183" s="36" t="s">
        <v>7204</v>
      </c>
      <c r="D5183" s="88"/>
      <c r="E5183" s="89"/>
      <c r="F5183" s="37">
        <v>636000</v>
      </c>
      <c r="G5183" s="34"/>
      <c r="H5183" s="37">
        <v>636000</v>
      </c>
      <c r="I5183" s="34"/>
      <c r="J5183" s="38" t="s">
        <v>578</v>
      </c>
      <c r="K5183" s="34"/>
    </row>
    <row r="5184" spans="1:11" ht="78.75" x14ac:dyDescent="0.25">
      <c r="A5184" s="90" t="s">
        <v>8836</v>
      </c>
      <c r="B5184" s="23" t="s">
        <v>559</v>
      </c>
      <c r="C5184" s="36" t="s">
        <v>7205</v>
      </c>
      <c r="D5184" s="88"/>
      <c r="E5184" s="89"/>
      <c r="F5184" s="37">
        <v>70734720</v>
      </c>
      <c r="G5184" s="34"/>
      <c r="H5184" s="37">
        <v>70362426.909999996</v>
      </c>
      <c r="I5184" s="34"/>
      <c r="J5184" s="38" t="s">
        <v>7197</v>
      </c>
      <c r="K5184" s="34"/>
    </row>
    <row r="5185" spans="1:11" ht="30" x14ac:dyDescent="0.25">
      <c r="A5185" s="91" t="s">
        <v>599</v>
      </c>
      <c r="B5185" s="23" t="s">
        <v>559</v>
      </c>
      <c r="C5185" s="36" t="s">
        <v>7206</v>
      </c>
      <c r="D5185" s="88"/>
      <c r="E5185" s="89"/>
      <c r="F5185" s="37">
        <v>1181320</v>
      </c>
      <c r="G5185" s="34"/>
      <c r="H5185" s="37">
        <v>979448.75</v>
      </c>
      <c r="I5185" s="34"/>
      <c r="J5185" s="38" t="s">
        <v>7207</v>
      </c>
      <c r="K5185" s="34"/>
    </row>
    <row r="5186" spans="1:11" ht="30" x14ac:dyDescent="0.25">
      <c r="A5186" s="91" t="s">
        <v>602</v>
      </c>
      <c r="B5186" s="23" t="s">
        <v>559</v>
      </c>
      <c r="C5186" s="36" t="s">
        <v>7208</v>
      </c>
      <c r="D5186" s="88"/>
      <c r="E5186" s="89"/>
      <c r="F5186" s="37">
        <v>1181320</v>
      </c>
      <c r="G5186" s="34"/>
      <c r="H5186" s="37">
        <v>979448.75</v>
      </c>
      <c r="I5186" s="34"/>
      <c r="J5186" s="38" t="s">
        <v>7207</v>
      </c>
      <c r="K5186" s="34"/>
    </row>
    <row r="5187" spans="1:11" x14ac:dyDescent="0.25">
      <c r="A5187" s="90" t="s">
        <v>607</v>
      </c>
      <c r="B5187" s="23" t="s">
        <v>559</v>
      </c>
      <c r="C5187" s="36" t="s">
        <v>7209</v>
      </c>
      <c r="D5187" s="88"/>
      <c r="E5187" s="89"/>
      <c r="F5187" s="37">
        <v>1181320</v>
      </c>
      <c r="G5187" s="34"/>
      <c r="H5187" s="37">
        <v>979448.75</v>
      </c>
      <c r="I5187" s="34"/>
      <c r="J5187" s="38" t="s">
        <v>7207</v>
      </c>
      <c r="K5187" s="34"/>
    </row>
    <row r="5188" spans="1:11" ht="20.25" x14ac:dyDescent="0.25">
      <c r="A5188" s="91" t="s">
        <v>854</v>
      </c>
      <c r="B5188" s="23" t="s">
        <v>559</v>
      </c>
      <c r="C5188" s="36" t="s">
        <v>7210</v>
      </c>
      <c r="D5188" s="88"/>
      <c r="E5188" s="89"/>
      <c r="F5188" s="37">
        <v>69553400</v>
      </c>
      <c r="G5188" s="34"/>
      <c r="H5188" s="37">
        <v>69382978.159999996</v>
      </c>
      <c r="I5188" s="34"/>
      <c r="J5188" s="38" t="s">
        <v>7211</v>
      </c>
      <c r="K5188" s="34"/>
    </row>
    <row r="5189" spans="1:11" ht="20.25" x14ac:dyDescent="0.25">
      <c r="A5189" s="91" t="s">
        <v>857</v>
      </c>
      <c r="B5189" s="23" t="s">
        <v>559</v>
      </c>
      <c r="C5189" s="36" t="s">
        <v>7212</v>
      </c>
      <c r="D5189" s="88"/>
      <c r="E5189" s="89"/>
      <c r="F5189" s="37">
        <v>69553400</v>
      </c>
      <c r="G5189" s="34"/>
      <c r="H5189" s="37">
        <v>69382978.159999996</v>
      </c>
      <c r="I5189" s="34"/>
      <c r="J5189" s="38" t="s">
        <v>7211</v>
      </c>
      <c r="K5189" s="34"/>
    </row>
    <row r="5190" spans="1:11" ht="30" x14ac:dyDescent="0.25">
      <c r="A5190" s="90" t="s">
        <v>859</v>
      </c>
      <c r="B5190" s="23" t="s">
        <v>559</v>
      </c>
      <c r="C5190" s="36" t="s">
        <v>7213</v>
      </c>
      <c r="D5190" s="88"/>
      <c r="E5190" s="89"/>
      <c r="F5190" s="37">
        <v>69553400</v>
      </c>
      <c r="G5190" s="34"/>
      <c r="H5190" s="37">
        <v>69382978.159999996</v>
      </c>
      <c r="I5190" s="34"/>
      <c r="J5190" s="38" t="s">
        <v>7211</v>
      </c>
      <c r="K5190" s="34"/>
    </row>
    <row r="5191" spans="1:11" ht="30" x14ac:dyDescent="0.25">
      <c r="A5191" s="90" t="s">
        <v>8172</v>
      </c>
      <c r="B5191" s="23" t="s">
        <v>559</v>
      </c>
      <c r="C5191" s="36" t="s">
        <v>7214</v>
      </c>
      <c r="D5191" s="88"/>
      <c r="E5191" s="89"/>
      <c r="F5191" s="37">
        <v>110174300</v>
      </c>
      <c r="G5191" s="34"/>
      <c r="H5191" s="37">
        <v>109392513.66</v>
      </c>
      <c r="I5191" s="34"/>
      <c r="J5191" s="38" t="s">
        <v>7215</v>
      </c>
      <c r="K5191" s="34"/>
    </row>
    <row r="5192" spans="1:11" ht="30" x14ac:dyDescent="0.25">
      <c r="A5192" s="91" t="s">
        <v>7639</v>
      </c>
      <c r="B5192" s="23" t="s">
        <v>559</v>
      </c>
      <c r="C5192" s="36" t="s">
        <v>7216</v>
      </c>
      <c r="D5192" s="88"/>
      <c r="E5192" s="89"/>
      <c r="F5192" s="37">
        <v>110174300</v>
      </c>
      <c r="G5192" s="34"/>
      <c r="H5192" s="37">
        <v>109392513.66</v>
      </c>
      <c r="I5192" s="34"/>
      <c r="J5192" s="38" t="s">
        <v>7215</v>
      </c>
      <c r="K5192" s="34"/>
    </row>
    <row r="5193" spans="1:11" ht="20.25" x14ac:dyDescent="0.25">
      <c r="A5193" s="91" t="s">
        <v>8174</v>
      </c>
      <c r="B5193" s="23" t="s">
        <v>559</v>
      </c>
      <c r="C5193" s="36" t="s">
        <v>7217</v>
      </c>
      <c r="D5193" s="88"/>
      <c r="E5193" s="89"/>
      <c r="F5193" s="35">
        <v>110174300</v>
      </c>
      <c r="G5193" s="34"/>
      <c r="H5193" s="35">
        <v>109392513.66</v>
      </c>
      <c r="I5193" s="34"/>
      <c r="J5193" s="38" t="s">
        <v>7215</v>
      </c>
      <c r="K5193" s="34"/>
    </row>
    <row r="5194" spans="1:11" ht="98.25" x14ac:dyDescent="0.25">
      <c r="A5194" s="90" t="s">
        <v>8837</v>
      </c>
      <c r="B5194" s="23" t="s">
        <v>559</v>
      </c>
      <c r="C5194" s="36" t="s">
        <v>7218</v>
      </c>
      <c r="D5194" s="88"/>
      <c r="E5194" s="89"/>
      <c r="F5194" s="37">
        <v>110174300</v>
      </c>
      <c r="G5194" s="34"/>
      <c r="H5194" s="37">
        <v>109392513.66</v>
      </c>
      <c r="I5194" s="34"/>
      <c r="J5194" s="38" t="s">
        <v>7215</v>
      </c>
      <c r="K5194" s="34"/>
    </row>
    <row r="5195" spans="1:11" ht="20.25" customHeight="1" x14ac:dyDescent="0.25">
      <c r="A5195" s="91" t="s">
        <v>599</v>
      </c>
      <c r="B5195" s="23" t="s">
        <v>559</v>
      </c>
      <c r="C5195" s="36" t="s">
        <v>7219</v>
      </c>
      <c r="D5195" s="88"/>
      <c r="E5195" s="89"/>
      <c r="F5195" s="37">
        <v>745555</v>
      </c>
      <c r="G5195" s="34"/>
      <c r="H5195" s="37">
        <v>718011.47</v>
      </c>
      <c r="I5195" s="34"/>
      <c r="J5195" s="38" t="s">
        <v>7220</v>
      </c>
      <c r="K5195" s="34"/>
    </row>
    <row r="5196" spans="1:11" ht="30" x14ac:dyDescent="0.25">
      <c r="A5196" s="91" t="s">
        <v>602</v>
      </c>
      <c r="B5196" s="23" t="s">
        <v>559</v>
      </c>
      <c r="C5196" s="36" t="s">
        <v>7221</v>
      </c>
      <c r="D5196" s="88"/>
      <c r="E5196" s="89"/>
      <c r="F5196" s="37">
        <v>745555</v>
      </c>
      <c r="G5196" s="34"/>
      <c r="H5196" s="37">
        <v>718011.47</v>
      </c>
      <c r="I5196" s="34"/>
      <c r="J5196" s="38" t="s">
        <v>7220</v>
      </c>
      <c r="K5196" s="34"/>
    </row>
    <row r="5197" spans="1:11" x14ac:dyDescent="0.25">
      <c r="A5197" s="90" t="s">
        <v>607</v>
      </c>
      <c r="B5197" s="23" t="s">
        <v>559</v>
      </c>
      <c r="C5197" s="36" t="s">
        <v>7222</v>
      </c>
      <c r="D5197" s="88"/>
      <c r="E5197" s="89"/>
      <c r="F5197" s="37">
        <v>745555</v>
      </c>
      <c r="G5197" s="34"/>
      <c r="H5197" s="37">
        <v>718011.47</v>
      </c>
      <c r="I5197" s="34"/>
      <c r="J5197" s="38" t="s">
        <v>7220</v>
      </c>
      <c r="K5197" s="34"/>
    </row>
    <row r="5198" spans="1:11" ht="20.25" x14ac:dyDescent="0.25">
      <c r="A5198" s="91" t="s">
        <v>854</v>
      </c>
      <c r="B5198" s="23" t="s">
        <v>559</v>
      </c>
      <c r="C5198" s="36" t="s">
        <v>7223</v>
      </c>
      <c r="D5198" s="88"/>
      <c r="E5198" s="89"/>
      <c r="F5198" s="37">
        <v>103396645</v>
      </c>
      <c r="G5198" s="34"/>
      <c r="H5198" s="37">
        <v>102998769.40000001</v>
      </c>
      <c r="I5198" s="34"/>
      <c r="J5198" s="38" t="s">
        <v>7224</v>
      </c>
      <c r="K5198" s="34"/>
    </row>
    <row r="5199" spans="1:11" ht="20.25" x14ac:dyDescent="0.25">
      <c r="A5199" s="91" t="s">
        <v>6743</v>
      </c>
      <c r="B5199" s="23" t="s">
        <v>559</v>
      </c>
      <c r="C5199" s="36" t="s">
        <v>7225</v>
      </c>
      <c r="D5199" s="88"/>
      <c r="E5199" s="89"/>
      <c r="F5199" s="37">
        <v>98140259</v>
      </c>
      <c r="G5199" s="34"/>
      <c r="H5199" s="37">
        <v>97781426.019999996</v>
      </c>
      <c r="I5199" s="34"/>
      <c r="J5199" s="38" t="s">
        <v>7226</v>
      </c>
      <c r="K5199" s="34"/>
    </row>
    <row r="5200" spans="1:11" ht="30" x14ac:dyDescent="0.25">
      <c r="A5200" s="90" t="s">
        <v>6745</v>
      </c>
      <c r="B5200" s="23" t="s">
        <v>559</v>
      </c>
      <c r="C5200" s="36" t="s">
        <v>7227</v>
      </c>
      <c r="D5200" s="88"/>
      <c r="E5200" s="89"/>
      <c r="F5200" s="37">
        <v>98140259</v>
      </c>
      <c r="G5200" s="34"/>
      <c r="H5200" s="37">
        <v>97781426.019999996</v>
      </c>
      <c r="I5200" s="34"/>
      <c r="J5200" s="38" t="s">
        <v>7226</v>
      </c>
      <c r="K5200" s="34"/>
    </row>
    <row r="5201" spans="1:11" x14ac:dyDescent="0.25">
      <c r="A5201" s="91" t="s">
        <v>7228</v>
      </c>
      <c r="B5201" s="23" t="s">
        <v>559</v>
      </c>
      <c r="C5201" s="36" t="s">
        <v>7229</v>
      </c>
      <c r="D5201" s="88"/>
      <c r="E5201" s="89"/>
      <c r="F5201" s="37">
        <v>5256386</v>
      </c>
      <c r="G5201" s="34"/>
      <c r="H5201" s="37">
        <v>5217343.38</v>
      </c>
      <c r="I5201" s="34"/>
      <c r="J5201" s="38" t="s">
        <v>7230</v>
      </c>
      <c r="K5201" s="34"/>
    </row>
    <row r="5202" spans="1:11" x14ac:dyDescent="0.25">
      <c r="A5202" s="91" t="s">
        <v>1191</v>
      </c>
      <c r="B5202" s="23" t="s">
        <v>559</v>
      </c>
      <c r="C5202" s="36" t="s">
        <v>7231</v>
      </c>
      <c r="D5202" s="88"/>
      <c r="E5202" s="89"/>
      <c r="F5202" s="37">
        <v>6032100</v>
      </c>
      <c r="G5202" s="34"/>
      <c r="H5202" s="37">
        <v>5675732.79</v>
      </c>
      <c r="I5202" s="34"/>
      <c r="J5202" s="38" t="s">
        <v>7232</v>
      </c>
      <c r="K5202" s="34"/>
    </row>
    <row r="5203" spans="1:11" ht="20.25" x14ac:dyDescent="0.25">
      <c r="A5203" s="91" t="s">
        <v>7233</v>
      </c>
      <c r="B5203" s="23" t="s">
        <v>559</v>
      </c>
      <c r="C5203" s="36" t="s">
        <v>7234</v>
      </c>
      <c r="D5203" s="88"/>
      <c r="E5203" s="89"/>
      <c r="F5203" s="37">
        <v>6032100</v>
      </c>
      <c r="G5203" s="34"/>
      <c r="H5203" s="37">
        <v>5675732.79</v>
      </c>
      <c r="I5203" s="34"/>
      <c r="J5203" s="38" t="s">
        <v>7232</v>
      </c>
      <c r="K5203" s="34"/>
    </row>
    <row r="5204" spans="1:11" ht="39.75" x14ac:dyDescent="0.25">
      <c r="A5204" s="90" t="s">
        <v>7850</v>
      </c>
      <c r="B5204" s="23" t="s">
        <v>559</v>
      </c>
      <c r="C5204" s="36" t="s">
        <v>7235</v>
      </c>
      <c r="D5204" s="88"/>
      <c r="E5204" s="89"/>
      <c r="F5204" s="37">
        <v>4015048</v>
      </c>
      <c r="G5204" s="34"/>
      <c r="H5204" s="37">
        <v>3902934</v>
      </c>
      <c r="I5204" s="34"/>
      <c r="J5204" s="38" t="s">
        <v>7236</v>
      </c>
      <c r="K5204" s="34"/>
    </row>
    <row r="5205" spans="1:11" ht="108" x14ac:dyDescent="0.25">
      <c r="A5205" s="90" t="s">
        <v>8838</v>
      </c>
      <c r="B5205" s="23" t="s">
        <v>559</v>
      </c>
      <c r="C5205" s="36" t="s">
        <v>7237</v>
      </c>
      <c r="D5205" s="88"/>
      <c r="E5205" s="89"/>
      <c r="F5205" s="37">
        <v>4015048</v>
      </c>
      <c r="G5205" s="34"/>
      <c r="H5205" s="37">
        <v>3902934</v>
      </c>
      <c r="I5205" s="34"/>
      <c r="J5205" s="38" t="s">
        <v>7236</v>
      </c>
      <c r="K5205" s="34"/>
    </row>
    <row r="5206" spans="1:11" ht="20.25" x14ac:dyDescent="0.25">
      <c r="A5206" s="91" t="s">
        <v>854</v>
      </c>
      <c r="B5206" s="23" t="s">
        <v>559</v>
      </c>
      <c r="C5206" s="36" t="s">
        <v>7238</v>
      </c>
      <c r="D5206" s="88"/>
      <c r="E5206" s="89"/>
      <c r="F5206" s="37">
        <v>4015048</v>
      </c>
      <c r="G5206" s="34"/>
      <c r="H5206" s="37">
        <v>3902934</v>
      </c>
      <c r="I5206" s="34"/>
      <c r="J5206" s="38" t="s">
        <v>7236</v>
      </c>
      <c r="K5206" s="34"/>
    </row>
    <row r="5207" spans="1:11" ht="20.25" x14ac:dyDescent="0.25">
      <c r="A5207" s="91" t="s">
        <v>6743</v>
      </c>
      <c r="B5207" s="23" t="s">
        <v>559</v>
      </c>
      <c r="C5207" s="36" t="s">
        <v>7239</v>
      </c>
      <c r="D5207" s="88"/>
      <c r="E5207" s="89"/>
      <c r="F5207" s="37">
        <v>4015048</v>
      </c>
      <c r="G5207" s="34"/>
      <c r="H5207" s="37">
        <v>3902934</v>
      </c>
      <c r="I5207" s="34"/>
      <c r="J5207" s="38" t="s">
        <v>7236</v>
      </c>
      <c r="K5207" s="34"/>
    </row>
    <row r="5208" spans="1:11" ht="30" x14ac:dyDescent="0.25">
      <c r="A5208" s="90" t="s">
        <v>6745</v>
      </c>
      <c r="B5208" s="23" t="s">
        <v>559</v>
      </c>
      <c r="C5208" s="36" t="s">
        <v>7240</v>
      </c>
      <c r="D5208" s="88"/>
      <c r="E5208" s="89"/>
      <c r="F5208" s="37">
        <v>4015048</v>
      </c>
      <c r="G5208" s="34"/>
      <c r="H5208" s="37">
        <v>3902934</v>
      </c>
      <c r="I5208" s="34"/>
      <c r="J5208" s="38" t="s">
        <v>7236</v>
      </c>
      <c r="K5208" s="34"/>
    </row>
    <row r="5209" spans="1:11" ht="69" x14ac:dyDescent="0.25">
      <c r="A5209" s="91" t="s">
        <v>3820</v>
      </c>
      <c r="B5209" s="23" t="s">
        <v>559</v>
      </c>
      <c r="C5209" s="36" t="s">
        <v>7241</v>
      </c>
      <c r="D5209" s="88"/>
      <c r="E5209" s="89"/>
      <c r="F5209" s="37">
        <v>62291542.600000001</v>
      </c>
      <c r="G5209" s="34"/>
      <c r="H5209" s="37">
        <v>62291542.600000001</v>
      </c>
      <c r="I5209" s="34"/>
      <c r="J5209" s="38" t="s">
        <v>578</v>
      </c>
      <c r="K5209" s="34"/>
    </row>
    <row r="5210" spans="1:11" ht="99" customHeight="1" x14ac:dyDescent="0.25">
      <c r="A5210" s="91" t="s">
        <v>7242</v>
      </c>
      <c r="B5210" s="23" t="s">
        <v>559</v>
      </c>
      <c r="C5210" s="36" t="s">
        <v>7243</v>
      </c>
      <c r="D5210" s="88"/>
      <c r="E5210" s="89"/>
      <c r="F5210" s="35">
        <v>62291542.600000001</v>
      </c>
      <c r="G5210" s="34"/>
      <c r="H5210" s="35">
        <v>62291542.600000001</v>
      </c>
      <c r="I5210" s="34"/>
      <c r="J5210" s="38" t="s">
        <v>578</v>
      </c>
      <c r="K5210" s="34"/>
    </row>
    <row r="5211" spans="1:11" ht="117.75" x14ac:dyDescent="0.25">
      <c r="A5211" s="90" t="s">
        <v>8839</v>
      </c>
      <c r="B5211" s="23" t="s">
        <v>559</v>
      </c>
      <c r="C5211" s="36" t="s">
        <v>7244</v>
      </c>
      <c r="D5211" s="88"/>
      <c r="E5211" s="89"/>
      <c r="F5211" s="37">
        <v>28326489.969999999</v>
      </c>
      <c r="G5211" s="34"/>
      <c r="H5211" s="37">
        <v>28326489.969999999</v>
      </c>
      <c r="I5211" s="34"/>
      <c r="J5211" s="38" t="s">
        <v>578</v>
      </c>
      <c r="K5211" s="34"/>
    </row>
    <row r="5212" spans="1:11" ht="20.25" x14ac:dyDescent="0.25">
      <c r="A5212" s="91" t="s">
        <v>854</v>
      </c>
      <c r="B5212" s="23" t="s">
        <v>559</v>
      </c>
      <c r="C5212" s="36" t="s">
        <v>7245</v>
      </c>
      <c r="D5212" s="88"/>
      <c r="E5212" s="89"/>
      <c r="F5212" s="37">
        <v>28326489.969999999</v>
      </c>
      <c r="G5212" s="34"/>
      <c r="H5212" s="37">
        <v>28326489.969999999</v>
      </c>
      <c r="I5212" s="34"/>
      <c r="J5212" s="38" t="s">
        <v>578</v>
      </c>
      <c r="K5212" s="34"/>
    </row>
    <row r="5213" spans="1:11" ht="20.25" x14ac:dyDescent="0.25">
      <c r="A5213" s="91" t="s">
        <v>857</v>
      </c>
      <c r="B5213" s="23" t="s">
        <v>559</v>
      </c>
      <c r="C5213" s="36" t="s">
        <v>7246</v>
      </c>
      <c r="D5213" s="88"/>
      <c r="E5213" s="89"/>
      <c r="F5213" s="37">
        <v>28326489.969999999</v>
      </c>
      <c r="G5213" s="34"/>
      <c r="H5213" s="37">
        <v>28326489.969999999</v>
      </c>
      <c r="I5213" s="34"/>
      <c r="J5213" s="38" t="s">
        <v>578</v>
      </c>
      <c r="K5213" s="34"/>
    </row>
    <row r="5214" spans="1:11" ht="30" x14ac:dyDescent="0.25">
      <c r="A5214" s="90" t="s">
        <v>859</v>
      </c>
      <c r="B5214" s="23" t="s">
        <v>559</v>
      </c>
      <c r="C5214" s="36" t="s">
        <v>7247</v>
      </c>
      <c r="D5214" s="88"/>
      <c r="E5214" s="89"/>
      <c r="F5214" s="37">
        <v>28326489.969999999</v>
      </c>
      <c r="G5214" s="34"/>
      <c r="H5214" s="37">
        <v>28326489.969999999</v>
      </c>
      <c r="I5214" s="34"/>
      <c r="J5214" s="38" t="s">
        <v>578</v>
      </c>
      <c r="K5214" s="34"/>
    </row>
    <row r="5215" spans="1:11" x14ac:dyDescent="0.25">
      <c r="A5215" s="90" t="s">
        <v>7248</v>
      </c>
      <c r="B5215" s="23" t="s">
        <v>559</v>
      </c>
      <c r="C5215" s="36" t="s">
        <v>7249</v>
      </c>
      <c r="D5215" s="88"/>
      <c r="E5215" s="89"/>
      <c r="F5215" s="37">
        <v>33965052.630000003</v>
      </c>
      <c r="G5215" s="34"/>
      <c r="H5215" s="37">
        <v>33965052.630000003</v>
      </c>
      <c r="I5215" s="34"/>
      <c r="J5215" s="38" t="s">
        <v>578</v>
      </c>
      <c r="K5215" s="34"/>
    </row>
    <row r="5216" spans="1:11" ht="20.25" x14ac:dyDescent="0.25">
      <c r="A5216" s="91" t="s">
        <v>854</v>
      </c>
      <c r="B5216" s="23" t="s">
        <v>559</v>
      </c>
      <c r="C5216" s="36" t="s">
        <v>7250</v>
      </c>
      <c r="D5216" s="88"/>
      <c r="E5216" s="89"/>
      <c r="F5216" s="37">
        <v>33965052.630000003</v>
      </c>
      <c r="G5216" s="34"/>
      <c r="H5216" s="37">
        <v>33965052.630000003</v>
      </c>
      <c r="I5216" s="34"/>
      <c r="J5216" s="38" t="s">
        <v>578</v>
      </c>
      <c r="K5216" s="34"/>
    </row>
    <row r="5217" spans="1:11" ht="20.25" x14ac:dyDescent="0.25">
      <c r="A5217" s="91" t="s">
        <v>857</v>
      </c>
      <c r="B5217" s="23" t="s">
        <v>559</v>
      </c>
      <c r="C5217" s="36" t="s">
        <v>7251</v>
      </c>
      <c r="D5217" s="88"/>
      <c r="E5217" s="89"/>
      <c r="F5217" s="37">
        <v>33965052.630000003</v>
      </c>
      <c r="G5217" s="34"/>
      <c r="H5217" s="37">
        <v>33965052.630000003</v>
      </c>
      <c r="I5217" s="34"/>
      <c r="J5217" s="38" t="s">
        <v>578</v>
      </c>
      <c r="K5217" s="34"/>
    </row>
    <row r="5218" spans="1:11" ht="30" x14ac:dyDescent="0.25">
      <c r="A5218" s="90" t="s">
        <v>859</v>
      </c>
      <c r="B5218" s="23" t="s">
        <v>559</v>
      </c>
      <c r="C5218" s="36" t="s">
        <v>7252</v>
      </c>
      <c r="D5218" s="88"/>
      <c r="E5218" s="89"/>
      <c r="F5218" s="37">
        <v>33965052.630000003</v>
      </c>
      <c r="G5218" s="34"/>
      <c r="H5218" s="37">
        <v>33965052.630000003</v>
      </c>
      <c r="I5218" s="34"/>
      <c r="J5218" s="38" t="s">
        <v>578</v>
      </c>
      <c r="K5218" s="34"/>
    </row>
    <row r="5219" spans="1:11" ht="30" x14ac:dyDescent="0.25">
      <c r="A5219" s="90" t="s">
        <v>8206</v>
      </c>
      <c r="B5219" s="23" t="s">
        <v>559</v>
      </c>
      <c r="C5219" s="36" t="s">
        <v>7253</v>
      </c>
      <c r="D5219" s="88"/>
      <c r="E5219" s="89"/>
      <c r="F5219" s="37">
        <v>135327274.30000001</v>
      </c>
      <c r="G5219" s="34"/>
      <c r="H5219" s="37">
        <v>134951772.83000001</v>
      </c>
      <c r="I5219" s="34"/>
      <c r="J5219" s="38" t="s">
        <v>7254</v>
      </c>
      <c r="K5219" s="34"/>
    </row>
    <row r="5220" spans="1:11" ht="39.75" x14ac:dyDescent="0.25">
      <c r="A5220" s="91" t="s">
        <v>8216</v>
      </c>
      <c r="B5220" s="23" t="s">
        <v>559</v>
      </c>
      <c r="C5220" s="36" t="s">
        <v>7255</v>
      </c>
      <c r="D5220" s="88"/>
      <c r="E5220" s="89"/>
      <c r="F5220" s="35">
        <v>88472610.099999994</v>
      </c>
      <c r="G5220" s="34"/>
      <c r="H5220" s="35">
        <v>88133852.629999995</v>
      </c>
      <c r="I5220" s="34"/>
      <c r="J5220" s="38" t="s">
        <v>7256</v>
      </c>
      <c r="K5220" s="34"/>
    </row>
    <row r="5221" spans="1:11" ht="88.5" x14ac:dyDescent="0.25">
      <c r="A5221" s="90" t="s">
        <v>8840</v>
      </c>
      <c r="B5221" s="23" t="s">
        <v>559</v>
      </c>
      <c r="C5221" s="36" t="s">
        <v>7257</v>
      </c>
      <c r="D5221" s="88"/>
      <c r="E5221" s="89"/>
      <c r="F5221" s="37">
        <v>88472610.099999994</v>
      </c>
      <c r="G5221" s="34"/>
      <c r="H5221" s="37">
        <v>88133852.629999995</v>
      </c>
      <c r="I5221" s="34"/>
      <c r="J5221" s="38" t="s">
        <v>7256</v>
      </c>
      <c r="K5221" s="34"/>
    </row>
    <row r="5222" spans="1:11" x14ac:dyDescent="0.25">
      <c r="A5222" s="91" t="s">
        <v>1191</v>
      </c>
      <c r="B5222" s="23" t="s">
        <v>559</v>
      </c>
      <c r="C5222" s="36" t="s">
        <v>7258</v>
      </c>
      <c r="D5222" s="88"/>
      <c r="E5222" s="89"/>
      <c r="F5222" s="37">
        <v>88472610.099999994</v>
      </c>
      <c r="G5222" s="34"/>
      <c r="H5222" s="37">
        <v>88133852.629999995</v>
      </c>
      <c r="I5222" s="34"/>
      <c r="J5222" s="38" t="s">
        <v>7256</v>
      </c>
      <c r="K5222" s="34"/>
    </row>
    <row r="5223" spans="1:11" x14ac:dyDescent="0.25">
      <c r="A5223" s="91" t="s">
        <v>1193</v>
      </c>
      <c r="B5223" s="23" t="s">
        <v>559</v>
      </c>
      <c r="C5223" s="36" t="s">
        <v>7259</v>
      </c>
      <c r="D5223" s="88"/>
      <c r="E5223" s="89"/>
      <c r="F5223" s="37">
        <v>88472610.099999994</v>
      </c>
      <c r="G5223" s="34"/>
      <c r="H5223" s="37">
        <v>88133852.629999995</v>
      </c>
      <c r="I5223" s="34"/>
      <c r="J5223" s="38" t="s">
        <v>7256</v>
      </c>
      <c r="K5223" s="34"/>
    </row>
    <row r="5224" spans="1:11" ht="39.75" x14ac:dyDescent="0.25">
      <c r="A5224" s="90" t="s">
        <v>1195</v>
      </c>
      <c r="B5224" s="23" t="s">
        <v>559</v>
      </c>
      <c r="C5224" s="36" t="s">
        <v>7260</v>
      </c>
      <c r="D5224" s="88"/>
      <c r="E5224" s="89"/>
      <c r="F5224" s="37">
        <v>88472610.099999994</v>
      </c>
      <c r="G5224" s="34"/>
      <c r="H5224" s="37">
        <v>88133852.629999995</v>
      </c>
      <c r="I5224" s="34"/>
      <c r="J5224" s="38" t="s">
        <v>7256</v>
      </c>
      <c r="K5224" s="34"/>
    </row>
    <row r="5225" spans="1:11" ht="20.25" x14ac:dyDescent="0.25">
      <c r="A5225" s="91" t="s">
        <v>8217</v>
      </c>
      <c r="B5225" s="23" t="s">
        <v>559</v>
      </c>
      <c r="C5225" s="36" t="s">
        <v>7261</v>
      </c>
      <c r="D5225" s="88"/>
      <c r="E5225" s="89"/>
      <c r="F5225" s="37">
        <v>39803464.200000003</v>
      </c>
      <c r="G5225" s="34"/>
      <c r="H5225" s="37">
        <v>39803464.200000003</v>
      </c>
      <c r="I5225" s="34"/>
      <c r="J5225" s="38" t="s">
        <v>578</v>
      </c>
      <c r="K5225" s="34"/>
    </row>
    <row r="5226" spans="1:11" ht="60.75" customHeight="1" x14ac:dyDescent="0.25">
      <c r="A5226" s="91" t="s">
        <v>8218</v>
      </c>
      <c r="B5226" s="23" t="s">
        <v>559</v>
      </c>
      <c r="C5226" s="36" t="s">
        <v>7262</v>
      </c>
      <c r="D5226" s="88"/>
      <c r="E5226" s="89"/>
      <c r="F5226" s="35">
        <v>32955709.5</v>
      </c>
      <c r="G5226" s="34"/>
      <c r="H5226" s="35">
        <v>32955709.5</v>
      </c>
      <c r="I5226" s="34"/>
      <c r="J5226" s="38" t="s">
        <v>578</v>
      </c>
      <c r="K5226" s="34"/>
    </row>
    <row r="5227" spans="1:11" ht="147" x14ac:dyDescent="0.25">
      <c r="A5227" s="90" t="s">
        <v>8841</v>
      </c>
      <c r="B5227" s="23" t="s">
        <v>559</v>
      </c>
      <c r="C5227" s="36" t="s">
        <v>7263</v>
      </c>
      <c r="D5227" s="88"/>
      <c r="E5227" s="89"/>
      <c r="F5227" s="37">
        <v>32955709.5</v>
      </c>
      <c r="G5227" s="34"/>
      <c r="H5227" s="37">
        <v>32955709.5</v>
      </c>
      <c r="I5227" s="34"/>
      <c r="J5227" s="38" t="s">
        <v>578</v>
      </c>
      <c r="K5227" s="34"/>
    </row>
    <row r="5228" spans="1:11" ht="20.25" x14ac:dyDescent="0.25">
      <c r="A5228" s="91" t="s">
        <v>854</v>
      </c>
      <c r="B5228" s="23" t="s">
        <v>559</v>
      </c>
      <c r="C5228" s="36" t="s">
        <v>7264</v>
      </c>
      <c r="D5228" s="88"/>
      <c r="E5228" s="89"/>
      <c r="F5228" s="37">
        <v>32955709.5</v>
      </c>
      <c r="G5228" s="34"/>
      <c r="H5228" s="37">
        <v>32955709.5</v>
      </c>
      <c r="I5228" s="34"/>
      <c r="J5228" s="38" t="s">
        <v>578</v>
      </c>
      <c r="K5228" s="34"/>
    </row>
    <row r="5229" spans="1:11" ht="20.25" x14ac:dyDescent="0.25">
      <c r="A5229" s="91" t="s">
        <v>857</v>
      </c>
      <c r="B5229" s="23" t="s">
        <v>559</v>
      </c>
      <c r="C5229" s="36" t="s">
        <v>7265</v>
      </c>
      <c r="D5229" s="88"/>
      <c r="E5229" s="89"/>
      <c r="F5229" s="37">
        <v>32955709.5</v>
      </c>
      <c r="G5229" s="34"/>
      <c r="H5229" s="37">
        <v>32955709.5</v>
      </c>
      <c r="I5229" s="34"/>
      <c r="J5229" s="38" t="s">
        <v>578</v>
      </c>
      <c r="K5229" s="34"/>
    </row>
    <row r="5230" spans="1:11" x14ac:dyDescent="0.25">
      <c r="A5230" s="90" t="s">
        <v>7266</v>
      </c>
      <c r="B5230" s="23" t="s">
        <v>559</v>
      </c>
      <c r="C5230" s="36" t="s">
        <v>7267</v>
      </c>
      <c r="D5230" s="88"/>
      <c r="E5230" s="89"/>
      <c r="F5230" s="37">
        <v>32955709.5</v>
      </c>
      <c r="G5230" s="34"/>
      <c r="H5230" s="37">
        <v>32955709.5</v>
      </c>
      <c r="I5230" s="34"/>
      <c r="J5230" s="38" t="s">
        <v>578</v>
      </c>
      <c r="K5230" s="34"/>
    </row>
    <row r="5231" spans="1:11" ht="69" x14ac:dyDescent="0.25">
      <c r="A5231" s="91" t="s">
        <v>8219</v>
      </c>
      <c r="B5231" s="23" t="s">
        <v>559</v>
      </c>
      <c r="C5231" s="36" t="s">
        <v>7268</v>
      </c>
      <c r="D5231" s="88"/>
      <c r="E5231" s="89"/>
      <c r="F5231" s="35">
        <v>6847754.7000000002</v>
      </c>
      <c r="G5231" s="34"/>
      <c r="H5231" s="35">
        <v>6847754.7000000002</v>
      </c>
      <c r="I5231" s="34"/>
      <c r="J5231" s="38" t="s">
        <v>578</v>
      </c>
      <c r="K5231" s="34"/>
    </row>
    <row r="5232" spans="1:11" ht="176.25" x14ac:dyDescent="0.25">
      <c r="A5232" s="90" t="s">
        <v>8842</v>
      </c>
      <c r="B5232" s="23" t="s">
        <v>559</v>
      </c>
      <c r="C5232" s="36" t="s">
        <v>7269</v>
      </c>
      <c r="D5232" s="88"/>
      <c r="E5232" s="89"/>
      <c r="F5232" s="37">
        <v>6847754.7000000002</v>
      </c>
      <c r="G5232" s="34"/>
      <c r="H5232" s="37">
        <v>6847754.7000000002</v>
      </c>
      <c r="I5232" s="34"/>
      <c r="J5232" s="38" t="s">
        <v>578</v>
      </c>
      <c r="K5232" s="34"/>
    </row>
    <row r="5233" spans="1:11" ht="20.25" x14ac:dyDescent="0.25">
      <c r="A5233" s="91" t="s">
        <v>854</v>
      </c>
      <c r="B5233" s="23" t="s">
        <v>559</v>
      </c>
      <c r="C5233" s="36" t="s">
        <v>7270</v>
      </c>
      <c r="D5233" s="88"/>
      <c r="E5233" s="89"/>
      <c r="F5233" s="37">
        <v>6847754.7000000002</v>
      </c>
      <c r="G5233" s="34"/>
      <c r="H5233" s="37">
        <v>6847754.7000000002</v>
      </c>
      <c r="I5233" s="34"/>
      <c r="J5233" s="38" t="s">
        <v>578</v>
      </c>
      <c r="K5233" s="34"/>
    </row>
    <row r="5234" spans="1:11" ht="20.25" x14ac:dyDescent="0.25">
      <c r="A5234" s="91" t="s">
        <v>857</v>
      </c>
      <c r="B5234" s="23" t="s">
        <v>559</v>
      </c>
      <c r="C5234" s="36" t="s">
        <v>7271</v>
      </c>
      <c r="D5234" s="88"/>
      <c r="E5234" s="89"/>
      <c r="F5234" s="37">
        <v>6847754.7000000002</v>
      </c>
      <c r="G5234" s="34"/>
      <c r="H5234" s="37">
        <v>6847754.7000000002</v>
      </c>
      <c r="I5234" s="34"/>
      <c r="J5234" s="38" t="s">
        <v>578</v>
      </c>
      <c r="K5234" s="34"/>
    </row>
    <row r="5235" spans="1:11" x14ac:dyDescent="0.25">
      <c r="A5235" s="90" t="s">
        <v>7266</v>
      </c>
      <c r="B5235" s="23" t="s">
        <v>559</v>
      </c>
      <c r="C5235" s="36" t="s">
        <v>7272</v>
      </c>
      <c r="D5235" s="88"/>
      <c r="E5235" s="89"/>
      <c r="F5235" s="37">
        <v>6847754.7000000002</v>
      </c>
      <c r="G5235" s="34"/>
      <c r="H5235" s="37">
        <v>6847754.7000000002</v>
      </c>
      <c r="I5235" s="34"/>
      <c r="J5235" s="38" t="s">
        <v>578</v>
      </c>
      <c r="K5235" s="34"/>
    </row>
    <row r="5236" spans="1:11" ht="88.5" x14ac:dyDescent="0.25">
      <c r="A5236" s="91" t="s">
        <v>8223</v>
      </c>
      <c r="B5236" s="23" t="s">
        <v>559</v>
      </c>
      <c r="C5236" s="36" t="s">
        <v>7273</v>
      </c>
      <c r="D5236" s="88"/>
      <c r="E5236" s="89"/>
      <c r="F5236" s="35">
        <v>7051200</v>
      </c>
      <c r="G5236" s="34"/>
      <c r="H5236" s="35">
        <v>7014456</v>
      </c>
      <c r="I5236" s="34"/>
      <c r="J5236" s="38" t="s">
        <v>7274</v>
      </c>
      <c r="K5236" s="34"/>
    </row>
    <row r="5237" spans="1:11" ht="149.25" customHeight="1" x14ac:dyDescent="0.25">
      <c r="A5237" s="90" t="s">
        <v>7275</v>
      </c>
      <c r="B5237" s="23" t="s">
        <v>559</v>
      </c>
      <c r="C5237" s="36" t="s">
        <v>7276</v>
      </c>
      <c r="D5237" s="88"/>
      <c r="E5237" s="89"/>
      <c r="F5237" s="37">
        <v>7051200</v>
      </c>
      <c r="G5237" s="34"/>
      <c r="H5237" s="37">
        <v>7014456</v>
      </c>
      <c r="I5237" s="34"/>
      <c r="J5237" s="38" t="s">
        <v>7274</v>
      </c>
      <c r="K5237" s="34"/>
    </row>
    <row r="5238" spans="1:11" ht="20.25" x14ac:dyDescent="0.25">
      <c r="A5238" s="91" t="s">
        <v>854</v>
      </c>
      <c r="B5238" s="23" t="s">
        <v>559</v>
      </c>
      <c r="C5238" s="36" t="s">
        <v>7277</v>
      </c>
      <c r="D5238" s="88"/>
      <c r="E5238" s="89"/>
      <c r="F5238" s="37">
        <v>7051200</v>
      </c>
      <c r="G5238" s="34"/>
      <c r="H5238" s="37">
        <v>7014456</v>
      </c>
      <c r="I5238" s="34"/>
      <c r="J5238" s="38" t="s">
        <v>7274</v>
      </c>
      <c r="K5238" s="34"/>
    </row>
    <row r="5239" spans="1:11" ht="20.25" x14ac:dyDescent="0.25">
      <c r="A5239" s="91" t="s">
        <v>6743</v>
      </c>
      <c r="B5239" s="23" t="s">
        <v>559</v>
      </c>
      <c r="C5239" s="36" t="s">
        <v>7278</v>
      </c>
      <c r="D5239" s="88"/>
      <c r="E5239" s="89"/>
      <c r="F5239" s="37">
        <v>7051200</v>
      </c>
      <c r="G5239" s="34"/>
      <c r="H5239" s="37">
        <v>7014456</v>
      </c>
      <c r="I5239" s="34"/>
      <c r="J5239" s="38" t="s">
        <v>7274</v>
      </c>
      <c r="K5239" s="34"/>
    </row>
    <row r="5240" spans="1:11" ht="30" x14ac:dyDescent="0.25">
      <c r="A5240" s="90" t="s">
        <v>6745</v>
      </c>
      <c r="B5240" s="23" t="s">
        <v>559</v>
      </c>
      <c r="C5240" s="36" t="s">
        <v>7279</v>
      </c>
      <c r="D5240" s="88"/>
      <c r="E5240" s="89"/>
      <c r="F5240" s="37">
        <v>7051200</v>
      </c>
      <c r="G5240" s="34"/>
      <c r="H5240" s="37">
        <v>7014456</v>
      </c>
      <c r="I5240" s="34"/>
      <c r="J5240" s="38" t="s">
        <v>7274</v>
      </c>
      <c r="K5240" s="34"/>
    </row>
    <row r="5241" spans="1:11" ht="49.5" x14ac:dyDescent="0.25">
      <c r="A5241" s="90" t="s">
        <v>8224</v>
      </c>
      <c r="B5241" s="23" t="s">
        <v>559</v>
      </c>
      <c r="C5241" s="36" t="s">
        <v>7280</v>
      </c>
      <c r="D5241" s="88"/>
      <c r="E5241" s="89"/>
      <c r="F5241" s="37">
        <v>644064000</v>
      </c>
      <c r="G5241" s="34"/>
      <c r="H5241" s="37">
        <v>600334042.63999999</v>
      </c>
      <c r="I5241" s="34"/>
      <c r="J5241" s="38" t="s">
        <v>7281</v>
      </c>
      <c r="K5241" s="34"/>
    </row>
    <row r="5242" spans="1:11" ht="30" x14ac:dyDescent="0.25">
      <c r="A5242" s="91" t="s">
        <v>8225</v>
      </c>
      <c r="B5242" s="23" t="s">
        <v>559</v>
      </c>
      <c r="C5242" s="36" t="s">
        <v>7282</v>
      </c>
      <c r="D5242" s="88"/>
      <c r="E5242" s="89"/>
      <c r="F5242" s="37">
        <v>644064000</v>
      </c>
      <c r="G5242" s="34"/>
      <c r="H5242" s="37">
        <v>600334042.63999999</v>
      </c>
      <c r="I5242" s="34"/>
      <c r="J5242" s="38" t="s">
        <v>7281</v>
      </c>
      <c r="K5242" s="34"/>
    </row>
    <row r="5243" spans="1:11" ht="69" x14ac:dyDescent="0.25">
      <c r="A5243" s="91" t="s">
        <v>8233</v>
      </c>
      <c r="B5243" s="23" t="s">
        <v>559</v>
      </c>
      <c r="C5243" s="36" t="s">
        <v>7283</v>
      </c>
      <c r="D5243" s="88"/>
      <c r="E5243" s="89"/>
      <c r="F5243" s="35">
        <v>644064000</v>
      </c>
      <c r="G5243" s="34"/>
      <c r="H5243" s="35">
        <v>600334042.63999999</v>
      </c>
      <c r="I5243" s="34"/>
      <c r="J5243" s="38" t="s">
        <v>7281</v>
      </c>
      <c r="K5243" s="34"/>
    </row>
    <row r="5244" spans="1:11" ht="176.25" x14ac:dyDescent="0.25">
      <c r="A5244" s="90" t="s">
        <v>8843</v>
      </c>
      <c r="B5244" s="23" t="s">
        <v>559</v>
      </c>
      <c r="C5244" s="36" t="s">
        <v>7284</v>
      </c>
      <c r="D5244" s="88"/>
      <c r="E5244" s="89"/>
      <c r="F5244" s="37">
        <v>644064000</v>
      </c>
      <c r="G5244" s="34"/>
      <c r="H5244" s="37">
        <v>600334042.63999999</v>
      </c>
      <c r="I5244" s="34"/>
      <c r="J5244" s="38" t="s">
        <v>7281</v>
      </c>
      <c r="K5244" s="34"/>
    </row>
    <row r="5245" spans="1:11" x14ac:dyDescent="0.25">
      <c r="A5245" s="91" t="s">
        <v>1191</v>
      </c>
      <c r="B5245" s="23" t="s">
        <v>559</v>
      </c>
      <c r="C5245" s="36" t="s">
        <v>7285</v>
      </c>
      <c r="D5245" s="88"/>
      <c r="E5245" s="89"/>
      <c r="F5245" s="37">
        <v>644064000</v>
      </c>
      <c r="G5245" s="34"/>
      <c r="H5245" s="37">
        <v>600334042.63999999</v>
      </c>
      <c r="I5245" s="34"/>
      <c r="J5245" s="38" t="s">
        <v>7281</v>
      </c>
      <c r="K5245" s="34"/>
    </row>
    <row r="5246" spans="1:11" x14ac:dyDescent="0.25">
      <c r="A5246" s="91" t="s">
        <v>1552</v>
      </c>
      <c r="B5246" s="23" t="s">
        <v>559</v>
      </c>
      <c r="C5246" s="36" t="s">
        <v>7286</v>
      </c>
      <c r="D5246" s="88"/>
      <c r="E5246" s="89"/>
      <c r="F5246" s="37">
        <v>644064000</v>
      </c>
      <c r="G5246" s="34"/>
      <c r="H5246" s="37">
        <v>600334042.63999999</v>
      </c>
      <c r="I5246" s="34"/>
      <c r="J5246" s="38" t="s">
        <v>7281</v>
      </c>
      <c r="K5246" s="34"/>
    </row>
    <row r="5247" spans="1:11" ht="39.75" x14ac:dyDescent="0.25">
      <c r="A5247" s="90" t="s">
        <v>1483</v>
      </c>
      <c r="B5247" s="23" t="s">
        <v>559</v>
      </c>
      <c r="C5247" s="36" t="s">
        <v>7287</v>
      </c>
      <c r="D5247" s="88"/>
      <c r="E5247" s="89"/>
      <c r="F5247" s="37">
        <v>243000</v>
      </c>
      <c r="G5247" s="34"/>
      <c r="H5247" s="37">
        <v>243000</v>
      </c>
      <c r="I5247" s="34"/>
      <c r="J5247" s="38" t="s">
        <v>578</v>
      </c>
      <c r="K5247" s="34"/>
    </row>
    <row r="5248" spans="1:11" ht="39.75" x14ac:dyDescent="0.25">
      <c r="A5248" s="91" t="s">
        <v>8368</v>
      </c>
      <c r="B5248" s="23" t="s">
        <v>559</v>
      </c>
      <c r="C5248" s="36" t="s">
        <v>7288</v>
      </c>
      <c r="D5248" s="88"/>
      <c r="E5248" s="89"/>
      <c r="F5248" s="37">
        <v>243000</v>
      </c>
      <c r="G5248" s="34"/>
      <c r="H5248" s="37">
        <v>243000</v>
      </c>
      <c r="I5248" s="34"/>
      <c r="J5248" s="38" t="s">
        <v>578</v>
      </c>
      <c r="K5248" s="34"/>
    </row>
    <row r="5249" spans="1:11" ht="59.25" x14ac:dyDescent="0.25">
      <c r="A5249" s="91" t="s">
        <v>8370</v>
      </c>
      <c r="B5249" s="23" t="s">
        <v>559</v>
      </c>
      <c r="C5249" s="36" t="s">
        <v>7289</v>
      </c>
      <c r="D5249" s="88"/>
      <c r="E5249" s="89"/>
      <c r="F5249" s="35">
        <v>243000</v>
      </c>
      <c r="G5249" s="34"/>
      <c r="H5249" s="35">
        <v>243000</v>
      </c>
      <c r="I5249" s="34"/>
      <c r="J5249" s="38" t="s">
        <v>578</v>
      </c>
      <c r="K5249" s="34"/>
    </row>
    <row r="5250" spans="1:11" ht="166.5" x14ac:dyDescent="0.25">
      <c r="A5250" s="90" t="s">
        <v>8751</v>
      </c>
      <c r="B5250" s="23" t="s">
        <v>559</v>
      </c>
      <c r="C5250" s="36" t="s">
        <v>7290</v>
      </c>
      <c r="D5250" s="88"/>
      <c r="E5250" s="89"/>
      <c r="F5250" s="37">
        <v>243000</v>
      </c>
      <c r="G5250" s="34"/>
      <c r="H5250" s="37">
        <v>243000</v>
      </c>
      <c r="I5250" s="34"/>
      <c r="J5250" s="38" t="s">
        <v>578</v>
      </c>
      <c r="K5250" s="34"/>
    </row>
    <row r="5251" spans="1:11" ht="20.25" x14ac:dyDescent="0.25">
      <c r="A5251" s="91" t="s">
        <v>854</v>
      </c>
      <c r="B5251" s="23" t="s">
        <v>559</v>
      </c>
      <c r="C5251" s="36" t="s">
        <v>7291</v>
      </c>
      <c r="D5251" s="88"/>
      <c r="E5251" s="89"/>
      <c r="F5251" s="37">
        <v>243000</v>
      </c>
      <c r="G5251" s="34"/>
      <c r="H5251" s="37">
        <v>243000</v>
      </c>
      <c r="I5251" s="34"/>
      <c r="J5251" s="38" t="s">
        <v>578</v>
      </c>
      <c r="K5251" s="34"/>
    </row>
    <row r="5252" spans="1:11" ht="20.25" x14ac:dyDescent="0.25">
      <c r="A5252" s="91" t="s">
        <v>857</v>
      </c>
      <c r="B5252" s="23" t="s">
        <v>559</v>
      </c>
      <c r="C5252" s="36" t="s">
        <v>7292</v>
      </c>
      <c r="D5252" s="88"/>
      <c r="E5252" s="89"/>
      <c r="F5252" s="37">
        <v>243000</v>
      </c>
      <c r="G5252" s="34"/>
      <c r="H5252" s="37">
        <v>243000</v>
      </c>
      <c r="I5252" s="34"/>
      <c r="J5252" s="38" t="s">
        <v>578</v>
      </c>
      <c r="K5252" s="34"/>
    </row>
    <row r="5253" spans="1:11" ht="20.25" x14ac:dyDescent="0.25">
      <c r="A5253" s="90" t="s">
        <v>4856</v>
      </c>
      <c r="B5253" s="23" t="s">
        <v>559</v>
      </c>
      <c r="C5253" s="36" t="s">
        <v>7293</v>
      </c>
      <c r="D5253" s="88"/>
      <c r="E5253" s="89"/>
      <c r="F5253" s="37">
        <v>243000</v>
      </c>
      <c r="G5253" s="34"/>
      <c r="H5253" s="37">
        <v>243000</v>
      </c>
      <c r="I5253" s="34"/>
      <c r="J5253" s="38" t="s">
        <v>578</v>
      </c>
      <c r="K5253" s="34"/>
    </row>
    <row r="5254" spans="1:11" x14ac:dyDescent="0.25">
      <c r="A5254" s="90" t="s">
        <v>8070</v>
      </c>
      <c r="B5254" s="23" t="s">
        <v>559</v>
      </c>
      <c r="C5254" s="36" t="s">
        <v>7294</v>
      </c>
      <c r="D5254" s="88"/>
      <c r="E5254" s="89"/>
      <c r="F5254" s="37">
        <v>3126200</v>
      </c>
      <c r="G5254" s="34"/>
      <c r="H5254" s="37">
        <v>3117200</v>
      </c>
      <c r="I5254" s="34"/>
      <c r="J5254" s="38" t="s">
        <v>7295</v>
      </c>
      <c r="K5254" s="34"/>
    </row>
    <row r="5255" spans="1:11" x14ac:dyDescent="0.25">
      <c r="A5255" s="90" t="s">
        <v>1914</v>
      </c>
      <c r="B5255" s="23" t="s">
        <v>559</v>
      </c>
      <c r="C5255" s="36" t="s">
        <v>7296</v>
      </c>
      <c r="D5255" s="88"/>
      <c r="E5255" s="89"/>
      <c r="F5255" s="37">
        <v>3126200</v>
      </c>
      <c r="G5255" s="34"/>
      <c r="H5255" s="37">
        <v>3117200</v>
      </c>
      <c r="I5255" s="34"/>
      <c r="J5255" s="38" t="s">
        <v>7295</v>
      </c>
      <c r="K5255" s="34"/>
    </row>
    <row r="5256" spans="1:11" ht="30" x14ac:dyDescent="0.25">
      <c r="A5256" s="91" t="s">
        <v>599</v>
      </c>
      <c r="B5256" s="23" t="s">
        <v>559</v>
      </c>
      <c r="C5256" s="36" t="s">
        <v>7297</v>
      </c>
      <c r="D5256" s="88"/>
      <c r="E5256" s="89"/>
      <c r="F5256" s="37">
        <v>46200</v>
      </c>
      <c r="G5256" s="34"/>
      <c r="H5256" s="37">
        <v>37200</v>
      </c>
      <c r="I5256" s="34"/>
      <c r="J5256" s="38" t="s">
        <v>7295</v>
      </c>
      <c r="K5256" s="34"/>
    </row>
    <row r="5257" spans="1:11" ht="30" x14ac:dyDescent="0.25">
      <c r="A5257" s="91" t="s">
        <v>602</v>
      </c>
      <c r="B5257" s="23" t="s">
        <v>559</v>
      </c>
      <c r="C5257" s="36" t="s">
        <v>7298</v>
      </c>
      <c r="D5257" s="88"/>
      <c r="E5257" s="89"/>
      <c r="F5257" s="37">
        <v>46200</v>
      </c>
      <c r="G5257" s="34"/>
      <c r="H5257" s="37">
        <v>37200</v>
      </c>
      <c r="I5257" s="34"/>
      <c r="J5257" s="38" t="s">
        <v>7295</v>
      </c>
      <c r="K5257" s="34"/>
    </row>
    <row r="5258" spans="1:11" x14ac:dyDescent="0.25">
      <c r="A5258" s="90" t="s">
        <v>607</v>
      </c>
      <c r="B5258" s="23" t="s">
        <v>559</v>
      </c>
      <c r="C5258" s="36" t="s">
        <v>7299</v>
      </c>
      <c r="D5258" s="88"/>
      <c r="E5258" s="89"/>
      <c r="F5258" s="37">
        <v>46200</v>
      </c>
      <c r="G5258" s="34"/>
      <c r="H5258" s="37">
        <v>37200</v>
      </c>
      <c r="I5258" s="34"/>
      <c r="J5258" s="38" t="s">
        <v>7295</v>
      </c>
      <c r="K5258" s="34"/>
    </row>
    <row r="5259" spans="1:11" ht="20.25" x14ac:dyDescent="0.25">
      <c r="A5259" s="91" t="s">
        <v>854</v>
      </c>
      <c r="B5259" s="23" t="s">
        <v>559</v>
      </c>
      <c r="C5259" s="36" t="s">
        <v>7300</v>
      </c>
      <c r="D5259" s="88"/>
      <c r="E5259" s="89"/>
      <c r="F5259" s="37">
        <v>3080000</v>
      </c>
      <c r="G5259" s="34"/>
      <c r="H5259" s="37">
        <v>3080000</v>
      </c>
      <c r="I5259" s="34"/>
      <c r="J5259" s="38" t="s">
        <v>578</v>
      </c>
      <c r="K5259" s="34"/>
    </row>
    <row r="5260" spans="1:11" ht="20.25" x14ac:dyDescent="0.25">
      <c r="A5260" s="91" t="s">
        <v>857</v>
      </c>
      <c r="B5260" s="23" t="s">
        <v>559</v>
      </c>
      <c r="C5260" s="36" t="s">
        <v>7301</v>
      </c>
      <c r="D5260" s="88"/>
      <c r="E5260" s="89"/>
      <c r="F5260" s="37">
        <v>3080000</v>
      </c>
      <c r="G5260" s="34"/>
      <c r="H5260" s="37">
        <v>3080000</v>
      </c>
      <c r="I5260" s="34"/>
      <c r="J5260" s="38" t="s">
        <v>578</v>
      </c>
      <c r="K5260" s="34"/>
    </row>
    <row r="5261" spans="1:11" ht="30" x14ac:dyDescent="0.25">
      <c r="A5261" s="90" t="s">
        <v>859</v>
      </c>
      <c r="B5261" s="23" t="s">
        <v>559</v>
      </c>
      <c r="C5261" s="36" t="s">
        <v>7302</v>
      </c>
      <c r="D5261" s="88"/>
      <c r="E5261" s="89"/>
      <c r="F5261" s="37">
        <v>3080000</v>
      </c>
      <c r="G5261" s="34"/>
      <c r="H5261" s="37">
        <v>3080000</v>
      </c>
      <c r="I5261" s="34"/>
      <c r="J5261" s="38" t="s">
        <v>578</v>
      </c>
      <c r="K5261" s="34"/>
    </row>
    <row r="5262" spans="1:11" x14ac:dyDescent="0.25">
      <c r="A5262" s="90" t="s">
        <v>7303</v>
      </c>
      <c r="B5262" s="23" t="s">
        <v>559</v>
      </c>
      <c r="C5262" s="36" t="s">
        <v>7304</v>
      </c>
      <c r="D5262" s="88"/>
      <c r="E5262" s="89"/>
      <c r="F5262" s="37">
        <v>1008795735.6900001</v>
      </c>
      <c r="G5262" s="34"/>
      <c r="H5262" s="37">
        <v>986767969.24000001</v>
      </c>
      <c r="I5262" s="34"/>
      <c r="J5262" s="38" t="s">
        <v>7305</v>
      </c>
      <c r="K5262" s="34"/>
    </row>
    <row r="5263" spans="1:11" ht="20.25" x14ac:dyDescent="0.25">
      <c r="A5263" s="90" t="s">
        <v>4215</v>
      </c>
      <c r="B5263" s="23" t="s">
        <v>559</v>
      </c>
      <c r="C5263" s="36" t="s">
        <v>7306</v>
      </c>
      <c r="D5263" s="88"/>
      <c r="E5263" s="89"/>
      <c r="F5263" s="37">
        <v>738155430.25999999</v>
      </c>
      <c r="G5263" s="34"/>
      <c r="H5263" s="37">
        <v>730984502.88999999</v>
      </c>
      <c r="I5263" s="34"/>
      <c r="J5263" s="38" t="s">
        <v>7307</v>
      </c>
      <c r="K5263" s="34"/>
    </row>
    <row r="5264" spans="1:11" ht="30" x14ac:dyDescent="0.25">
      <c r="A5264" s="91" t="s">
        <v>8092</v>
      </c>
      <c r="B5264" s="23" t="s">
        <v>559</v>
      </c>
      <c r="C5264" s="36" t="s">
        <v>7308</v>
      </c>
      <c r="D5264" s="88"/>
      <c r="E5264" s="89"/>
      <c r="F5264" s="37">
        <v>738155430.25999999</v>
      </c>
      <c r="G5264" s="34"/>
      <c r="H5264" s="37">
        <v>730984502.88999999</v>
      </c>
      <c r="I5264" s="34"/>
      <c r="J5264" s="38" t="s">
        <v>7307</v>
      </c>
      <c r="K5264" s="34"/>
    </row>
    <row r="5265" spans="1:11" ht="20.25" x14ac:dyDescent="0.25">
      <c r="A5265" s="91" t="s">
        <v>8093</v>
      </c>
      <c r="B5265" s="23" t="s">
        <v>559</v>
      </c>
      <c r="C5265" s="36" t="s">
        <v>7309</v>
      </c>
      <c r="D5265" s="88"/>
      <c r="E5265" s="89"/>
      <c r="F5265" s="35">
        <v>158578223.49000001</v>
      </c>
      <c r="G5265" s="34"/>
      <c r="H5265" s="35">
        <v>156175995.97</v>
      </c>
      <c r="I5265" s="34"/>
      <c r="J5265" s="38" t="s">
        <v>7310</v>
      </c>
      <c r="K5265" s="34"/>
    </row>
    <row r="5266" spans="1:11" ht="108" x14ac:dyDescent="0.25">
      <c r="A5266" s="90" t="s">
        <v>8844</v>
      </c>
      <c r="B5266" s="23" t="s">
        <v>559</v>
      </c>
      <c r="C5266" s="36" t="s">
        <v>7311</v>
      </c>
      <c r="D5266" s="88"/>
      <c r="E5266" s="89"/>
      <c r="F5266" s="37">
        <v>2952000</v>
      </c>
      <c r="G5266" s="34"/>
      <c r="H5266" s="37">
        <v>2137609.71</v>
      </c>
      <c r="I5266" s="34"/>
      <c r="J5266" s="38" t="s">
        <v>7312</v>
      </c>
      <c r="K5266" s="34"/>
    </row>
    <row r="5267" spans="1:11" ht="20.25" x14ac:dyDescent="0.25">
      <c r="A5267" s="91" t="s">
        <v>854</v>
      </c>
      <c r="B5267" s="23" t="s">
        <v>559</v>
      </c>
      <c r="C5267" s="36" t="s">
        <v>7313</v>
      </c>
      <c r="D5267" s="88"/>
      <c r="E5267" s="89"/>
      <c r="F5267" s="37">
        <v>2952000</v>
      </c>
      <c r="G5267" s="34"/>
      <c r="H5267" s="37">
        <v>2137609.71</v>
      </c>
      <c r="I5267" s="34"/>
      <c r="J5267" s="38" t="s">
        <v>7312</v>
      </c>
      <c r="K5267" s="34"/>
    </row>
    <row r="5268" spans="1:11" ht="20.25" x14ac:dyDescent="0.25">
      <c r="A5268" s="91" t="s">
        <v>6743</v>
      </c>
      <c r="B5268" s="23" t="s">
        <v>559</v>
      </c>
      <c r="C5268" s="36" t="s">
        <v>7314</v>
      </c>
      <c r="D5268" s="88"/>
      <c r="E5268" s="89"/>
      <c r="F5268" s="37">
        <v>2952000</v>
      </c>
      <c r="G5268" s="34"/>
      <c r="H5268" s="37">
        <v>2137609.71</v>
      </c>
      <c r="I5268" s="34"/>
      <c r="J5268" s="38" t="s">
        <v>7312</v>
      </c>
      <c r="K5268" s="34"/>
    </row>
    <row r="5269" spans="1:11" ht="30" x14ac:dyDescent="0.25">
      <c r="A5269" s="90" t="s">
        <v>6745</v>
      </c>
      <c r="B5269" s="23" t="s">
        <v>559</v>
      </c>
      <c r="C5269" s="36" t="s">
        <v>7315</v>
      </c>
      <c r="D5269" s="88"/>
      <c r="E5269" s="89"/>
      <c r="F5269" s="37">
        <v>2952000</v>
      </c>
      <c r="G5269" s="34"/>
      <c r="H5269" s="37">
        <v>2137609.71</v>
      </c>
      <c r="I5269" s="34"/>
      <c r="J5269" s="38" t="s">
        <v>7312</v>
      </c>
      <c r="K5269" s="34"/>
    </row>
    <row r="5270" spans="1:11" ht="127.5" x14ac:dyDescent="0.25">
      <c r="A5270" s="90" t="s">
        <v>8845</v>
      </c>
      <c r="B5270" s="23" t="s">
        <v>559</v>
      </c>
      <c r="C5270" s="36" t="s">
        <v>7316</v>
      </c>
      <c r="D5270" s="88"/>
      <c r="E5270" s="89"/>
      <c r="F5270" s="37">
        <v>155626223.49000001</v>
      </c>
      <c r="G5270" s="34"/>
      <c r="H5270" s="37">
        <v>154038386.25999999</v>
      </c>
      <c r="I5270" s="34"/>
      <c r="J5270" s="38" t="s">
        <v>7317</v>
      </c>
      <c r="K5270" s="34"/>
    </row>
    <row r="5271" spans="1:11" x14ac:dyDescent="0.25">
      <c r="A5271" s="91" t="s">
        <v>1191</v>
      </c>
      <c r="B5271" s="23" t="s">
        <v>559</v>
      </c>
      <c r="C5271" s="36" t="s">
        <v>7318</v>
      </c>
      <c r="D5271" s="88"/>
      <c r="E5271" s="89"/>
      <c r="F5271" s="37">
        <v>155626223.49000001</v>
      </c>
      <c r="G5271" s="34"/>
      <c r="H5271" s="37">
        <v>154038386.25999999</v>
      </c>
      <c r="I5271" s="34"/>
      <c r="J5271" s="38" t="s">
        <v>7317</v>
      </c>
      <c r="K5271" s="34"/>
    </row>
    <row r="5272" spans="1:11" x14ac:dyDescent="0.25">
      <c r="A5272" s="91" t="s">
        <v>1552</v>
      </c>
      <c r="B5272" s="23" t="s">
        <v>559</v>
      </c>
      <c r="C5272" s="36" t="s">
        <v>7319</v>
      </c>
      <c r="D5272" s="88"/>
      <c r="E5272" s="89"/>
      <c r="F5272" s="37">
        <v>155626223.49000001</v>
      </c>
      <c r="G5272" s="34"/>
      <c r="H5272" s="37">
        <v>154038386.25999999</v>
      </c>
      <c r="I5272" s="34"/>
      <c r="J5272" s="38" t="s">
        <v>7317</v>
      </c>
      <c r="K5272" s="34"/>
    </row>
    <row r="5273" spans="1:11" ht="30" x14ac:dyDescent="0.25">
      <c r="A5273" s="91" t="s">
        <v>8095</v>
      </c>
      <c r="B5273" s="23" t="s">
        <v>559</v>
      </c>
      <c r="C5273" s="36" t="s">
        <v>7320</v>
      </c>
      <c r="D5273" s="88"/>
      <c r="E5273" s="89"/>
      <c r="F5273" s="35">
        <v>579577206.76999998</v>
      </c>
      <c r="G5273" s="34"/>
      <c r="H5273" s="35">
        <v>574808506.91999996</v>
      </c>
      <c r="I5273" s="34"/>
      <c r="J5273" s="38" t="s">
        <v>7321</v>
      </c>
      <c r="K5273" s="34"/>
    </row>
    <row r="5274" spans="1:11" ht="147" x14ac:dyDescent="0.25">
      <c r="A5274" s="90" t="s">
        <v>8846</v>
      </c>
      <c r="B5274" s="23" t="s">
        <v>559</v>
      </c>
      <c r="C5274" s="36" t="s">
        <v>7322</v>
      </c>
      <c r="D5274" s="88"/>
      <c r="E5274" s="89"/>
      <c r="F5274" s="37">
        <v>638677.5</v>
      </c>
      <c r="G5274" s="34"/>
      <c r="H5274" s="37">
        <v>458677.5</v>
      </c>
      <c r="I5274" s="34"/>
      <c r="J5274" s="38" t="s">
        <v>7323</v>
      </c>
      <c r="K5274" s="34"/>
    </row>
    <row r="5275" spans="1:11" ht="20.25" x14ac:dyDescent="0.25">
      <c r="A5275" s="91" t="s">
        <v>854</v>
      </c>
      <c r="B5275" s="23" t="s">
        <v>559</v>
      </c>
      <c r="C5275" s="36" t="s">
        <v>7324</v>
      </c>
      <c r="D5275" s="88"/>
      <c r="E5275" s="89"/>
      <c r="F5275" s="37">
        <v>638677.5</v>
      </c>
      <c r="G5275" s="34"/>
      <c r="H5275" s="37">
        <v>458677.5</v>
      </c>
      <c r="I5275" s="34"/>
      <c r="J5275" s="38" t="s">
        <v>7323</v>
      </c>
      <c r="K5275" s="34"/>
    </row>
    <row r="5276" spans="1:11" ht="20.25" x14ac:dyDescent="0.25">
      <c r="A5276" s="91" t="s">
        <v>6743</v>
      </c>
      <c r="B5276" s="23" t="s">
        <v>559</v>
      </c>
      <c r="C5276" s="36" t="s">
        <v>7325</v>
      </c>
      <c r="D5276" s="88"/>
      <c r="E5276" s="89"/>
      <c r="F5276" s="37">
        <v>638677.5</v>
      </c>
      <c r="G5276" s="34"/>
      <c r="H5276" s="37">
        <v>458677.5</v>
      </c>
      <c r="I5276" s="34"/>
      <c r="J5276" s="38" t="s">
        <v>7323</v>
      </c>
      <c r="K5276" s="34"/>
    </row>
    <row r="5277" spans="1:11" ht="30" x14ac:dyDescent="0.25">
      <c r="A5277" s="90" t="s">
        <v>6745</v>
      </c>
      <c r="B5277" s="23" t="s">
        <v>559</v>
      </c>
      <c r="C5277" s="36" t="s">
        <v>7326</v>
      </c>
      <c r="D5277" s="88"/>
      <c r="E5277" s="89"/>
      <c r="F5277" s="37">
        <v>638677.5</v>
      </c>
      <c r="G5277" s="34"/>
      <c r="H5277" s="37">
        <v>458677.5</v>
      </c>
      <c r="I5277" s="34"/>
      <c r="J5277" s="38" t="s">
        <v>7323</v>
      </c>
      <c r="K5277" s="34"/>
    </row>
    <row r="5278" spans="1:11" ht="273.75" x14ac:dyDescent="0.25">
      <c r="A5278" s="90" t="s">
        <v>8847</v>
      </c>
      <c r="B5278" s="23" t="s">
        <v>559</v>
      </c>
      <c r="C5278" s="36" t="s">
        <v>7327</v>
      </c>
      <c r="D5278" s="88"/>
      <c r="E5278" s="89"/>
      <c r="F5278" s="37">
        <v>571134529.26999998</v>
      </c>
      <c r="G5278" s="34"/>
      <c r="H5278" s="37">
        <v>566662211.74000001</v>
      </c>
      <c r="I5278" s="34"/>
      <c r="J5278" s="38" t="s">
        <v>7328</v>
      </c>
      <c r="K5278" s="34"/>
    </row>
    <row r="5279" spans="1:11" x14ac:dyDescent="0.25">
      <c r="A5279" s="91" t="s">
        <v>1191</v>
      </c>
      <c r="B5279" s="23" t="s">
        <v>559</v>
      </c>
      <c r="C5279" s="36" t="s">
        <v>7329</v>
      </c>
      <c r="D5279" s="88"/>
      <c r="E5279" s="89"/>
      <c r="F5279" s="37">
        <v>571134529.26999998</v>
      </c>
      <c r="G5279" s="34"/>
      <c r="H5279" s="37">
        <v>566662211.74000001</v>
      </c>
      <c r="I5279" s="34"/>
      <c r="J5279" s="38" t="s">
        <v>7328</v>
      </c>
      <c r="K5279" s="34"/>
    </row>
    <row r="5280" spans="1:11" x14ac:dyDescent="0.25">
      <c r="A5280" s="91" t="s">
        <v>1552</v>
      </c>
      <c r="B5280" s="23" t="s">
        <v>559</v>
      </c>
      <c r="C5280" s="36" t="s">
        <v>7330</v>
      </c>
      <c r="D5280" s="88"/>
      <c r="E5280" s="89"/>
      <c r="F5280" s="37">
        <v>571134529.26999998</v>
      </c>
      <c r="G5280" s="34"/>
      <c r="H5280" s="37">
        <v>566662211.74000001</v>
      </c>
      <c r="I5280" s="34"/>
      <c r="J5280" s="38" t="s">
        <v>7328</v>
      </c>
      <c r="K5280" s="34"/>
    </row>
    <row r="5281" spans="1:11" ht="117.75" x14ac:dyDescent="0.25">
      <c r="A5281" s="90" t="s">
        <v>8848</v>
      </c>
      <c r="B5281" s="23" t="s">
        <v>559</v>
      </c>
      <c r="C5281" s="36" t="s">
        <v>7331</v>
      </c>
      <c r="D5281" s="88"/>
      <c r="E5281" s="89"/>
      <c r="F5281" s="37">
        <v>2100000</v>
      </c>
      <c r="G5281" s="34"/>
      <c r="H5281" s="37">
        <v>2100000</v>
      </c>
      <c r="I5281" s="34"/>
      <c r="J5281" s="38" t="s">
        <v>578</v>
      </c>
      <c r="K5281" s="34"/>
    </row>
    <row r="5282" spans="1:11" x14ac:dyDescent="0.25">
      <c r="A5282" s="91" t="s">
        <v>1191</v>
      </c>
      <c r="B5282" s="23" t="s">
        <v>559</v>
      </c>
      <c r="C5282" s="36" t="s">
        <v>7332</v>
      </c>
      <c r="D5282" s="88"/>
      <c r="E5282" s="89"/>
      <c r="F5282" s="37">
        <v>2100000</v>
      </c>
      <c r="G5282" s="34"/>
      <c r="H5282" s="37">
        <v>2100000</v>
      </c>
      <c r="I5282" s="34"/>
      <c r="J5282" s="38" t="s">
        <v>578</v>
      </c>
      <c r="K5282" s="34"/>
    </row>
    <row r="5283" spans="1:11" x14ac:dyDescent="0.25">
      <c r="A5283" s="91" t="s">
        <v>1552</v>
      </c>
      <c r="B5283" s="23" t="s">
        <v>559</v>
      </c>
      <c r="C5283" s="36" t="s">
        <v>7333</v>
      </c>
      <c r="D5283" s="88"/>
      <c r="E5283" s="89"/>
      <c r="F5283" s="37">
        <v>2100000</v>
      </c>
      <c r="G5283" s="34"/>
      <c r="H5283" s="37">
        <v>2100000</v>
      </c>
      <c r="I5283" s="34"/>
      <c r="J5283" s="38" t="s">
        <v>578</v>
      </c>
      <c r="K5283" s="34"/>
    </row>
    <row r="5284" spans="1:11" ht="98.25" x14ac:dyDescent="0.25">
      <c r="A5284" s="90" t="s">
        <v>7334</v>
      </c>
      <c r="B5284" s="23" t="s">
        <v>559</v>
      </c>
      <c r="C5284" s="36" t="s">
        <v>7335</v>
      </c>
      <c r="D5284" s="88"/>
      <c r="E5284" s="89"/>
      <c r="F5284" s="37">
        <v>5704000</v>
      </c>
      <c r="G5284" s="34"/>
      <c r="H5284" s="37">
        <v>5587617.6799999997</v>
      </c>
      <c r="I5284" s="34"/>
      <c r="J5284" s="38" t="s">
        <v>7336</v>
      </c>
      <c r="K5284" s="34"/>
    </row>
    <row r="5285" spans="1:11" x14ac:dyDescent="0.25">
      <c r="A5285" s="91" t="s">
        <v>1191</v>
      </c>
      <c r="B5285" s="23" t="s">
        <v>559</v>
      </c>
      <c r="C5285" s="36" t="s">
        <v>7337</v>
      </c>
      <c r="D5285" s="88"/>
      <c r="E5285" s="89"/>
      <c r="F5285" s="37">
        <v>5704000</v>
      </c>
      <c r="G5285" s="34"/>
      <c r="H5285" s="37">
        <v>5587617.6799999997</v>
      </c>
      <c r="I5285" s="34"/>
      <c r="J5285" s="38" t="s">
        <v>7336</v>
      </c>
      <c r="K5285" s="34"/>
    </row>
    <row r="5286" spans="1:11" x14ac:dyDescent="0.25">
      <c r="A5286" s="91" t="s">
        <v>1552</v>
      </c>
      <c r="B5286" s="23" t="s">
        <v>559</v>
      </c>
      <c r="C5286" s="36" t="s">
        <v>7338</v>
      </c>
      <c r="D5286" s="88"/>
      <c r="E5286" s="89"/>
      <c r="F5286" s="37">
        <v>5704000</v>
      </c>
      <c r="G5286" s="34"/>
      <c r="H5286" s="37">
        <v>5587617.6799999997</v>
      </c>
      <c r="I5286" s="34"/>
      <c r="J5286" s="38" t="s">
        <v>7336</v>
      </c>
      <c r="K5286" s="34"/>
    </row>
    <row r="5287" spans="1:11" ht="30" x14ac:dyDescent="0.25">
      <c r="A5287" s="90" t="s">
        <v>8152</v>
      </c>
      <c r="B5287" s="23" t="s">
        <v>559</v>
      </c>
      <c r="C5287" s="36" t="s">
        <v>7339</v>
      </c>
      <c r="D5287" s="88"/>
      <c r="E5287" s="89"/>
      <c r="F5287" s="37">
        <v>426500</v>
      </c>
      <c r="G5287" s="34"/>
      <c r="H5287" s="37">
        <v>70795</v>
      </c>
      <c r="I5287" s="34"/>
      <c r="J5287" s="38" t="s">
        <v>7340</v>
      </c>
      <c r="K5287" s="34"/>
    </row>
    <row r="5288" spans="1:11" ht="20.25" x14ac:dyDescent="0.25">
      <c r="A5288" s="91" t="s">
        <v>8116</v>
      </c>
      <c r="B5288" s="23" t="s">
        <v>559</v>
      </c>
      <c r="C5288" s="36" t="s">
        <v>7341</v>
      </c>
      <c r="D5288" s="88"/>
      <c r="E5288" s="89"/>
      <c r="F5288" s="37">
        <v>426500</v>
      </c>
      <c r="G5288" s="34"/>
      <c r="H5288" s="37">
        <v>70795</v>
      </c>
      <c r="I5288" s="34"/>
      <c r="J5288" s="38" t="s">
        <v>7340</v>
      </c>
      <c r="K5288" s="34"/>
    </row>
    <row r="5289" spans="1:11" ht="59.25" x14ac:dyDescent="0.25">
      <c r="A5289" s="91" t="s">
        <v>8170</v>
      </c>
      <c r="B5289" s="23" t="s">
        <v>559</v>
      </c>
      <c r="C5289" s="36" t="s">
        <v>7342</v>
      </c>
      <c r="D5289" s="88"/>
      <c r="E5289" s="89"/>
      <c r="F5289" s="35">
        <v>426500</v>
      </c>
      <c r="G5289" s="34"/>
      <c r="H5289" s="35">
        <v>70795</v>
      </c>
      <c r="I5289" s="34"/>
      <c r="J5289" s="38" t="s">
        <v>7340</v>
      </c>
      <c r="K5289" s="34"/>
    </row>
    <row r="5290" spans="1:11" ht="234.75" x14ac:dyDescent="0.25">
      <c r="A5290" s="90" t="s">
        <v>8849</v>
      </c>
      <c r="B5290" s="23" t="s">
        <v>559</v>
      </c>
      <c r="C5290" s="36" t="s">
        <v>7343</v>
      </c>
      <c r="D5290" s="88"/>
      <c r="E5290" s="89"/>
      <c r="F5290" s="37">
        <v>426500</v>
      </c>
      <c r="G5290" s="34"/>
      <c r="H5290" s="37">
        <v>70795</v>
      </c>
      <c r="I5290" s="34"/>
      <c r="J5290" s="38" t="s">
        <v>7340</v>
      </c>
      <c r="K5290" s="34"/>
    </row>
    <row r="5291" spans="1:11" ht="30" x14ac:dyDescent="0.25">
      <c r="A5291" s="91" t="s">
        <v>987</v>
      </c>
      <c r="B5291" s="23" t="s">
        <v>559</v>
      </c>
      <c r="C5291" s="36" t="s">
        <v>7344</v>
      </c>
      <c r="D5291" s="88"/>
      <c r="E5291" s="89"/>
      <c r="F5291" s="37">
        <v>426500</v>
      </c>
      <c r="G5291" s="34"/>
      <c r="H5291" s="37">
        <v>70795</v>
      </c>
      <c r="I5291" s="34"/>
      <c r="J5291" s="38" t="s">
        <v>7340</v>
      </c>
      <c r="K5291" s="34"/>
    </row>
    <row r="5292" spans="1:11" x14ac:dyDescent="0.25">
      <c r="A5292" s="91" t="s">
        <v>1441</v>
      </c>
      <c r="B5292" s="23" t="s">
        <v>559</v>
      </c>
      <c r="C5292" s="36" t="s">
        <v>7345</v>
      </c>
      <c r="D5292" s="88"/>
      <c r="E5292" s="89"/>
      <c r="F5292" s="37">
        <v>426500</v>
      </c>
      <c r="G5292" s="34"/>
      <c r="H5292" s="37">
        <v>70795</v>
      </c>
      <c r="I5292" s="34"/>
      <c r="J5292" s="38" t="s">
        <v>7340</v>
      </c>
      <c r="K5292" s="34"/>
    </row>
    <row r="5293" spans="1:11" ht="20.25" x14ac:dyDescent="0.25">
      <c r="A5293" s="90" t="s">
        <v>1443</v>
      </c>
      <c r="B5293" s="23" t="s">
        <v>559</v>
      </c>
      <c r="C5293" s="36" t="s">
        <v>7346</v>
      </c>
      <c r="D5293" s="88"/>
      <c r="E5293" s="89"/>
      <c r="F5293" s="37">
        <v>426500</v>
      </c>
      <c r="G5293" s="34"/>
      <c r="H5293" s="37">
        <v>70795</v>
      </c>
      <c r="I5293" s="34"/>
      <c r="J5293" s="38" t="s">
        <v>7340</v>
      </c>
      <c r="K5293" s="34"/>
    </row>
    <row r="5294" spans="1:11" ht="30" x14ac:dyDescent="0.25">
      <c r="A5294" s="90" t="s">
        <v>8206</v>
      </c>
      <c r="B5294" s="23" t="s">
        <v>559</v>
      </c>
      <c r="C5294" s="36" t="s">
        <v>7347</v>
      </c>
      <c r="D5294" s="88"/>
      <c r="E5294" s="89"/>
      <c r="F5294" s="37">
        <v>270213805.43000001</v>
      </c>
      <c r="G5294" s="34"/>
      <c r="H5294" s="37">
        <v>255712671.34999999</v>
      </c>
      <c r="I5294" s="34"/>
      <c r="J5294" s="38" t="s">
        <v>7348</v>
      </c>
      <c r="K5294" s="34"/>
    </row>
    <row r="5295" spans="1:11" ht="69" x14ac:dyDescent="0.25">
      <c r="A5295" s="91" t="s">
        <v>8221</v>
      </c>
      <c r="B5295" s="23" t="s">
        <v>559</v>
      </c>
      <c r="C5295" s="36" t="s">
        <v>7349</v>
      </c>
      <c r="D5295" s="88"/>
      <c r="E5295" s="89"/>
      <c r="F5295" s="35">
        <v>270213805.43000001</v>
      </c>
      <c r="G5295" s="34"/>
      <c r="H5295" s="35">
        <v>255712671.34999999</v>
      </c>
      <c r="I5295" s="34"/>
      <c r="J5295" s="38" t="s">
        <v>7348</v>
      </c>
      <c r="K5295" s="34"/>
    </row>
    <row r="5296" spans="1:11" ht="166.5" x14ac:dyDescent="0.25">
      <c r="A5296" s="90" t="s">
        <v>8850</v>
      </c>
      <c r="B5296" s="23" t="s">
        <v>559</v>
      </c>
      <c r="C5296" s="36" t="s">
        <v>7350</v>
      </c>
      <c r="D5296" s="88"/>
      <c r="E5296" s="89"/>
      <c r="F5296" s="37">
        <v>259751205.43000001</v>
      </c>
      <c r="G5296" s="34"/>
      <c r="H5296" s="37">
        <v>245250071.34999999</v>
      </c>
      <c r="I5296" s="34"/>
      <c r="J5296" s="38" t="s">
        <v>7348</v>
      </c>
      <c r="K5296" s="34"/>
    </row>
    <row r="5297" spans="1:11" x14ac:dyDescent="0.25">
      <c r="A5297" s="91" t="s">
        <v>1191</v>
      </c>
      <c r="B5297" s="23" t="s">
        <v>559</v>
      </c>
      <c r="C5297" s="36" t="s">
        <v>7351</v>
      </c>
      <c r="D5297" s="88"/>
      <c r="E5297" s="89"/>
      <c r="F5297" s="37">
        <v>259751205.43000001</v>
      </c>
      <c r="G5297" s="34"/>
      <c r="H5297" s="37">
        <v>245250071.34999999</v>
      </c>
      <c r="I5297" s="34"/>
      <c r="J5297" s="38" t="s">
        <v>7348</v>
      </c>
      <c r="K5297" s="34"/>
    </row>
    <row r="5298" spans="1:11" x14ac:dyDescent="0.25">
      <c r="A5298" s="91" t="s">
        <v>1552</v>
      </c>
      <c r="B5298" s="23" t="s">
        <v>559</v>
      </c>
      <c r="C5298" s="36" t="s">
        <v>7352</v>
      </c>
      <c r="D5298" s="88"/>
      <c r="E5298" s="89"/>
      <c r="F5298" s="37">
        <v>259751205.43000001</v>
      </c>
      <c r="G5298" s="34"/>
      <c r="H5298" s="37">
        <v>245250071.34999999</v>
      </c>
      <c r="I5298" s="34"/>
      <c r="J5298" s="38" t="s">
        <v>7348</v>
      </c>
      <c r="K5298" s="34"/>
    </row>
    <row r="5299" spans="1:11" ht="156.75" x14ac:dyDescent="0.25">
      <c r="A5299" s="90" t="s">
        <v>8851</v>
      </c>
      <c r="B5299" s="23" t="s">
        <v>559</v>
      </c>
      <c r="C5299" s="36" t="s">
        <v>7353</v>
      </c>
      <c r="D5299" s="88"/>
      <c r="E5299" s="89"/>
      <c r="F5299" s="37">
        <v>10462600</v>
      </c>
      <c r="G5299" s="34"/>
      <c r="H5299" s="37">
        <v>10462600</v>
      </c>
      <c r="I5299" s="34"/>
      <c r="J5299" s="38" t="s">
        <v>578</v>
      </c>
      <c r="K5299" s="34"/>
    </row>
    <row r="5300" spans="1:11" x14ac:dyDescent="0.25">
      <c r="A5300" s="91" t="s">
        <v>1191</v>
      </c>
      <c r="B5300" s="23" t="s">
        <v>559</v>
      </c>
      <c r="C5300" s="36" t="s">
        <v>7354</v>
      </c>
      <c r="D5300" s="88"/>
      <c r="E5300" s="89"/>
      <c r="F5300" s="37">
        <v>10462600</v>
      </c>
      <c r="G5300" s="34"/>
      <c r="H5300" s="37">
        <v>10462600</v>
      </c>
      <c r="I5300" s="34"/>
      <c r="J5300" s="38" t="s">
        <v>578</v>
      </c>
      <c r="K5300" s="34"/>
    </row>
    <row r="5301" spans="1:11" x14ac:dyDescent="0.25">
      <c r="A5301" s="91" t="s">
        <v>1552</v>
      </c>
      <c r="B5301" s="23" t="s">
        <v>559</v>
      </c>
      <c r="C5301" s="36" t="s">
        <v>7355</v>
      </c>
      <c r="D5301" s="88"/>
      <c r="E5301" s="89"/>
      <c r="F5301" s="37">
        <v>10462600</v>
      </c>
      <c r="G5301" s="34"/>
      <c r="H5301" s="37">
        <v>10462600</v>
      </c>
      <c r="I5301" s="34"/>
      <c r="J5301" s="38" t="s">
        <v>578</v>
      </c>
      <c r="K5301" s="34"/>
    </row>
    <row r="5302" spans="1:11" ht="20.25" x14ac:dyDescent="0.25">
      <c r="A5302" s="90" t="s">
        <v>7356</v>
      </c>
      <c r="B5302" s="23" t="s">
        <v>559</v>
      </c>
      <c r="C5302" s="36" t="s">
        <v>7357</v>
      </c>
      <c r="D5302" s="88"/>
      <c r="E5302" s="89"/>
      <c r="F5302" s="37">
        <v>513715229.95999998</v>
      </c>
      <c r="G5302" s="34"/>
      <c r="H5302" s="37">
        <v>512313684.14999998</v>
      </c>
      <c r="I5302" s="34"/>
      <c r="J5302" s="38" t="s">
        <v>7358</v>
      </c>
      <c r="K5302" s="34"/>
    </row>
    <row r="5303" spans="1:11" ht="20.25" x14ac:dyDescent="0.25">
      <c r="A5303" s="90" t="s">
        <v>4215</v>
      </c>
      <c r="B5303" s="23" t="s">
        <v>559</v>
      </c>
      <c r="C5303" s="36" t="s">
        <v>7359</v>
      </c>
      <c r="D5303" s="88"/>
      <c r="E5303" s="89"/>
      <c r="F5303" s="37">
        <v>51648213</v>
      </c>
      <c r="G5303" s="34"/>
      <c r="H5303" s="37">
        <v>51145551.539999999</v>
      </c>
      <c r="I5303" s="34"/>
      <c r="J5303" s="38" t="s">
        <v>7360</v>
      </c>
      <c r="K5303" s="34"/>
    </row>
    <row r="5304" spans="1:11" ht="30" x14ac:dyDescent="0.25">
      <c r="A5304" s="91" t="s">
        <v>8092</v>
      </c>
      <c r="B5304" s="23" t="s">
        <v>559</v>
      </c>
      <c r="C5304" s="36" t="s">
        <v>7361</v>
      </c>
      <c r="D5304" s="88"/>
      <c r="E5304" s="89"/>
      <c r="F5304" s="37">
        <v>51648213</v>
      </c>
      <c r="G5304" s="34"/>
      <c r="H5304" s="37">
        <v>51145551.539999999</v>
      </c>
      <c r="I5304" s="34"/>
      <c r="J5304" s="38" t="s">
        <v>7360</v>
      </c>
      <c r="K5304" s="34"/>
    </row>
    <row r="5305" spans="1:11" ht="30" x14ac:dyDescent="0.25">
      <c r="A5305" s="91" t="s">
        <v>8095</v>
      </c>
      <c r="B5305" s="23" t="s">
        <v>559</v>
      </c>
      <c r="C5305" s="36" t="s">
        <v>7362</v>
      </c>
      <c r="D5305" s="88"/>
      <c r="E5305" s="89"/>
      <c r="F5305" s="35">
        <v>51648213</v>
      </c>
      <c r="G5305" s="34"/>
      <c r="H5305" s="35">
        <v>51145551.539999999</v>
      </c>
      <c r="I5305" s="34"/>
      <c r="J5305" s="38" t="s">
        <v>7360</v>
      </c>
      <c r="K5305" s="34"/>
    </row>
    <row r="5306" spans="1:11" ht="117.75" x14ac:dyDescent="0.25">
      <c r="A5306" s="90" t="s">
        <v>8852</v>
      </c>
      <c r="B5306" s="23" t="s">
        <v>559</v>
      </c>
      <c r="C5306" s="36" t="s">
        <v>7363</v>
      </c>
      <c r="D5306" s="88"/>
      <c r="E5306" s="89"/>
      <c r="F5306" s="37">
        <v>51648213</v>
      </c>
      <c r="G5306" s="34"/>
      <c r="H5306" s="37">
        <v>51145551.539999999</v>
      </c>
      <c r="I5306" s="34"/>
      <c r="J5306" s="38" t="s">
        <v>7360</v>
      </c>
      <c r="K5306" s="34"/>
    </row>
    <row r="5307" spans="1:11" x14ac:dyDescent="0.25">
      <c r="A5307" s="91" t="s">
        <v>1191</v>
      </c>
      <c r="B5307" s="23" t="s">
        <v>559</v>
      </c>
      <c r="C5307" s="36" t="s">
        <v>7364</v>
      </c>
      <c r="D5307" s="88"/>
      <c r="E5307" s="89"/>
      <c r="F5307" s="37">
        <v>51648213</v>
      </c>
      <c r="G5307" s="34"/>
      <c r="H5307" s="37">
        <v>51145551.539999999</v>
      </c>
      <c r="I5307" s="34"/>
      <c r="J5307" s="38" t="s">
        <v>7360</v>
      </c>
      <c r="K5307" s="34"/>
    </row>
    <row r="5308" spans="1:11" x14ac:dyDescent="0.25">
      <c r="A5308" s="91" t="s">
        <v>1552</v>
      </c>
      <c r="B5308" s="23" t="s">
        <v>559</v>
      </c>
      <c r="C5308" s="36" t="s">
        <v>7365</v>
      </c>
      <c r="D5308" s="88"/>
      <c r="E5308" s="89"/>
      <c r="F5308" s="37">
        <v>51648213</v>
      </c>
      <c r="G5308" s="34"/>
      <c r="H5308" s="37">
        <v>51145551.539999999</v>
      </c>
      <c r="I5308" s="34"/>
      <c r="J5308" s="38" t="s">
        <v>7360</v>
      </c>
      <c r="K5308" s="34"/>
    </row>
    <row r="5309" spans="1:11" ht="30" x14ac:dyDescent="0.25">
      <c r="A5309" s="90" t="s">
        <v>8152</v>
      </c>
      <c r="B5309" s="23" t="s">
        <v>559</v>
      </c>
      <c r="C5309" s="36" t="s">
        <v>7366</v>
      </c>
      <c r="D5309" s="88"/>
      <c r="E5309" s="89"/>
      <c r="F5309" s="37">
        <v>459998225.95999998</v>
      </c>
      <c r="G5309" s="34"/>
      <c r="H5309" s="37">
        <v>459109341.61000001</v>
      </c>
      <c r="I5309" s="34"/>
      <c r="J5309" s="38" t="s">
        <v>7367</v>
      </c>
      <c r="K5309" s="34"/>
    </row>
    <row r="5310" spans="1:11" ht="20.25" x14ac:dyDescent="0.25">
      <c r="A5310" s="91" t="s">
        <v>8153</v>
      </c>
      <c r="B5310" s="23" t="s">
        <v>559</v>
      </c>
      <c r="C5310" s="36" t="s">
        <v>7368</v>
      </c>
      <c r="D5310" s="88"/>
      <c r="E5310" s="89"/>
      <c r="F5310" s="37">
        <v>2188300</v>
      </c>
      <c r="G5310" s="34"/>
      <c r="H5310" s="37">
        <v>2186000</v>
      </c>
      <c r="I5310" s="34"/>
      <c r="J5310" s="38" t="s">
        <v>7369</v>
      </c>
      <c r="K5310" s="34"/>
    </row>
    <row r="5311" spans="1:11" ht="137.25" x14ac:dyDescent="0.25">
      <c r="A5311" s="90" t="s">
        <v>8853</v>
      </c>
      <c r="B5311" s="23" t="s">
        <v>559</v>
      </c>
      <c r="C5311" s="36" t="s">
        <v>7370</v>
      </c>
      <c r="D5311" s="88"/>
      <c r="E5311" s="89"/>
      <c r="F5311" s="37">
        <v>2000000</v>
      </c>
      <c r="G5311" s="34"/>
      <c r="H5311" s="37">
        <v>2000000</v>
      </c>
      <c r="I5311" s="34"/>
      <c r="J5311" s="38" t="s">
        <v>578</v>
      </c>
      <c r="K5311" s="34"/>
    </row>
    <row r="5312" spans="1:11" ht="30" x14ac:dyDescent="0.25">
      <c r="A5312" s="91" t="s">
        <v>987</v>
      </c>
      <c r="B5312" s="23" t="s">
        <v>559</v>
      </c>
      <c r="C5312" s="36" t="s">
        <v>7371</v>
      </c>
      <c r="D5312" s="88"/>
      <c r="E5312" s="89"/>
      <c r="F5312" s="37">
        <v>2000000</v>
      </c>
      <c r="G5312" s="34"/>
      <c r="H5312" s="37">
        <v>2000000</v>
      </c>
      <c r="I5312" s="34"/>
      <c r="J5312" s="38" t="s">
        <v>578</v>
      </c>
      <c r="K5312" s="34"/>
    </row>
    <row r="5313" spans="1:11" ht="30" x14ac:dyDescent="0.25">
      <c r="A5313" s="91" t="s">
        <v>1138</v>
      </c>
      <c r="B5313" s="23" t="s">
        <v>559</v>
      </c>
      <c r="C5313" s="36" t="s">
        <v>7372</v>
      </c>
      <c r="D5313" s="88"/>
      <c r="E5313" s="89"/>
      <c r="F5313" s="37">
        <v>2000000</v>
      </c>
      <c r="G5313" s="34"/>
      <c r="H5313" s="37">
        <v>2000000</v>
      </c>
      <c r="I5313" s="34"/>
      <c r="J5313" s="38" t="s">
        <v>578</v>
      </c>
      <c r="K5313" s="34"/>
    </row>
    <row r="5314" spans="1:11" ht="63.75" customHeight="1" x14ac:dyDescent="0.25">
      <c r="A5314" s="90" t="s">
        <v>1140</v>
      </c>
      <c r="B5314" s="23" t="s">
        <v>559</v>
      </c>
      <c r="C5314" s="36" t="s">
        <v>7373</v>
      </c>
      <c r="D5314" s="88"/>
      <c r="E5314" s="89"/>
      <c r="F5314" s="37">
        <v>2000000</v>
      </c>
      <c r="G5314" s="34"/>
      <c r="H5314" s="37">
        <v>2000000</v>
      </c>
      <c r="I5314" s="34"/>
      <c r="J5314" s="38" t="s">
        <v>578</v>
      </c>
      <c r="K5314" s="34"/>
    </row>
    <row r="5315" spans="1:11" ht="117.75" x14ac:dyDescent="0.25">
      <c r="A5315" s="90" t="s">
        <v>8715</v>
      </c>
      <c r="B5315" s="23" t="s">
        <v>559</v>
      </c>
      <c r="C5315" s="36" t="s">
        <v>7374</v>
      </c>
      <c r="D5315" s="88"/>
      <c r="E5315" s="89"/>
      <c r="F5315" s="37">
        <v>16000</v>
      </c>
      <c r="G5315" s="34"/>
      <c r="H5315" s="37">
        <v>16000</v>
      </c>
      <c r="I5315" s="34"/>
      <c r="J5315" s="38" t="s">
        <v>578</v>
      </c>
      <c r="K5315" s="34"/>
    </row>
    <row r="5316" spans="1:11" ht="24.75" customHeight="1" x14ac:dyDescent="0.25">
      <c r="A5316" s="91" t="s">
        <v>599</v>
      </c>
      <c r="B5316" s="23" t="s">
        <v>559</v>
      </c>
      <c r="C5316" s="36" t="s">
        <v>7375</v>
      </c>
      <c r="D5316" s="88"/>
      <c r="E5316" s="89"/>
      <c r="F5316" s="37">
        <v>16000</v>
      </c>
      <c r="G5316" s="34"/>
      <c r="H5316" s="37">
        <v>16000</v>
      </c>
      <c r="I5316" s="34"/>
      <c r="J5316" s="38" t="s">
        <v>578</v>
      </c>
      <c r="K5316" s="34"/>
    </row>
    <row r="5317" spans="1:11" ht="30" x14ac:dyDescent="0.25">
      <c r="A5317" s="91" t="s">
        <v>602</v>
      </c>
      <c r="B5317" s="23" t="s">
        <v>559</v>
      </c>
      <c r="C5317" s="36" t="s">
        <v>7376</v>
      </c>
      <c r="D5317" s="88"/>
      <c r="E5317" s="89"/>
      <c r="F5317" s="37">
        <v>16000</v>
      </c>
      <c r="G5317" s="34"/>
      <c r="H5317" s="37">
        <v>16000</v>
      </c>
      <c r="I5317" s="34"/>
      <c r="J5317" s="38" t="s">
        <v>578</v>
      </c>
      <c r="K5317" s="34"/>
    </row>
    <row r="5318" spans="1:11" x14ac:dyDescent="0.25">
      <c r="A5318" s="90" t="s">
        <v>607</v>
      </c>
      <c r="B5318" s="23" t="s">
        <v>559</v>
      </c>
      <c r="C5318" s="36" t="s">
        <v>7377</v>
      </c>
      <c r="D5318" s="88"/>
      <c r="E5318" s="89"/>
      <c r="F5318" s="37">
        <v>16000</v>
      </c>
      <c r="G5318" s="34"/>
      <c r="H5318" s="37">
        <v>16000</v>
      </c>
      <c r="I5318" s="34"/>
      <c r="J5318" s="38" t="s">
        <v>578</v>
      </c>
      <c r="K5318" s="34"/>
    </row>
    <row r="5319" spans="1:11" ht="117.75" x14ac:dyDescent="0.25">
      <c r="A5319" s="90" t="s">
        <v>8854</v>
      </c>
      <c r="B5319" s="23" t="s">
        <v>559</v>
      </c>
      <c r="C5319" s="36" t="s">
        <v>7378</v>
      </c>
      <c r="D5319" s="88"/>
      <c r="E5319" s="89"/>
      <c r="F5319" s="37">
        <v>88300</v>
      </c>
      <c r="G5319" s="34"/>
      <c r="H5319" s="37">
        <v>86000</v>
      </c>
      <c r="I5319" s="34"/>
      <c r="J5319" s="38" t="s">
        <v>7369</v>
      </c>
      <c r="K5319" s="34"/>
    </row>
    <row r="5320" spans="1:11" ht="30" x14ac:dyDescent="0.25">
      <c r="A5320" s="91" t="s">
        <v>599</v>
      </c>
      <c r="B5320" s="23" t="s">
        <v>559</v>
      </c>
      <c r="C5320" s="36" t="s">
        <v>7379</v>
      </c>
      <c r="D5320" s="88"/>
      <c r="E5320" s="89"/>
      <c r="F5320" s="37">
        <v>88300</v>
      </c>
      <c r="G5320" s="34"/>
      <c r="H5320" s="37">
        <v>86000</v>
      </c>
      <c r="I5320" s="34"/>
      <c r="J5320" s="38" t="s">
        <v>7369</v>
      </c>
      <c r="K5320" s="34"/>
    </row>
    <row r="5321" spans="1:11" ht="30" x14ac:dyDescent="0.25">
      <c r="A5321" s="91" t="s">
        <v>602</v>
      </c>
      <c r="B5321" s="23" t="s">
        <v>559</v>
      </c>
      <c r="C5321" s="36" t="s">
        <v>7380</v>
      </c>
      <c r="D5321" s="88"/>
      <c r="E5321" s="89"/>
      <c r="F5321" s="37">
        <v>88300</v>
      </c>
      <c r="G5321" s="34"/>
      <c r="H5321" s="37">
        <v>86000</v>
      </c>
      <c r="I5321" s="34"/>
      <c r="J5321" s="38" t="s">
        <v>7369</v>
      </c>
      <c r="K5321" s="34"/>
    </row>
    <row r="5322" spans="1:11" x14ac:dyDescent="0.25">
      <c r="A5322" s="90" t="s">
        <v>607</v>
      </c>
      <c r="B5322" s="23" t="s">
        <v>559</v>
      </c>
      <c r="C5322" s="36" t="s">
        <v>7381</v>
      </c>
      <c r="D5322" s="88"/>
      <c r="E5322" s="89"/>
      <c r="F5322" s="37">
        <v>88300</v>
      </c>
      <c r="G5322" s="34"/>
      <c r="H5322" s="37">
        <v>86000</v>
      </c>
      <c r="I5322" s="34"/>
      <c r="J5322" s="38" t="s">
        <v>7369</v>
      </c>
      <c r="K5322" s="34"/>
    </row>
    <row r="5323" spans="1:11" ht="30" x14ac:dyDescent="0.25">
      <c r="A5323" s="91" t="s">
        <v>8155</v>
      </c>
      <c r="B5323" s="23" t="s">
        <v>559</v>
      </c>
      <c r="C5323" s="36" t="s">
        <v>7382</v>
      </c>
      <c r="D5323" s="88"/>
      <c r="E5323" s="89"/>
      <c r="F5323" s="35">
        <v>84000</v>
      </c>
      <c r="G5323" s="34"/>
      <c r="H5323" s="35">
        <v>84000</v>
      </c>
      <c r="I5323" s="34"/>
      <c r="J5323" s="38" t="s">
        <v>578</v>
      </c>
      <c r="K5323" s="34"/>
    </row>
    <row r="5324" spans="1:11" ht="108" x14ac:dyDescent="0.25">
      <c r="A5324" s="90" t="s">
        <v>8716</v>
      </c>
      <c r="B5324" s="23" t="s">
        <v>559</v>
      </c>
      <c r="C5324" s="36" t="s">
        <v>7383</v>
      </c>
      <c r="D5324" s="88"/>
      <c r="E5324" s="89"/>
      <c r="F5324" s="37">
        <v>84000</v>
      </c>
      <c r="G5324" s="34"/>
      <c r="H5324" s="37">
        <v>84000</v>
      </c>
      <c r="I5324" s="34"/>
      <c r="J5324" s="38" t="s">
        <v>578</v>
      </c>
      <c r="K5324" s="34"/>
    </row>
    <row r="5325" spans="1:11" ht="24.75" customHeight="1" x14ac:dyDescent="0.25">
      <c r="A5325" s="91" t="s">
        <v>599</v>
      </c>
      <c r="B5325" s="23" t="s">
        <v>559</v>
      </c>
      <c r="C5325" s="36" t="s">
        <v>7384</v>
      </c>
      <c r="D5325" s="88"/>
      <c r="E5325" s="89"/>
      <c r="F5325" s="37">
        <v>84000</v>
      </c>
      <c r="G5325" s="34"/>
      <c r="H5325" s="37">
        <v>84000</v>
      </c>
      <c r="I5325" s="34"/>
      <c r="J5325" s="38" t="s">
        <v>578</v>
      </c>
      <c r="K5325" s="34"/>
    </row>
    <row r="5326" spans="1:11" ht="30" x14ac:dyDescent="0.25">
      <c r="A5326" s="91" t="s">
        <v>602</v>
      </c>
      <c r="B5326" s="23" t="s">
        <v>559</v>
      </c>
      <c r="C5326" s="36" t="s">
        <v>7385</v>
      </c>
      <c r="D5326" s="88"/>
      <c r="E5326" s="89"/>
      <c r="F5326" s="37">
        <v>84000</v>
      </c>
      <c r="G5326" s="34"/>
      <c r="H5326" s="37">
        <v>84000</v>
      </c>
      <c r="I5326" s="34"/>
      <c r="J5326" s="38" t="s">
        <v>578</v>
      </c>
      <c r="K5326" s="34"/>
    </row>
    <row r="5327" spans="1:11" x14ac:dyDescent="0.25">
      <c r="A5327" s="90" t="s">
        <v>607</v>
      </c>
      <c r="B5327" s="23" t="s">
        <v>559</v>
      </c>
      <c r="C5327" s="36" t="s">
        <v>7386</v>
      </c>
      <c r="D5327" s="88"/>
      <c r="E5327" s="89"/>
      <c r="F5327" s="37">
        <v>84000</v>
      </c>
      <c r="G5327" s="34"/>
      <c r="H5327" s="37">
        <v>84000</v>
      </c>
      <c r="I5327" s="34"/>
      <c r="J5327" s="38" t="s">
        <v>578</v>
      </c>
      <c r="K5327" s="34"/>
    </row>
    <row r="5328" spans="1:11" ht="20.25" x14ac:dyDescent="0.25">
      <c r="A5328" s="91" t="s">
        <v>8161</v>
      </c>
      <c r="B5328" s="23" t="s">
        <v>559</v>
      </c>
      <c r="C5328" s="36" t="s">
        <v>7387</v>
      </c>
      <c r="D5328" s="88"/>
      <c r="E5328" s="89"/>
      <c r="F5328" s="37">
        <v>7649913.2000000002</v>
      </c>
      <c r="G5328" s="34"/>
      <c r="H5328" s="37">
        <v>7649329.4000000004</v>
      </c>
      <c r="I5328" s="34"/>
      <c r="J5328" s="38" t="s">
        <v>7388</v>
      </c>
      <c r="K5328" s="34"/>
    </row>
    <row r="5329" spans="1:11" ht="40.5" customHeight="1" x14ac:dyDescent="0.25">
      <c r="A5329" s="91" t="s">
        <v>8163</v>
      </c>
      <c r="B5329" s="23" t="s">
        <v>559</v>
      </c>
      <c r="C5329" s="36" t="s">
        <v>7389</v>
      </c>
      <c r="D5329" s="88"/>
      <c r="E5329" s="89"/>
      <c r="F5329" s="35">
        <v>7328500</v>
      </c>
      <c r="G5329" s="34"/>
      <c r="H5329" s="35">
        <v>7327940.2000000002</v>
      </c>
      <c r="I5329" s="34"/>
      <c r="J5329" s="38" t="s">
        <v>7390</v>
      </c>
      <c r="K5329" s="34"/>
    </row>
    <row r="5330" spans="1:11" ht="127.5" x14ac:dyDescent="0.25">
      <c r="A5330" s="90" t="s">
        <v>8560</v>
      </c>
      <c r="B5330" s="23" t="s">
        <v>559</v>
      </c>
      <c r="C5330" s="36" t="s">
        <v>7391</v>
      </c>
      <c r="D5330" s="88"/>
      <c r="E5330" s="89"/>
      <c r="F5330" s="37">
        <v>717700</v>
      </c>
      <c r="G5330" s="34"/>
      <c r="H5330" s="37">
        <v>717157.47</v>
      </c>
      <c r="I5330" s="34"/>
      <c r="J5330" s="38" t="s">
        <v>7392</v>
      </c>
      <c r="K5330" s="34"/>
    </row>
    <row r="5331" spans="1:11" ht="27" customHeight="1" x14ac:dyDescent="0.25">
      <c r="A5331" s="91" t="s">
        <v>599</v>
      </c>
      <c r="B5331" s="23" t="s">
        <v>559</v>
      </c>
      <c r="C5331" s="36" t="s">
        <v>7393</v>
      </c>
      <c r="D5331" s="88"/>
      <c r="E5331" s="89"/>
      <c r="F5331" s="37">
        <v>366500</v>
      </c>
      <c r="G5331" s="34"/>
      <c r="H5331" s="37">
        <v>365957.47</v>
      </c>
      <c r="I5331" s="34"/>
      <c r="J5331" s="38" t="s">
        <v>7392</v>
      </c>
      <c r="K5331" s="34"/>
    </row>
    <row r="5332" spans="1:11" ht="30" x14ac:dyDescent="0.25">
      <c r="A5332" s="91" t="s">
        <v>602</v>
      </c>
      <c r="B5332" s="23" t="s">
        <v>559</v>
      </c>
      <c r="C5332" s="36" t="s">
        <v>7394</v>
      </c>
      <c r="D5332" s="88"/>
      <c r="E5332" s="89"/>
      <c r="F5332" s="37">
        <v>366500</v>
      </c>
      <c r="G5332" s="34"/>
      <c r="H5332" s="37">
        <v>365957.47</v>
      </c>
      <c r="I5332" s="34"/>
      <c r="J5332" s="38" t="s">
        <v>7392</v>
      </c>
      <c r="K5332" s="34"/>
    </row>
    <row r="5333" spans="1:11" x14ac:dyDescent="0.25">
      <c r="A5333" s="90" t="s">
        <v>607</v>
      </c>
      <c r="B5333" s="23" t="s">
        <v>559</v>
      </c>
      <c r="C5333" s="36" t="s">
        <v>7395</v>
      </c>
      <c r="D5333" s="88"/>
      <c r="E5333" s="89"/>
      <c r="F5333" s="37">
        <v>366500</v>
      </c>
      <c r="G5333" s="34"/>
      <c r="H5333" s="37">
        <v>365957.47</v>
      </c>
      <c r="I5333" s="34"/>
      <c r="J5333" s="38" t="s">
        <v>7392</v>
      </c>
      <c r="K5333" s="34"/>
    </row>
    <row r="5334" spans="1:11" ht="30" x14ac:dyDescent="0.25">
      <c r="A5334" s="91" t="s">
        <v>987</v>
      </c>
      <c r="B5334" s="23" t="s">
        <v>559</v>
      </c>
      <c r="C5334" s="36" t="s">
        <v>7396</v>
      </c>
      <c r="D5334" s="88"/>
      <c r="E5334" s="89"/>
      <c r="F5334" s="37">
        <v>351200</v>
      </c>
      <c r="G5334" s="34"/>
      <c r="H5334" s="37">
        <v>351200</v>
      </c>
      <c r="I5334" s="34"/>
      <c r="J5334" s="38" t="s">
        <v>578</v>
      </c>
      <c r="K5334" s="34"/>
    </row>
    <row r="5335" spans="1:11" x14ac:dyDescent="0.25">
      <c r="A5335" s="91" t="s">
        <v>989</v>
      </c>
      <c r="B5335" s="23" t="s">
        <v>559</v>
      </c>
      <c r="C5335" s="36" t="s">
        <v>7397</v>
      </c>
      <c r="D5335" s="88"/>
      <c r="E5335" s="89"/>
      <c r="F5335" s="37">
        <v>351200</v>
      </c>
      <c r="G5335" s="34"/>
      <c r="H5335" s="37">
        <v>351200</v>
      </c>
      <c r="I5335" s="34"/>
      <c r="J5335" s="38" t="s">
        <v>578</v>
      </c>
      <c r="K5335" s="34"/>
    </row>
    <row r="5336" spans="1:11" ht="20.25" x14ac:dyDescent="0.25">
      <c r="A5336" s="90" t="s">
        <v>1567</v>
      </c>
      <c r="B5336" s="23" t="s">
        <v>559</v>
      </c>
      <c r="C5336" s="36" t="s">
        <v>7398</v>
      </c>
      <c r="D5336" s="88"/>
      <c r="E5336" s="89"/>
      <c r="F5336" s="37">
        <v>351200</v>
      </c>
      <c r="G5336" s="34"/>
      <c r="H5336" s="37">
        <v>351200</v>
      </c>
      <c r="I5336" s="34"/>
      <c r="J5336" s="38" t="s">
        <v>578</v>
      </c>
      <c r="K5336" s="34"/>
    </row>
    <row r="5337" spans="1:11" ht="30" x14ac:dyDescent="0.25">
      <c r="A5337" s="90" t="s">
        <v>7399</v>
      </c>
      <c r="B5337" s="23" t="s">
        <v>559</v>
      </c>
      <c r="C5337" s="36" t="s">
        <v>7400</v>
      </c>
      <c r="D5337" s="88"/>
      <c r="E5337" s="89"/>
      <c r="F5337" s="37">
        <v>6610800</v>
      </c>
      <c r="G5337" s="34"/>
      <c r="H5337" s="37">
        <v>6610782.7300000004</v>
      </c>
      <c r="I5337" s="34"/>
      <c r="J5337" s="38" t="s">
        <v>7401</v>
      </c>
      <c r="K5337" s="34"/>
    </row>
    <row r="5338" spans="1:11" ht="24" customHeight="1" x14ac:dyDescent="0.25">
      <c r="A5338" s="91" t="s">
        <v>599</v>
      </c>
      <c r="B5338" s="23" t="s">
        <v>559</v>
      </c>
      <c r="C5338" s="36" t="s">
        <v>7402</v>
      </c>
      <c r="D5338" s="88"/>
      <c r="E5338" s="89"/>
      <c r="F5338" s="37">
        <v>70000</v>
      </c>
      <c r="G5338" s="34"/>
      <c r="H5338" s="37">
        <v>69982.73</v>
      </c>
      <c r="I5338" s="34"/>
      <c r="J5338" s="38" t="s">
        <v>7401</v>
      </c>
      <c r="K5338" s="34"/>
    </row>
    <row r="5339" spans="1:11" ht="30" x14ac:dyDescent="0.25">
      <c r="A5339" s="91" t="s">
        <v>602</v>
      </c>
      <c r="B5339" s="23" t="s">
        <v>559</v>
      </c>
      <c r="C5339" s="36" t="s">
        <v>7403</v>
      </c>
      <c r="D5339" s="88"/>
      <c r="E5339" s="89"/>
      <c r="F5339" s="37">
        <v>70000</v>
      </c>
      <c r="G5339" s="34"/>
      <c r="H5339" s="37">
        <v>69982.73</v>
      </c>
      <c r="I5339" s="34"/>
      <c r="J5339" s="38" t="s">
        <v>7401</v>
      </c>
      <c r="K5339" s="34"/>
    </row>
    <row r="5340" spans="1:11" x14ac:dyDescent="0.25">
      <c r="A5340" s="90" t="s">
        <v>607</v>
      </c>
      <c r="B5340" s="23" t="s">
        <v>559</v>
      </c>
      <c r="C5340" s="36" t="s">
        <v>7404</v>
      </c>
      <c r="D5340" s="88"/>
      <c r="E5340" s="89"/>
      <c r="F5340" s="37">
        <v>70000</v>
      </c>
      <c r="G5340" s="34"/>
      <c r="H5340" s="37">
        <v>69982.73</v>
      </c>
      <c r="I5340" s="34"/>
      <c r="J5340" s="38" t="s">
        <v>7401</v>
      </c>
      <c r="K5340" s="34"/>
    </row>
    <row r="5341" spans="1:11" ht="30" x14ac:dyDescent="0.25">
      <c r="A5341" s="91" t="s">
        <v>987</v>
      </c>
      <c r="B5341" s="23" t="s">
        <v>559</v>
      </c>
      <c r="C5341" s="36" t="s">
        <v>7405</v>
      </c>
      <c r="D5341" s="88"/>
      <c r="E5341" s="89"/>
      <c r="F5341" s="37">
        <v>6540800</v>
      </c>
      <c r="G5341" s="34"/>
      <c r="H5341" s="37">
        <v>6540800</v>
      </c>
      <c r="I5341" s="34"/>
      <c r="J5341" s="38" t="s">
        <v>578</v>
      </c>
      <c r="K5341" s="34"/>
    </row>
    <row r="5342" spans="1:11" x14ac:dyDescent="0.25">
      <c r="A5342" s="91" t="s">
        <v>989</v>
      </c>
      <c r="B5342" s="23" t="s">
        <v>559</v>
      </c>
      <c r="C5342" s="36" t="s">
        <v>7406</v>
      </c>
      <c r="D5342" s="88"/>
      <c r="E5342" s="89"/>
      <c r="F5342" s="37">
        <v>6540800</v>
      </c>
      <c r="G5342" s="34"/>
      <c r="H5342" s="37">
        <v>6540800</v>
      </c>
      <c r="I5342" s="34"/>
      <c r="J5342" s="38" t="s">
        <v>578</v>
      </c>
      <c r="K5342" s="34"/>
    </row>
    <row r="5343" spans="1:11" ht="20.25" x14ac:dyDescent="0.25">
      <c r="A5343" s="90" t="s">
        <v>1567</v>
      </c>
      <c r="B5343" s="23" t="s">
        <v>559</v>
      </c>
      <c r="C5343" s="36" t="s">
        <v>7407</v>
      </c>
      <c r="D5343" s="88"/>
      <c r="E5343" s="89"/>
      <c r="F5343" s="37">
        <v>6540800</v>
      </c>
      <c r="G5343" s="34"/>
      <c r="H5343" s="37">
        <v>6540800</v>
      </c>
      <c r="I5343" s="34"/>
      <c r="J5343" s="38" t="s">
        <v>578</v>
      </c>
      <c r="K5343" s="34"/>
    </row>
    <row r="5344" spans="1:11" ht="69" x14ac:dyDescent="0.25">
      <c r="A5344" s="91" t="s">
        <v>8164</v>
      </c>
      <c r="B5344" s="23" t="s">
        <v>559</v>
      </c>
      <c r="C5344" s="36" t="s">
        <v>7408</v>
      </c>
      <c r="D5344" s="88"/>
      <c r="E5344" s="89"/>
      <c r="F5344" s="35">
        <v>321413.2</v>
      </c>
      <c r="G5344" s="34"/>
      <c r="H5344" s="35">
        <v>321389.2</v>
      </c>
      <c r="I5344" s="34"/>
      <c r="J5344" s="38" t="s">
        <v>7409</v>
      </c>
      <c r="K5344" s="34"/>
    </row>
    <row r="5345" spans="1:11" ht="147" x14ac:dyDescent="0.25">
      <c r="A5345" s="90" t="s">
        <v>8775</v>
      </c>
      <c r="B5345" s="23" t="s">
        <v>559</v>
      </c>
      <c r="C5345" s="36" t="s">
        <v>7410</v>
      </c>
      <c r="D5345" s="88"/>
      <c r="E5345" s="89"/>
      <c r="F5345" s="37">
        <v>48250</v>
      </c>
      <c r="G5345" s="34"/>
      <c r="H5345" s="37">
        <v>48234.5</v>
      </c>
      <c r="I5345" s="34"/>
      <c r="J5345" s="38" t="s">
        <v>7411</v>
      </c>
      <c r="K5345" s="34"/>
    </row>
    <row r="5346" spans="1:11" ht="30" x14ac:dyDescent="0.25">
      <c r="A5346" s="91" t="s">
        <v>599</v>
      </c>
      <c r="B5346" s="23" t="s">
        <v>559</v>
      </c>
      <c r="C5346" s="36" t="s">
        <v>7412</v>
      </c>
      <c r="D5346" s="88"/>
      <c r="E5346" s="89"/>
      <c r="F5346" s="37">
        <v>48250</v>
      </c>
      <c r="G5346" s="34"/>
      <c r="H5346" s="37">
        <v>48234.5</v>
      </c>
      <c r="I5346" s="34"/>
      <c r="J5346" s="38" t="s">
        <v>7411</v>
      </c>
      <c r="K5346" s="34"/>
    </row>
    <row r="5347" spans="1:11" ht="30" x14ac:dyDescent="0.25">
      <c r="A5347" s="91" t="s">
        <v>602</v>
      </c>
      <c r="B5347" s="23" t="s">
        <v>559</v>
      </c>
      <c r="C5347" s="36" t="s">
        <v>7413</v>
      </c>
      <c r="D5347" s="88"/>
      <c r="E5347" s="89"/>
      <c r="F5347" s="37">
        <v>48250</v>
      </c>
      <c r="G5347" s="34"/>
      <c r="H5347" s="37">
        <v>48234.5</v>
      </c>
      <c r="I5347" s="34"/>
      <c r="J5347" s="38" t="s">
        <v>7411</v>
      </c>
      <c r="K5347" s="34"/>
    </row>
    <row r="5348" spans="1:11" x14ac:dyDescent="0.25">
      <c r="A5348" s="90" t="s">
        <v>607</v>
      </c>
      <c r="B5348" s="23" t="s">
        <v>559</v>
      </c>
      <c r="C5348" s="36" t="s">
        <v>7414</v>
      </c>
      <c r="D5348" s="88"/>
      <c r="E5348" s="89"/>
      <c r="F5348" s="37">
        <v>48250</v>
      </c>
      <c r="G5348" s="34"/>
      <c r="H5348" s="37">
        <v>48234.5</v>
      </c>
      <c r="I5348" s="34"/>
      <c r="J5348" s="38" t="s">
        <v>7411</v>
      </c>
      <c r="K5348" s="34"/>
    </row>
    <row r="5349" spans="1:11" ht="127.5" x14ac:dyDescent="0.25">
      <c r="A5349" s="90" t="s">
        <v>8855</v>
      </c>
      <c r="B5349" s="23" t="s">
        <v>559</v>
      </c>
      <c r="C5349" s="36" t="s">
        <v>7415</v>
      </c>
      <c r="D5349" s="88"/>
      <c r="E5349" s="89"/>
      <c r="F5349" s="37">
        <v>238163.20000000001</v>
      </c>
      <c r="G5349" s="34"/>
      <c r="H5349" s="37">
        <v>238163.20000000001</v>
      </c>
      <c r="I5349" s="34"/>
      <c r="J5349" s="38" t="s">
        <v>578</v>
      </c>
      <c r="K5349" s="34"/>
    </row>
    <row r="5350" spans="1:11" ht="30" x14ac:dyDescent="0.25">
      <c r="A5350" s="91" t="s">
        <v>599</v>
      </c>
      <c r="B5350" s="23" t="s">
        <v>559</v>
      </c>
      <c r="C5350" s="36" t="s">
        <v>7416</v>
      </c>
      <c r="D5350" s="88"/>
      <c r="E5350" s="89"/>
      <c r="F5350" s="37">
        <v>238163.20000000001</v>
      </c>
      <c r="G5350" s="34"/>
      <c r="H5350" s="37">
        <v>238163.20000000001</v>
      </c>
      <c r="I5350" s="34"/>
      <c r="J5350" s="38" t="s">
        <v>578</v>
      </c>
      <c r="K5350" s="34"/>
    </row>
    <row r="5351" spans="1:11" ht="30" x14ac:dyDescent="0.25">
      <c r="A5351" s="91" t="s">
        <v>602</v>
      </c>
      <c r="B5351" s="23" t="s">
        <v>559</v>
      </c>
      <c r="C5351" s="36" t="s">
        <v>7417</v>
      </c>
      <c r="D5351" s="88"/>
      <c r="E5351" s="89"/>
      <c r="F5351" s="37">
        <v>238163.20000000001</v>
      </c>
      <c r="G5351" s="34"/>
      <c r="H5351" s="37">
        <v>238163.20000000001</v>
      </c>
      <c r="I5351" s="34"/>
      <c r="J5351" s="38" t="s">
        <v>578</v>
      </c>
      <c r="K5351" s="34"/>
    </row>
    <row r="5352" spans="1:11" x14ac:dyDescent="0.25">
      <c r="A5352" s="90" t="s">
        <v>607</v>
      </c>
      <c r="B5352" s="23" t="s">
        <v>559</v>
      </c>
      <c r="C5352" s="36" t="s">
        <v>7418</v>
      </c>
      <c r="D5352" s="88"/>
      <c r="E5352" s="89"/>
      <c r="F5352" s="37">
        <v>238163.20000000001</v>
      </c>
      <c r="G5352" s="34"/>
      <c r="H5352" s="37">
        <v>238163.20000000001</v>
      </c>
      <c r="I5352" s="34"/>
      <c r="J5352" s="38" t="s">
        <v>578</v>
      </c>
      <c r="K5352" s="34"/>
    </row>
    <row r="5353" spans="1:11" ht="127.5" x14ac:dyDescent="0.25">
      <c r="A5353" s="90" t="s">
        <v>7419</v>
      </c>
      <c r="B5353" s="23" t="s">
        <v>559</v>
      </c>
      <c r="C5353" s="36" t="s">
        <v>7420</v>
      </c>
      <c r="D5353" s="88"/>
      <c r="E5353" s="89"/>
      <c r="F5353" s="37">
        <v>35000</v>
      </c>
      <c r="G5353" s="34"/>
      <c r="H5353" s="37">
        <v>34991.5</v>
      </c>
      <c r="I5353" s="34"/>
      <c r="J5353" s="38" t="s">
        <v>7421</v>
      </c>
      <c r="K5353" s="34"/>
    </row>
    <row r="5354" spans="1:11" ht="30" x14ac:dyDescent="0.25">
      <c r="A5354" s="91" t="s">
        <v>599</v>
      </c>
      <c r="B5354" s="23" t="s">
        <v>559</v>
      </c>
      <c r="C5354" s="36" t="s">
        <v>7422</v>
      </c>
      <c r="D5354" s="88"/>
      <c r="E5354" s="89"/>
      <c r="F5354" s="37">
        <v>35000</v>
      </c>
      <c r="G5354" s="34"/>
      <c r="H5354" s="37">
        <v>34991.5</v>
      </c>
      <c r="I5354" s="34"/>
      <c r="J5354" s="38" t="s">
        <v>7421</v>
      </c>
      <c r="K5354" s="34"/>
    </row>
    <row r="5355" spans="1:11" ht="30" x14ac:dyDescent="0.25">
      <c r="A5355" s="91" t="s">
        <v>602</v>
      </c>
      <c r="B5355" s="23" t="s">
        <v>559</v>
      </c>
      <c r="C5355" s="36" t="s">
        <v>7423</v>
      </c>
      <c r="D5355" s="88"/>
      <c r="E5355" s="89"/>
      <c r="F5355" s="37">
        <v>35000</v>
      </c>
      <c r="G5355" s="34"/>
      <c r="H5355" s="37">
        <v>34991.5</v>
      </c>
      <c r="I5355" s="34"/>
      <c r="J5355" s="38" t="s">
        <v>7421</v>
      </c>
      <c r="K5355" s="34"/>
    </row>
    <row r="5356" spans="1:11" x14ac:dyDescent="0.25">
      <c r="A5356" s="90" t="s">
        <v>607</v>
      </c>
      <c r="B5356" s="23" t="s">
        <v>559</v>
      </c>
      <c r="C5356" s="36" t="s">
        <v>7424</v>
      </c>
      <c r="D5356" s="88"/>
      <c r="E5356" s="89"/>
      <c r="F5356" s="37">
        <v>35000</v>
      </c>
      <c r="G5356" s="34"/>
      <c r="H5356" s="37">
        <v>34991.5</v>
      </c>
      <c r="I5356" s="34"/>
      <c r="J5356" s="38" t="s">
        <v>7421</v>
      </c>
      <c r="K5356" s="34"/>
    </row>
    <row r="5357" spans="1:11" ht="98.25" x14ac:dyDescent="0.25">
      <c r="A5357" s="90" t="s">
        <v>8856</v>
      </c>
      <c r="B5357" s="23" t="s">
        <v>559</v>
      </c>
      <c r="C5357" s="36" t="s">
        <v>7425</v>
      </c>
      <c r="D5357" s="88"/>
      <c r="E5357" s="89"/>
      <c r="F5357" s="37">
        <v>947401</v>
      </c>
      <c r="G5357" s="34"/>
      <c r="H5357" s="37">
        <v>772456.17</v>
      </c>
      <c r="I5357" s="34"/>
      <c r="J5357" s="38" t="s">
        <v>7426</v>
      </c>
      <c r="K5357" s="34"/>
    </row>
    <row r="5358" spans="1:11" ht="30" x14ac:dyDescent="0.25">
      <c r="A5358" s="91" t="s">
        <v>1227</v>
      </c>
      <c r="B5358" s="23" t="s">
        <v>559</v>
      </c>
      <c r="C5358" s="36" t="s">
        <v>7427</v>
      </c>
      <c r="D5358" s="88"/>
      <c r="E5358" s="89"/>
      <c r="F5358" s="37">
        <v>947401</v>
      </c>
      <c r="G5358" s="34"/>
      <c r="H5358" s="37">
        <v>772456.17</v>
      </c>
      <c r="I5358" s="34"/>
      <c r="J5358" s="38" t="s">
        <v>7426</v>
      </c>
      <c r="K5358" s="34"/>
    </row>
    <row r="5359" spans="1:11" x14ac:dyDescent="0.25">
      <c r="A5359" s="91" t="s">
        <v>1848</v>
      </c>
      <c r="B5359" s="23" t="s">
        <v>559</v>
      </c>
      <c r="C5359" s="36" t="s">
        <v>7428</v>
      </c>
      <c r="D5359" s="88"/>
      <c r="E5359" s="89"/>
      <c r="F5359" s="37">
        <v>947401</v>
      </c>
      <c r="G5359" s="34"/>
      <c r="H5359" s="37">
        <v>772456.17</v>
      </c>
      <c r="I5359" s="34"/>
      <c r="J5359" s="38" t="s">
        <v>7426</v>
      </c>
      <c r="K5359" s="34"/>
    </row>
    <row r="5360" spans="1:11" ht="30" x14ac:dyDescent="0.25">
      <c r="A5360" s="90" t="s">
        <v>1850</v>
      </c>
      <c r="B5360" s="23" t="s">
        <v>559</v>
      </c>
      <c r="C5360" s="36" t="s">
        <v>7429</v>
      </c>
      <c r="D5360" s="88"/>
      <c r="E5360" s="89"/>
      <c r="F5360" s="37">
        <v>947401</v>
      </c>
      <c r="G5360" s="34"/>
      <c r="H5360" s="37">
        <v>772456.17</v>
      </c>
      <c r="I5360" s="34"/>
      <c r="J5360" s="38" t="s">
        <v>7426</v>
      </c>
      <c r="K5360" s="34"/>
    </row>
    <row r="5361" spans="1:11" ht="117.75" x14ac:dyDescent="0.25">
      <c r="A5361" s="90" t="s">
        <v>8857</v>
      </c>
      <c r="B5361" s="23" t="s">
        <v>559</v>
      </c>
      <c r="C5361" s="36" t="s">
        <v>7430</v>
      </c>
      <c r="D5361" s="88"/>
      <c r="E5361" s="89"/>
      <c r="F5361" s="37">
        <v>305672400</v>
      </c>
      <c r="G5361" s="34"/>
      <c r="H5361" s="37">
        <v>305672400</v>
      </c>
      <c r="I5361" s="34"/>
      <c r="J5361" s="38" t="s">
        <v>578</v>
      </c>
      <c r="K5361" s="34"/>
    </row>
    <row r="5362" spans="1:11" ht="22.5" customHeight="1" x14ac:dyDescent="0.25">
      <c r="A5362" s="91" t="s">
        <v>1227</v>
      </c>
      <c r="B5362" s="23" t="s">
        <v>559</v>
      </c>
      <c r="C5362" s="36" t="s">
        <v>7431</v>
      </c>
      <c r="D5362" s="88"/>
      <c r="E5362" s="89"/>
      <c r="F5362" s="37">
        <v>305672400</v>
      </c>
      <c r="G5362" s="34"/>
      <c r="H5362" s="37">
        <v>305672400</v>
      </c>
      <c r="I5362" s="34"/>
      <c r="J5362" s="38" t="s">
        <v>578</v>
      </c>
      <c r="K5362" s="34"/>
    </row>
    <row r="5363" spans="1:11" x14ac:dyDescent="0.25">
      <c r="A5363" s="91" t="s">
        <v>1848</v>
      </c>
      <c r="B5363" s="23" t="s">
        <v>559</v>
      </c>
      <c r="C5363" s="36" t="s">
        <v>7432</v>
      </c>
      <c r="D5363" s="88"/>
      <c r="E5363" s="89"/>
      <c r="F5363" s="37">
        <v>305672400</v>
      </c>
      <c r="G5363" s="34"/>
      <c r="H5363" s="37">
        <v>305672400</v>
      </c>
      <c r="I5363" s="34"/>
      <c r="J5363" s="38" t="s">
        <v>578</v>
      </c>
      <c r="K5363" s="34"/>
    </row>
    <row r="5364" spans="1:11" ht="30" x14ac:dyDescent="0.25">
      <c r="A5364" s="90" t="s">
        <v>1850</v>
      </c>
      <c r="B5364" s="23" t="s">
        <v>559</v>
      </c>
      <c r="C5364" s="36" t="s">
        <v>7433</v>
      </c>
      <c r="D5364" s="88"/>
      <c r="E5364" s="89"/>
      <c r="F5364" s="37">
        <v>305672400</v>
      </c>
      <c r="G5364" s="34"/>
      <c r="H5364" s="37">
        <v>305672400</v>
      </c>
      <c r="I5364" s="34"/>
      <c r="J5364" s="38" t="s">
        <v>578</v>
      </c>
      <c r="K5364" s="34"/>
    </row>
    <row r="5365" spans="1:11" ht="147" x14ac:dyDescent="0.25">
      <c r="A5365" s="91" t="s">
        <v>8859</v>
      </c>
      <c r="B5365" s="23" t="s">
        <v>559</v>
      </c>
      <c r="C5365" s="36" t="s">
        <v>7434</v>
      </c>
      <c r="D5365" s="88"/>
      <c r="E5365" s="89"/>
      <c r="F5365" s="35">
        <v>20713902</v>
      </c>
      <c r="G5365" s="34"/>
      <c r="H5365" s="35">
        <v>20708385.77</v>
      </c>
      <c r="I5365" s="34"/>
      <c r="J5365" s="38" t="s">
        <v>7435</v>
      </c>
      <c r="K5365" s="34"/>
    </row>
    <row r="5366" spans="1:11" ht="137.25" x14ac:dyDescent="0.25">
      <c r="A5366" s="90" t="s">
        <v>8858</v>
      </c>
      <c r="B5366" s="23" t="s">
        <v>559</v>
      </c>
      <c r="C5366" s="36" t="s">
        <v>7436</v>
      </c>
      <c r="D5366" s="88"/>
      <c r="E5366" s="89"/>
      <c r="F5366" s="37">
        <v>13085990</v>
      </c>
      <c r="G5366" s="34"/>
      <c r="H5366" s="37">
        <v>13085775.57</v>
      </c>
      <c r="I5366" s="34"/>
      <c r="J5366" s="38" t="s">
        <v>7437</v>
      </c>
      <c r="K5366" s="34"/>
    </row>
    <row r="5367" spans="1:11" ht="30" x14ac:dyDescent="0.25">
      <c r="A5367" s="91" t="s">
        <v>987</v>
      </c>
      <c r="B5367" s="23" t="s">
        <v>559</v>
      </c>
      <c r="C5367" s="36" t="s">
        <v>7438</v>
      </c>
      <c r="D5367" s="88"/>
      <c r="E5367" s="89"/>
      <c r="F5367" s="37">
        <v>13085990</v>
      </c>
      <c r="G5367" s="34"/>
      <c r="H5367" s="37">
        <v>13085775.57</v>
      </c>
      <c r="I5367" s="34"/>
      <c r="J5367" s="38" t="s">
        <v>7437</v>
      </c>
      <c r="K5367" s="34"/>
    </row>
    <row r="5368" spans="1:11" ht="30" x14ac:dyDescent="0.25">
      <c r="A5368" s="91" t="s">
        <v>1138</v>
      </c>
      <c r="B5368" s="23" t="s">
        <v>559</v>
      </c>
      <c r="C5368" s="36" t="s">
        <v>7439</v>
      </c>
      <c r="D5368" s="88"/>
      <c r="E5368" s="89"/>
      <c r="F5368" s="37">
        <v>13085990</v>
      </c>
      <c r="G5368" s="34"/>
      <c r="H5368" s="37">
        <v>13085775.57</v>
      </c>
      <c r="I5368" s="34"/>
      <c r="J5368" s="38" t="s">
        <v>7437</v>
      </c>
      <c r="K5368" s="34"/>
    </row>
    <row r="5369" spans="1:11" ht="30" x14ac:dyDescent="0.25">
      <c r="A5369" s="90" t="s">
        <v>1944</v>
      </c>
      <c r="B5369" s="23" t="s">
        <v>559</v>
      </c>
      <c r="C5369" s="36" t="s">
        <v>7440</v>
      </c>
      <c r="D5369" s="88"/>
      <c r="E5369" s="89"/>
      <c r="F5369" s="37">
        <v>6389990</v>
      </c>
      <c r="G5369" s="34"/>
      <c r="H5369" s="37">
        <v>6389870.1699999999</v>
      </c>
      <c r="I5369" s="34"/>
      <c r="J5369" s="38" t="s">
        <v>7441</v>
      </c>
      <c r="K5369" s="34"/>
    </row>
    <row r="5370" spans="1:11" ht="69" x14ac:dyDescent="0.25">
      <c r="A5370" s="90" t="s">
        <v>1140</v>
      </c>
      <c r="B5370" s="23" t="s">
        <v>559</v>
      </c>
      <c r="C5370" s="36" t="s">
        <v>7442</v>
      </c>
      <c r="D5370" s="88"/>
      <c r="E5370" s="89"/>
      <c r="F5370" s="37">
        <v>6696000</v>
      </c>
      <c r="G5370" s="34"/>
      <c r="H5370" s="37">
        <v>6695905.4000000004</v>
      </c>
      <c r="I5370" s="34"/>
      <c r="J5370" s="38" t="s">
        <v>7443</v>
      </c>
      <c r="K5370" s="34"/>
    </row>
    <row r="5371" spans="1:11" ht="127.5" x14ac:dyDescent="0.25">
      <c r="A5371" s="90" t="s">
        <v>8860</v>
      </c>
      <c r="B5371" s="23" t="s">
        <v>559</v>
      </c>
      <c r="C5371" s="36" t="s">
        <v>7444</v>
      </c>
      <c r="D5371" s="88"/>
      <c r="E5371" s="89"/>
      <c r="F5371" s="37">
        <v>1600000</v>
      </c>
      <c r="G5371" s="34"/>
      <c r="H5371" s="37">
        <v>1600000</v>
      </c>
      <c r="I5371" s="34"/>
      <c r="J5371" s="38" t="s">
        <v>578</v>
      </c>
      <c r="K5371" s="34"/>
    </row>
    <row r="5372" spans="1:11" ht="30" x14ac:dyDescent="0.25">
      <c r="A5372" s="91" t="s">
        <v>987</v>
      </c>
      <c r="B5372" s="23" t="s">
        <v>559</v>
      </c>
      <c r="C5372" s="36" t="s">
        <v>7445</v>
      </c>
      <c r="D5372" s="88"/>
      <c r="E5372" s="89"/>
      <c r="F5372" s="37">
        <v>1600000</v>
      </c>
      <c r="G5372" s="34"/>
      <c r="H5372" s="37">
        <v>1600000</v>
      </c>
      <c r="I5372" s="34"/>
      <c r="J5372" s="38" t="s">
        <v>578</v>
      </c>
      <c r="K5372" s="34"/>
    </row>
    <row r="5373" spans="1:11" ht="30" x14ac:dyDescent="0.25">
      <c r="A5373" s="91" t="s">
        <v>1138</v>
      </c>
      <c r="B5373" s="23" t="s">
        <v>559</v>
      </c>
      <c r="C5373" s="36" t="s">
        <v>7446</v>
      </c>
      <c r="D5373" s="88"/>
      <c r="E5373" s="89"/>
      <c r="F5373" s="37">
        <v>1600000</v>
      </c>
      <c r="G5373" s="34"/>
      <c r="H5373" s="37">
        <v>1600000</v>
      </c>
      <c r="I5373" s="34"/>
      <c r="J5373" s="38" t="s">
        <v>578</v>
      </c>
      <c r="K5373" s="34"/>
    </row>
    <row r="5374" spans="1:11" ht="58.5" customHeight="1" x14ac:dyDescent="0.25">
      <c r="A5374" s="90" t="s">
        <v>1140</v>
      </c>
      <c r="B5374" s="23" t="s">
        <v>559</v>
      </c>
      <c r="C5374" s="36" t="s">
        <v>7447</v>
      </c>
      <c r="D5374" s="88"/>
      <c r="E5374" s="89"/>
      <c r="F5374" s="37">
        <v>1600000</v>
      </c>
      <c r="G5374" s="34"/>
      <c r="H5374" s="37">
        <v>1600000</v>
      </c>
      <c r="I5374" s="34"/>
      <c r="J5374" s="38" t="s">
        <v>578</v>
      </c>
      <c r="K5374" s="34"/>
    </row>
    <row r="5375" spans="1:11" ht="156.75" x14ac:dyDescent="0.25">
      <c r="A5375" s="90" t="s">
        <v>8861</v>
      </c>
      <c r="B5375" s="23" t="s">
        <v>559</v>
      </c>
      <c r="C5375" s="36" t="s">
        <v>7448</v>
      </c>
      <c r="D5375" s="88"/>
      <c r="E5375" s="89"/>
      <c r="F5375" s="37">
        <v>200000</v>
      </c>
      <c r="G5375" s="34"/>
      <c r="H5375" s="37">
        <v>200000</v>
      </c>
      <c r="I5375" s="34"/>
      <c r="J5375" s="38" t="s">
        <v>578</v>
      </c>
      <c r="K5375" s="34"/>
    </row>
    <row r="5376" spans="1:11" ht="30" x14ac:dyDescent="0.25">
      <c r="A5376" s="91" t="s">
        <v>987</v>
      </c>
      <c r="B5376" s="23" t="s">
        <v>559</v>
      </c>
      <c r="C5376" s="36" t="s">
        <v>7449</v>
      </c>
      <c r="D5376" s="88"/>
      <c r="E5376" s="89"/>
      <c r="F5376" s="37">
        <v>200000</v>
      </c>
      <c r="G5376" s="34"/>
      <c r="H5376" s="37">
        <v>200000</v>
      </c>
      <c r="I5376" s="34"/>
      <c r="J5376" s="38" t="s">
        <v>578</v>
      </c>
      <c r="K5376" s="34"/>
    </row>
    <row r="5377" spans="1:11" ht="30" x14ac:dyDescent="0.25">
      <c r="A5377" s="91" t="s">
        <v>1138</v>
      </c>
      <c r="B5377" s="23" t="s">
        <v>559</v>
      </c>
      <c r="C5377" s="36" t="s">
        <v>7450</v>
      </c>
      <c r="D5377" s="88"/>
      <c r="E5377" s="89"/>
      <c r="F5377" s="37">
        <v>200000</v>
      </c>
      <c r="G5377" s="34"/>
      <c r="H5377" s="37">
        <v>200000</v>
      </c>
      <c r="I5377" s="34"/>
      <c r="J5377" s="38" t="s">
        <v>578</v>
      </c>
      <c r="K5377" s="34"/>
    </row>
    <row r="5378" spans="1:11" ht="58.5" customHeight="1" x14ac:dyDescent="0.25">
      <c r="A5378" s="90" t="s">
        <v>1140</v>
      </c>
      <c r="B5378" s="23" t="s">
        <v>559</v>
      </c>
      <c r="C5378" s="36" t="s">
        <v>7451</v>
      </c>
      <c r="D5378" s="88"/>
      <c r="E5378" s="89"/>
      <c r="F5378" s="37">
        <v>200000</v>
      </c>
      <c r="G5378" s="34"/>
      <c r="H5378" s="37">
        <v>200000</v>
      </c>
      <c r="I5378" s="34"/>
      <c r="J5378" s="38" t="s">
        <v>578</v>
      </c>
      <c r="K5378" s="34"/>
    </row>
    <row r="5379" spans="1:11" ht="137.25" x14ac:dyDescent="0.25">
      <c r="A5379" s="90" t="s">
        <v>8862</v>
      </c>
      <c r="B5379" s="23" t="s">
        <v>559</v>
      </c>
      <c r="C5379" s="36" t="s">
        <v>7452</v>
      </c>
      <c r="D5379" s="88"/>
      <c r="E5379" s="89"/>
      <c r="F5379" s="37">
        <v>200000</v>
      </c>
      <c r="G5379" s="34"/>
      <c r="H5379" s="37">
        <v>200000</v>
      </c>
      <c r="I5379" s="34"/>
      <c r="J5379" s="38" t="s">
        <v>578</v>
      </c>
      <c r="K5379" s="34"/>
    </row>
    <row r="5380" spans="1:11" ht="30" x14ac:dyDescent="0.25">
      <c r="A5380" s="91" t="s">
        <v>987</v>
      </c>
      <c r="B5380" s="23" t="s">
        <v>559</v>
      </c>
      <c r="C5380" s="36" t="s">
        <v>7453</v>
      </c>
      <c r="D5380" s="88"/>
      <c r="E5380" s="89"/>
      <c r="F5380" s="37">
        <v>200000</v>
      </c>
      <c r="G5380" s="34"/>
      <c r="H5380" s="37">
        <v>200000</v>
      </c>
      <c r="I5380" s="34"/>
      <c r="J5380" s="38" t="s">
        <v>578</v>
      </c>
      <c r="K5380" s="34"/>
    </row>
    <row r="5381" spans="1:11" ht="30" x14ac:dyDescent="0.25">
      <c r="A5381" s="91" t="s">
        <v>1138</v>
      </c>
      <c r="B5381" s="23" t="s">
        <v>559</v>
      </c>
      <c r="C5381" s="36" t="s">
        <v>7454</v>
      </c>
      <c r="D5381" s="88"/>
      <c r="E5381" s="89"/>
      <c r="F5381" s="37">
        <v>200000</v>
      </c>
      <c r="G5381" s="34"/>
      <c r="H5381" s="37">
        <v>200000</v>
      </c>
      <c r="I5381" s="34"/>
      <c r="J5381" s="38" t="s">
        <v>578</v>
      </c>
      <c r="K5381" s="34"/>
    </row>
    <row r="5382" spans="1:11" ht="69" x14ac:dyDescent="0.25">
      <c r="A5382" s="90" t="s">
        <v>1140</v>
      </c>
      <c r="B5382" s="23" t="s">
        <v>559</v>
      </c>
      <c r="C5382" s="36" t="s">
        <v>7455</v>
      </c>
      <c r="D5382" s="88"/>
      <c r="E5382" s="89"/>
      <c r="F5382" s="37">
        <v>200000</v>
      </c>
      <c r="G5382" s="34"/>
      <c r="H5382" s="37">
        <v>200000</v>
      </c>
      <c r="I5382" s="34"/>
      <c r="J5382" s="38" t="s">
        <v>578</v>
      </c>
      <c r="K5382" s="34"/>
    </row>
    <row r="5383" spans="1:11" ht="137.25" x14ac:dyDescent="0.25">
      <c r="A5383" s="90" t="s">
        <v>8863</v>
      </c>
      <c r="B5383" s="23" t="s">
        <v>559</v>
      </c>
      <c r="C5383" s="36" t="s">
        <v>7456</v>
      </c>
      <c r="D5383" s="88"/>
      <c r="E5383" s="89"/>
      <c r="F5383" s="37">
        <v>200000</v>
      </c>
      <c r="G5383" s="34"/>
      <c r="H5383" s="37">
        <v>200000</v>
      </c>
      <c r="I5383" s="34"/>
      <c r="J5383" s="38" t="s">
        <v>578</v>
      </c>
      <c r="K5383" s="34"/>
    </row>
    <row r="5384" spans="1:11" ht="30" x14ac:dyDescent="0.25">
      <c r="A5384" s="91" t="s">
        <v>987</v>
      </c>
      <c r="B5384" s="23" t="s">
        <v>559</v>
      </c>
      <c r="C5384" s="36" t="s">
        <v>7457</v>
      </c>
      <c r="D5384" s="88"/>
      <c r="E5384" s="89"/>
      <c r="F5384" s="37">
        <v>200000</v>
      </c>
      <c r="G5384" s="34"/>
      <c r="H5384" s="37">
        <v>200000</v>
      </c>
      <c r="I5384" s="34"/>
      <c r="J5384" s="38" t="s">
        <v>578</v>
      </c>
      <c r="K5384" s="34"/>
    </row>
    <row r="5385" spans="1:11" ht="30" x14ac:dyDescent="0.25">
      <c r="A5385" s="91" t="s">
        <v>1138</v>
      </c>
      <c r="B5385" s="23" t="s">
        <v>559</v>
      </c>
      <c r="C5385" s="36" t="s">
        <v>7458</v>
      </c>
      <c r="D5385" s="88"/>
      <c r="E5385" s="89"/>
      <c r="F5385" s="37">
        <v>200000</v>
      </c>
      <c r="G5385" s="34"/>
      <c r="H5385" s="37">
        <v>200000</v>
      </c>
      <c r="I5385" s="34"/>
      <c r="J5385" s="38" t="s">
        <v>578</v>
      </c>
      <c r="K5385" s="34"/>
    </row>
    <row r="5386" spans="1:11" ht="59.25" customHeight="1" x14ac:dyDescent="0.25">
      <c r="A5386" s="90" t="s">
        <v>1140</v>
      </c>
      <c r="B5386" s="23" t="s">
        <v>559</v>
      </c>
      <c r="C5386" s="36" t="s">
        <v>7459</v>
      </c>
      <c r="D5386" s="88"/>
      <c r="E5386" s="89"/>
      <c r="F5386" s="37">
        <v>200000</v>
      </c>
      <c r="G5386" s="34"/>
      <c r="H5386" s="37">
        <v>200000</v>
      </c>
      <c r="I5386" s="34"/>
      <c r="J5386" s="38" t="s">
        <v>578</v>
      </c>
      <c r="K5386" s="34"/>
    </row>
    <row r="5387" spans="1:11" ht="147" x14ac:dyDescent="0.25">
      <c r="A5387" s="90" t="s">
        <v>8864</v>
      </c>
      <c r="B5387" s="23" t="s">
        <v>559</v>
      </c>
      <c r="C5387" s="36" t="s">
        <v>7460</v>
      </c>
      <c r="D5387" s="88"/>
      <c r="E5387" s="89"/>
      <c r="F5387" s="37">
        <v>200000</v>
      </c>
      <c r="G5387" s="34"/>
      <c r="H5387" s="37">
        <v>200000</v>
      </c>
      <c r="I5387" s="34"/>
      <c r="J5387" s="38" t="s">
        <v>578</v>
      </c>
      <c r="K5387" s="34"/>
    </row>
    <row r="5388" spans="1:11" ht="30" x14ac:dyDescent="0.25">
      <c r="A5388" s="91" t="s">
        <v>987</v>
      </c>
      <c r="B5388" s="23" t="s">
        <v>559</v>
      </c>
      <c r="C5388" s="36" t="s">
        <v>7461</v>
      </c>
      <c r="D5388" s="88"/>
      <c r="E5388" s="89"/>
      <c r="F5388" s="37">
        <v>200000</v>
      </c>
      <c r="G5388" s="34"/>
      <c r="H5388" s="37">
        <v>200000</v>
      </c>
      <c r="I5388" s="34"/>
      <c r="J5388" s="38" t="s">
        <v>578</v>
      </c>
      <c r="K5388" s="34"/>
    </row>
    <row r="5389" spans="1:11" ht="30" x14ac:dyDescent="0.25">
      <c r="A5389" s="91" t="s">
        <v>1138</v>
      </c>
      <c r="B5389" s="23" t="s">
        <v>559</v>
      </c>
      <c r="C5389" s="36" t="s">
        <v>7462</v>
      </c>
      <c r="D5389" s="88"/>
      <c r="E5389" s="89"/>
      <c r="F5389" s="37">
        <v>200000</v>
      </c>
      <c r="G5389" s="34"/>
      <c r="H5389" s="37">
        <v>200000</v>
      </c>
      <c r="I5389" s="34"/>
      <c r="J5389" s="38" t="s">
        <v>578</v>
      </c>
      <c r="K5389" s="34"/>
    </row>
    <row r="5390" spans="1:11" ht="63" customHeight="1" x14ac:dyDescent="0.25">
      <c r="A5390" s="90" t="s">
        <v>1140</v>
      </c>
      <c r="B5390" s="23" t="s">
        <v>559</v>
      </c>
      <c r="C5390" s="36" t="s">
        <v>7463</v>
      </c>
      <c r="D5390" s="88"/>
      <c r="E5390" s="89"/>
      <c r="F5390" s="37">
        <v>200000</v>
      </c>
      <c r="G5390" s="34"/>
      <c r="H5390" s="37">
        <v>200000</v>
      </c>
      <c r="I5390" s="34"/>
      <c r="J5390" s="38" t="s">
        <v>578</v>
      </c>
      <c r="K5390" s="34"/>
    </row>
    <row r="5391" spans="1:11" ht="127.5" x14ac:dyDescent="0.25">
      <c r="A5391" s="90" t="s">
        <v>8865</v>
      </c>
      <c r="B5391" s="23" t="s">
        <v>559</v>
      </c>
      <c r="C5391" s="36" t="s">
        <v>7464</v>
      </c>
      <c r="D5391" s="88"/>
      <c r="E5391" s="89"/>
      <c r="F5391" s="37">
        <v>200000</v>
      </c>
      <c r="G5391" s="34"/>
      <c r="H5391" s="37">
        <v>200000</v>
      </c>
      <c r="I5391" s="34"/>
      <c r="J5391" s="38" t="s">
        <v>578</v>
      </c>
      <c r="K5391" s="34"/>
    </row>
    <row r="5392" spans="1:11" ht="30" x14ac:dyDescent="0.25">
      <c r="A5392" s="91" t="s">
        <v>987</v>
      </c>
      <c r="B5392" s="23" t="s">
        <v>559</v>
      </c>
      <c r="C5392" s="36" t="s">
        <v>7465</v>
      </c>
      <c r="D5392" s="88"/>
      <c r="E5392" s="89"/>
      <c r="F5392" s="37">
        <v>200000</v>
      </c>
      <c r="G5392" s="34"/>
      <c r="H5392" s="37">
        <v>200000</v>
      </c>
      <c r="I5392" s="34"/>
      <c r="J5392" s="38" t="s">
        <v>578</v>
      </c>
      <c r="K5392" s="34"/>
    </row>
    <row r="5393" spans="1:11" ht="30" x14ac:dyDescent="0.25">
      <c r="A5393" s="91" t="s">
        <v>1138</v>
      </c>
      <c r="B5393" s="23" t="s">
        <v>559</v>
      </c>
      <c r="C5393" s="36" t="s">
        <v>7466</v>
      </c>
      <c r="D5393" s="88"/>
      <c r="E5393" s="89"/>
      <c r="F5393" s="37">
        <v>200000</v>
      </c>
      <c r="G5393" s="34"/>
      <c r="H5393" s="37">
        <v>200000</v>
      </c>
      <c r="I5393" s="34"/>
      <c r="J5393" s="38" t="s">
        <v>578</v>
      </c>
      <c r="K5393" s="34"/>
    </row>
    <row r="5394" spans="1:11" ht="62.25" customHeight="1" x14ac:dyDescent="0.25">
      <c r="A5394" s="90" t="s">
        <v>1140</v>
      </c>
      <c r="B5394" s="23" t="s">
        <v>559</v>
      </c>
      <c r="C5394" s="36" t="s">
        <v>7467</v>
      </c>
      <c r="D5394" s="88"/>
      <c r="E5394" s="89"/>
      <c r="F5394" s="37">
        <v>200000</v>
      </c>
      <c r="G5394" s="34"/>
      <c r="H5394" s="37">
        <v>200000</v>
      </c>
      <c r="I5394" s="34"/>
      <c r="J5394" s="38" t="s">
        <v>578</v>
      </c>
      <c r="K5394" s="34"/>
    </row>
    <row r="5395" spans="1:11" ht="147" x14ac:dyDescent="0.25">
      <c r="A5395" s="90" t="s">
        <v>8866</v>
      </c>
      <c r="B5395" s="23" t="s">
        <v>559</v>
      </c>
      <c r="C5395" s="36" t="s">
        <v>7468</v>
      </c>
      <c r="D5395" s="88"/>
      <c r="E5395" s="89"/>
      <c r="F5395" s="37">
        <v>200000</v>
      </c>
      <c r="G5395" s="34"/>
      <c r="H5395" s="37">
        <v>200000</v>
      </c>
      <c r="I5395" s="34"/>
      <c r="J5395" s="38" t="s">
        <v>578</v>
      </c>
      <c r="K5395" s="34"/>
    </row>
    <row r="5396" spans="1:11" ht="30" x14ac:dyDescent="0.25">
      <c r="A5396" s="91" t="s">
        <v>987</v>
      </c>
      <c r="B5396" s="23" t="s">
        <v>559</v>
      </c>
      <c r="C5396" s="36" t="s">
        <v>7469</v>
      </c>
      <c r="D5396" s="88"/>
      <c r="E5396" s="89"/>
      <c r="F5396" s="37">
        <v>200000</v>
      </c>
      <c r="G5396" s="34"/>
      <c r="H5396" s="37">
        <v>200000</v>
      </c>
      <c r="I5396" s="34"/>
      <c r="J5396" s="38" t="s">
        <v>578</v>
      </c>
      <c r="K5396" s="34"/>
    </row>
    <row r="5397" spans="1:11" ht="30" x14ac:dyDescent="0.25">
      <c r="A5397" s="91" t="s">
        <v>1138</v>
      </c>
      <c r="B5397" s="23" t="s">
        <v>559</v>
      </c>
      <c r="C5397" s="36" t="s">
        <v>7470</v>
      </c>
      <c r="D5397" s="88"/>
      <c r="E5397" s="89"/>
      <c r="F5397" s="37">
        <v>200000</v>
      </c>
      <c r="G5397" s="34"/>
      <c r="H5397" s="37">
        <v>200000</v>
      </c>
      <c r="I5397" s="34"/>
      <c r="J5397" s="38" t="s">
        <v>578</v>
      </c>
      <c r="K5397" s="34"/>
    </row>
    <row r="5398" spans="1:11" ht="62.25" customHeight="1" x14ac:dyDescent="0.25">
      <c r="A5398" s="90" t="s">
        <v>1140</v>
      </c>
      <c r="B5398" s="23" t="s">
        <v>559</v>
      </c>
      <c r="C5398" s="36" t="s">
        <v>7471</v>
      </c>
      <c r="D5398" s="88"/>
      <c r="E5398" s="89"/>
      <c r="F5398" s="37">
        <v>200000</v>
      </c>
      <c r="G5398" s="34"/>
      <c r="H5398" s="37">
        <v>200000</v>
      </c>
      <c r="I5398" s="34"/>
      <c r="J5398" s="38" t="s">
        <v>578</v>
      </c>
      <c r="K5398" s="34"/>
    </row>
    <row r="5399" spans="1:11" ht="127.5" x14ac:dyDescent="0.25">
      <c r="A5399" s="90" t="s">
        <v>8867</v>
      </c>
      <c r="B5399" s="23" t="s">
        <v>559</v>
      </c>
      <c r="C5399" s="36" t="s">
        <v>7472</v>
      </c>
      <c r="D5399" s="88"/>
      <c r="E5399" s="89"/>
      <c r="F5399" s="37">
        <v>1500000</v>
      </c>
      <c r="G5399" s="34"/>
      <c r="H5399" s="37">
        <v>1500000</v>
      </c>
      <c r="I5399" s="34"/>
      <c r="J5399" s="38" t="s">
        <v>578</v>
      </c>
      <c r="K5399" s="34"/>
    </row>
    <row r="5400" spans="1:11" ht="30" x14ac:dyDescent="0.25">
      <c r="A5400" s="91" t="s">
        <v>987</v>
      </c>
      <c r="B5400" s="23" t="s">
        <v>559</v>
      </c>
      <c r="C5400" s="36" t="s">
        <v>7473</v>
      </c>
      <c r="D5400" s="88"/>
      <c r="E5400" s="89"/>
      <c r="F5400" s="37">
        <v>1500000</v>
      </c>
      <c r="G5400" s="34"/>
      <c r="H5400" s="37">
        <v>1500000</v>
      </c>
      <c r="I5400" s="34"/>
      <c r="J5400" s="38" t="s">
        <v>578</v>
      </c>
      <c r="K5400" s="34"/>
    </row>
    <row r="5401" spans="1:11" ht="30" x14ac:dyDescent="0.25">
      <c r="A5401" s="91" t="s">
        <v>1138</v>
      </c>
      <c r="B5401" s="23" t="s">
        <v>559</v>
      </c>
      <c r="C5401" s="36" t="s">
        <v>7474</v>
      </c>
      <c r="D5401" s="88"/>
      <c r="E5401" s="89"/>
      <c r="F5401" s="37">
        <v>1500000</v>
      </c>
      <c r="G5401" s="34"/>
      <c r="H5401" s="37">
        <v>1500000</v>
      </c>
      <c r="I5401" s="34"/>
      <c r="J5401" s="38" t="s">
        <v>578</v>
      </c>
      <c r="K5401" s="34"/>
    </row>
    <row r="5402" spans="1:11" ht="59.25" customHeight="1" x14ac:dyDescent="0.25">
      <c r="A5402" s="90" t="s">
        <v>1140</v>
      </c>
      <c r="B5402" s="23" t="s">
        <v>559</v>
      </c>
      <c r="C5402" s="36" t="s">
        <v>7475</v>
      </c>
      <c r="D5402" s="88"/>
      <c r="E5402" s="89"/>
      <c r="F5402" s="37">
        <v>1500000</v>
      </c>
      <c r="G5402" s="34"/>
      <c r="H5402" s="37">
        <v>1500000</v>
      </c>
      <c r="I5402" s="34"/>
      <c r="J5402" s="38" t="s">
        <v>578</v>
      </c>
      <c r="K5402" s="34"/>
    </row>
    <row r="5403" spans="1:11" ht="137.25" x14ac:dyDescent="0.25">
      <c r="A5403" s="90" t="s">
        <v>8868</v>
      </c>
      <c r="B5403" s="23" t="s">
        <v>559</v>
      </c>
      <c r="C5403" s="36" t="s">
        <v>7476</v>
      </c>
      <c r="D5403" s="88"/>
      <c r="E5403" s="89"/>
      <c r="F5403" s="37">
        <v>130000</v>
      </c>
      <c r="G5403" s="34"/>
      <c r="H5403" s="37">
        <v>130000</v>
      </c>
      <c r="I5403" s="34"/>
      <c r="J5403" s="38" t="s">
        <v>578</v>
      </c>
      <c r="K5403" s="34"/>
    </row>
    <row r="5404" spans="1:11" ht="30" x14ac:dyDescent="0.25">
      <c r="A5404" s="91" t="s">
        <v>987</v>
      </c>
      <c r="B5404" s="23" t="s">
        <v>559</v>
      </c>
      <c r="C5404" s="36" t="s">
        <v>7477</v>
      </c>
      <c r="D5404" s="88"/>
      <c r="E5404" s="89"/>
      <c r="F5404" s="37">
        <v>130000</v>
      </c>
      <c r="G5404" s="34"/>
      <c r="H5404" s="37">
        <v>130000</v>
      </c>
      <c r="I5404" s="34"/>
      <c r="J5404" s="38" t="s">
        <v>578</v>
      </c>
      <c r="K5404" s="34"/>
    </row>
    <row r="5405" spans="1:11" ht="30" x14ac:dyDescent="0.25">
      <c r="A5405" s="91" t="s">
        <v>1138</v>
      </c>
      <c r="B5405" s="23" t="s">
        <v>559</v>
      </c>
      <c r="C5405" s="36" t="s">
        <v>7478</v>
      </c>
      <c r="D5405" s="88"/>
      <c r="E5405" s="89"/>
      <c r="F5405" s="37">
        <v>130000</v>
      </c>
      <c r="G5405" s="34"/>
      <c r="H5405" s="37">
        <v>130000</v>
      </c>
      <c r="I5405" s="34"/>
      <c r="J5405" s="38" t="s">
        <v>578</v>
      </c>
      <c r="K5405" s="34"/>
    </row>
    <row r="5406" spans="1:11" ht="60" customHeight="1" x14ac:dyDescent="0.25">
      <c r="A5406" s="90" t="s">
        <v>1140</v>
      </c>
      <c r="B5406" s="23" t="s">
        <v>559</v>
      </c>
      <c r="C5406" s="36" t="s">
        <v>7479</v>
      </c>
      <c r="D5406" s="88"/>
      <c r="E5406" s="89"/>
      <c r="F5406" s="37">
        <v>130000</v>
      </c>
      <c r="G5406" s="34"/>
      <c r="H5406" s="37">
        <v>130000</v>
      </c>
      <c r="I5406" s="34"/>
      <c r="J5406" s="38" t="s">
        <v>578</v>
      </c>
      <c r="K5406" s="34"/>
    </row>
    <row r="5407" spans="1:11" ht="156.75" x14ac:dyDescent="0.25">
      <c r="A5407" s="90" t="s">
        <v>8869</v>
      </c>
      <c r="B5407" s="23" t="s">
        <v>559</v>
      </c>
      <c r="C5407" s="36" t="s">
        <v>7480</v>
      </c>
      <c r="D5407" s="88"/>
      <c r="E5407" s="89"/>
      <c r="F5407" s="37">
        <v>50000</v>
      </c>
      <c r="G5407" s="34"/>
      <c r="H5407" s="37">
        <v>50000</v>
      </c>
      <c r="I5407" s="34"/>
      <c r="J5407" s="38" t="s">
        <v>578</v>
      </c>
      <c r="K5407" s="34"/>
    </row>
    <row r="5408" spans="1:11" ht="30" x14ac:dyDescent="0.25">
      <c r="A5408" s="91" t="s">
        <v>987</v>
      </c>
      <c r="B5408" s="23" t="s">
        <v>559</v>
      </c>
      <c r="C5408" s="36" t="s">
        <v>7481</v>
      </c>
      <c r="D5408" s="88"/>
      <c r="E5408" s="89"/>
      <c r="F5408" s="37">
        <v>50000</v>
      </c>
      <c r="G5408" s="34"/>
      <c r="H5408" s="37">
        <v>50000</v>
      </c>
      <c r="I5408" s="34"/>
      <c r="J5408" s="38" t="s">
        <v>578</v>
      </c>
      <c r="K5408" s="34"/>
    </row>
    <row r="5409" spans="1:11" ht="30" x14ac:dyDescent="0.25">
      <c r="A5409" s="91" t="s">
        <v>1138</v>
      </c>
      <c r="B5409" s="23" t="s">
        <v>559</v>
      </c>
      <c r="C5409" s="36" t="s">
        <v>7482</v>
      </c>
      <c r="D5409" s="88"/>
      <c r="E5409" s="89"/>
      <c r="F5409" s="37">
        <v>50000</v>
      </c>
      <c r="G5409" s="34"/>
      <c r="H5409" s="37">
        <v>50000</v>
      </c>
      <c r="I5409" s="34"/>
      <c r="J5409" s="38" t="s">
        <v>578</v>
      </c>
      <c r="K5409" s="34"/>
    </row>
    <row r="5410" spans="1:11" ht="58.5" customHeight="1" x14ac:dyDescent="0.25">
      <c r="A5410" s="90" t="s">
        <v>1140</v>
      </c>
      <c r="B5410" s="23" t="s">
        <v>559</v>
      </c>
      <c r="C5410" s="36" t="s">
        <v>7483</v>
      </c>
      <c r="D5410" s="88"/>
      <c r="E5410" s="89"/>
      <c r="F5410" s="37">
        <v>50000</v>
      </c>
      <c r="G5410" s="34"/>
      <c r="H5410" s="37">
        <v>50000</v>
      </c>
      <c r="I5410" s="34"/>
      <c r="J5410" s="38" t="s">
        <v>578</v>
      </c>
      <c r="K5410" s="34"/>
    </row>
    <row r="5411" spans="1:11" ht="147" x14ac:dyDescent="0.25">
      <c r="A5411" s="90" t="s">
        <v>8870</v>
      </c>
      <c r="B5411" s="23" t="s">
        <v>559</v>
      </c>
      <c r="C5411" s="36" t="s">
        <v>7484</v>
      </c>
      <c r="D5411" s="88"/>
      <c r="E5411" s="89"/>
      <c r="F5411" s="37">
        <v>100000</v>
      </c>
      <c r="G5411" s="34"/>
      <c r="H5411" s="37">
        <v>100000</v>
      </c>
      <c r="I5411" s="34"/>
      <c r="J5411" s="38" t="s">
        <v>578</v>
      </c>
      <c r="K5411" s="34"/>
    </row>
    <row r="5412" spans="1:11" ht="30" x14ac:dyDescent="0.25">
      <c r="A5412" s="91" t="s">
        <v>987</v>
      </c>
      <c r="B5412" s="23" t="s">
        <v>559</v>
      </c>
      <c r="C5412" s="36" t="s">
        <v>7485</v>
      </c>
      <c r="D5412" s="88"/>
      <c r="E5412" s="89"/>
      <c r="F5412" s="37">
        <v>100000</v>
      </c>
      <c r="G5412" s="34"/>
      <c r="H5412" s="37">
        <v>100000</v>
      </c>
      <c r="I5412" s="34"/>
      <c r="J5412" s="38" t="s">
        <v>578</v>
      </c>
      <c r="K5412" s="34"/>
    </row>
    <row r="5413" spans="1:11" ht="30" x14ac:dyDescent="0.25">
      <c r="A5413" s="91" t="s">
        <v>1138</v>
      </c>
      <c r="B5413" s="23" t="s">
        <v>559</v>
      </c>
      <c r="C5413" s="36" t="s">
        <v>7486</v>
      </c>
      <c r="D5413" s="88"/>
      <c r="E5413" s="89"/>
      <c r="F5413" s="37">
        <v>100000</v>
      </c>
      <c r="G5413" s="34"/>
      <c r="H5413" s="37">
        <v>100000</v>
      </c>
      <c r="I5413" s="34"/>
      <c r="J5413" s="38" t="s">
        <v>578</v>
      </c>
      <c r="K5413" s="34"/>
    </row>
    <row r="5414" spans="1:11" ht="61.5" customHeight="1" x14ac:dyDescent="0.25">
      <c r="A5414" s="90" t="s">
        <v>1140</v>
      </c>
      <c r="B5414" s="23" t="s">
        <v>559</v>
      </c>
      <c r="C5414" s="36" t="s">
        <v>7487</v>
      </c>
      <c r="D5414" s="88"/>
      <c r="E5414" s="89"/>
      <c r="F5414" s="37">
        <v>100000</v>
      </c>
      <c r="G5414" s="34"/>
      <c r="H5414" s="37">
        <v>100000</v>
      </c>
      <c r="I5414" s="34"/>
      <c r="J5414" s="38" t="s">
        <v>578</v>
      </c>
      <c r="K5414" s="34"/>
    </row>
    <row r="5415" spans="1:11" ht="156.75" x14ac:dyDescent="0.25">
      <c r="A5415" s="90" t="s">
        <v>8871</v>
      </c>
      <c r="B5415" s="23" t="s">
        <v>559</v>
      </c>
      <c r="C5415" s="36" t="s">
        <v>7488</v>
      </c>
      <c r="D5415" s="88"/>
      <c r="E5415" s="89"/>
      <c r="F5415" s="37">
        <v>100000</v>
      </c>
      <c r="G5415" s="34"/>
      <c r="H5415" s="37">
        <v>100000</v>
      </c>
      <c r="I5415" s="34"/>
      <c r="J5415" s="38" t="s">
        <v>578</v>
      </c>
      <c r="K5415" s="34"/>
    </row>
    <row r="5416" spans="1:11" ht="30" x14ac:dyDescent="0.25">
      <c r="A5416" s="91" t="s">
        <v>987</v>
      </c>
      <c r="B5416" s="23" t="s">
        <v>559</v>
      </c>
      <c r="C5416" s="36" t="s">
        <v>7489</v>
      </c>
      <c r="D5416" s="88"/>
      <c r="E5416" s="89"/>
      <c r="F5416" s="37">
        <v>100000</v>
      </c>
      <c r="G5416" s="34"/>
      <c r="H5416" s="37">
        <v>100000</v>
      </c>
      <c r="I5416" s="34"/>
      <c r="J5416" s="38" t="s">
        <v>578</v>
      </c>
      <c r="K5416" s="34"/>
    </row>
    <row r="5417" spans="1:11" ht="30" x14ac:dyDescent="0.25">
      <c r="A5417" s="91" t="s">
        <v>1138</v>
      </c>
      <c r="B5417" s="23" t="s">
        <v>559</v>
      </c>
      <c r="C5417" s="36" t="s">
        <v>7490</v>
      </c>
      <c r="D5417" s="88"/>
      <c r="E5417" s="89"/>
      <c r="F5417" s="37">
        <v>100000</v>
      </c>
      <c r="G5417" s="34"/>
      <c r="H5417" s="37">
        <v>100000</v>
      </c>
      <c r="I5417" s="34"/>
      <c r="J5417" s="38" t="s">
        <v>578</v>
      </c>
      <c r="K5417" s="34"/>
    </row>
    <row r="5418" spans="1:11" ht="58.5" customHeight="1" x14ac:dyDescent="0.25">
      <c r="A5418" s="90" t="s">
        <v>1140</v>
      </c>
      <c r="B5418" s="23" t="s">
        <v>559</v>
      </c>
      <c r="C5418" s="36" t="s">
        <v>7491</v>
      </c>
      <c r="D5418" s="88"/>
      <c r="E5418" s="89"/>
      <c r="F5418" s="37">
        <v>100000</v>
      </c>
      <c r="G5418" s="34"/>
      <c r="H5418" s="37">
        <v>100000</v>
      </c>
      <c r="I5418" s="34"/>
      <c r="J5418" s="38" t="s">
        <v>578</v>
      </c>
      <c r="K5418" s="34"/>
    </row>
    <row r="5419" spans="1:11" ht="147" x14ac:dyDescent="0.25">
      <c r="A5419" s="90" t="s">
        <v>8872</v>
      </c>
      <c r="B5419" s="23" t="s">
        <v>559</v>
      </c>
      <c r="C5419" s="36" t="s">
        <v>7492</v>
      </c>
      <c r="D5419" s="88"/>
      <c r="E5419" s="89"/>
      <c r="F5419" s="37">
        <v>147912</v>
      </c>
      <c r="G5419" s="34"/>
      <c r="H5419" s="37">
        <v>147912</v>
      </c>
      <c r="I5419" s="34"/>
      <c r="J5419" s="38" t="s">
        <v>578</v>
      </c>
      <c r="K5419" s="34"/>
    </row>
    <row r="5420" spans="1:11" ht="30" x14ac:dyDescent="0.25">
      <c r="A5420" s="91" t="s">
        <v>987</v>
      </c>
      <c r="B5420" s="23" t="s">
        <v>559</v>
      </c>
      <c r="C5420" s="36" t="s">
        <v>7493</v>
      </c>
      <c r="D5420" s="88"/>
      <c r="E5420" s="89"/>
      <c r="F5420" s="37">
        <v>147912</v>
      </c>
      <c r="G5420" s="34"/>
      <c r="H5420" s="37">
        <v>147912</v>
      </c>
      <c r="I5420" s="34"/>
      <c r="J5420" s="38" t="s">
        <v>578</v>
      </c>
      <c r="K5420" s="34"/>
    </row>
    <row r="5421" spans="1:11" ht="30" x14ac:dyDescent="0.25">
      <c r="A5421" s="91" t="s">
        <v>1138</v>
      </c>
      <c r="B5421" s="23" t="s">
        <v>559</v>
      </c>
      <c r="C5421" s="36" t="s">
        <v>7494</v>
      </c>
      <c r="D5421" s="88"/>
      <c r="E5421" s="89"/>
      <c r="F5421" s="37">
        <v>147912</v>
      </c>
      <c r="G5421" s="34"/>
      <c r="H5421" s="37">
        <v>147912</v>
      </c>
      <c r="I5421" s="34"/>
      <c r="J5421" s="38" t="s">
        <v>578</v>
      </c>
      <c r="K5421" s="34"/>
    </row>
    <row r="5422" spans="1:11" ht="60.75" customHeight="1" x14ac:dyDescent="0.25">
      <c r="A5422" s="90" t="s">
        <v>1140</v>
      </c>
      <c r="B5422" s="23" t="s">
        <v>559</v>
      </c>
      <c r="C5422" s="36" t="s">
        <v>7495</v>
      </c>
      <c r="D5422" s="88"/>
      <c r="E5422" s="89"/>
      <c r="F5422" s="37">
        <v>147912</v>
      </c>
      <c r="G5422" s="34"/>
      <c r="H5422" s="37">
        <v>147912</v>
      </c>
      <c r="I5422" s="34"/>
      <c r="J5422" s="38" t="s">
        <v>578</v>
      </c>
      <c r="K5422" s="34"/>
    </row>
    <row r="5423" spans="1:11" ht="147" x14ac:dyDescent="0.25">
      <c r="A5423" s="90" t="s">
        <v>8873</v>
      </c>
      <c r="B5423" s="23" t="s">
        <v>559</v>
      </c>
      <c r="C5423" s="36" t="s">
        <v>7496</v>
      </c>
      <c r="D5423" s="88"/>
      <c r="E5423" s="89"/>
      <c r="F5423" s="37">
        <v>2800000</v>
      </c>
      <c r="G5423" s="34"/>
      <c r="H5423" s="37">
        <v>2794698.2</v>
      </c>
      <c r="I5423" s="34"/>
      <c r="J5423" s="38" t="s">
        <v>7497</v>
      </c>
      <c r="K5423" s="34"/>
    </row>
    <row r="5424" spans="1:11" x14ac:dyDescent="0.25">
      <c r="A5424" s="91" t="s">
        <v>1191</v>
      </c>
      <c r="B5424" s="23" t="s">
        <v>559</v>
      </c>
      <c r="C5424" s="36" t="s">
        <v>7498</v>
      </c>
      <c r="D5424" s="88"/>
      <c r="E5424" s="89"/>
      <c r="F5424" s="37">
        <v>2800000</v>
      </c>
      <c r="G5424" s="34"/>
      <c r="H5424" s="37">
        <v>2794698.2</v>
      </c>
      <c r="I5424" s="34"/>
      <c r="J5424" s="38" t="s">
        <v>7497</v>
      </c>
      <c r="K5424" s="34"/>
    </row>
    <row r="5425" spans="1:11" x14ac:dyDescent="0.25">
      <c r="A5425" s="91" t="s">
        <v>1193</v>
      </c>
      <c r="B5425" s="23" t="s">
        <v>559</v>
      </c>
      <c r="C5425" s="36" t="s">
        <v>7499</v>
      </c>
      <c r="D5425" s="88"/>
      <c r="E5425" s="89"/>
      <c r="F5425" s="37">
        <v>2800000</v>
      </c>
      <c r="G5425" s="34"/>
      <c r="H5425" s="37">
        <v>2794698.2</v>
      </c>
      <c r="I5425" s="34"/>
      <c r="J5425" s="38" t="s">
        <v>7497</v>
      </c>
      <c r="K5425" s="34"/>
    </row>
    <row r="5426" spans="1:11" ht="39.75" x14ac:dyDescent="0.25">
      <c r="A5426" s="90" t="s">
        <v>1195</v>
      </c>
      <c r="B5426" s="23" t="s">
        <v>559</v>
      </c>
      <c r="C5426" s="36" t="s">
        <v>7500</v>
      </c>
      <c r="D5426" s="88"/>
      <c r="E5426" s="89"/>
      <c r="F5426" s="37">
        <v>2800000</v>
      </c>
      <c r="G5426" s="34"/>
      <c r="H5426" s="37">
        <v>2794698.2</v>
      </c>
      <c r="I5426" s="34"/>
      <c r="J5426" s="38" t="s">
        <v>7497</v>
      </c>
      <c r="K5426" s="34"/>
    </row>
    <row r="5427" spans="1:11" ht="107.25" customHeight="1" x14ac:dyDescent="0.25">
      <c r="A5427" s="91" t="s">
        <v>7501</v>
      </c>
      <c r="B5427" s="23" t="s">
        <v>559</v>
      </c>
      <c r="C5427" s="36" t="s">
        <v>7502</v>
      </c>
      <c r="D5427" s="88"/>
      <c r="E5427" s="89"/>
      <c r="F5427" s="35">
        <v>1206000</v>
      </c>
      <c r="G5427" s="34"/>
      <c r="H5427" s="35">
        <v>1206000</v>
      </c>
      <c r="I5427" s="34"/>
      <c r="J5427" s="38" t="s">
        <v>578</v>
      </c>
      <c r="K5427" s="34"/>
    </row>
    <row r="5428" spans="1:11" ht="156.75" x14ac:dyDescent="0.25">
      <c r="A5428" s="90" t="s">
        <v>8874</v>
      </c>
      <c r="B5428" s="23" t="s">
        <v>559</v>
      </c>
      <c r="C5428" s="36" t="s">
        <v>7503</v>
      </c>
      <c r="D5428" s="88"/>
      <c r="E5428" s="89"/>
      <c r="F5428" s="37">
        <v>980850</v>
      </c>
      <c r="G5428" s="34"/>
      <c r="H5428" s="37">
        <v>980850</v>
      </c>
      <c r="I5428" s="34"/>
      <c r="J5428" s="38" t="s">
        <v>578</v>
      </c>
      <c r="K5428" s="34"/>
    </row>
    <row r="5429" spans="1:11" ht="30" x14ac:dyDescent="0.25">
      <c r="A5429" s="91" t="s">
        <v>599</v>
      </c>
      <c r="B5429" s="23" t="s">
        <v>559</v>
      </c>
      <c r="C5429" s="36" t="s">
        <v>7504</v>
      </c>
      <c r="D5429" s="88"/>
      <c r="E5429" s="89"/>
      <c r="F5429" s="37">
        <v>980850</v>
      </c>
      <c r="G5429" s="34"/>
      <c r="H5429" s="37">
        <v>980850</v>
      </c>
      <c r="I5429" s="34"/>
      <c r="J5429" s="38" t="s">
        <v>578</v>
      </c>
      <c r="K5429" s="34"/>
    </row>
    <row r="5430" spans="1:11" ht="30" x14ac:dyDescent="0.25">
      <c r="A5430" s="91" t="s">
        <v>602</v>
      </c>
      <c r="B5430" s="23" t="s">
        <v>559</v>
      </c>
      <c r="C5430" s="36" t="s">
        <v>7505</v>
      </c>
      <c r="D5430" s="88"/>
      <c r="E5430" s="89"/>
      <c r="F5430" s="37">
        <v>980850</v>
      </c>
      <c r="G5430" s="34"/>
      <c r="H5430" s="37">
        <v>980850</v>
      </c>
      <c r="I5430" s="34"/>
      <c r="J5430" s="38" t="s">
        <v>578</v>
      </c>
      <c r="K5430" s="34"/>
    </row>
    <row r="5431" spans="1:11" x14ac:dyDescent="0.25">
      <c r="A5431" s="90" t="s">
        <v>607</v>
      </c>
      <c r="B5431" s="23" t="s">
        <v>559</v>
      </c>
      <c r="C5431" s="36" t="s">
        <v>7506</v>
      </c>
      <c r="D5431" s="88"/>
      <c r="E5431" s="89"/>
      <c r="F5431" s="37">
        <v>980850</v>
      </c>
      <c r="G5431" s="34"/>
      <c r="H5431" s="37">
        <v>980850</v>
      </c>
      <c r="I5431" s="34"/>
      <c r="J5431" s="38" t="s">
        <v>578</v>
      </c>
      <c r="K5431" s="34"/>
    </row>
    <row r="5432" spans="1:11" ht="137.25" x14ac:dyDescent="0.25">
      <c r="A5432" s="90" t="s">
        <v>8875</v>
      </c>
      <c r="B5432" s="23" t="s">
        <v>559</v>
      </c>
      <c r="C5432" s="36" t="s">
        <v>7507</v>
      </c>
      <c r="D5432" s="88"/>
      <c r="E5432" s="89"/>
      <c r="F5432" s="37">
        <v>225150</v>
      </c>
      <c r="G5432" s="34"/>
      <c r="H5432" s="37">
        <v>225150</v>
      </c>
      <c r="I5432" s="34"/>
      <c r="J5432" s="38" t="s">
        <v>578</v>
      </c>
      <c r="K5432" s="34"/>
    </row>
    <row r="5433" spans="1:11" ht="20.25" customHeight="1" x14ac:dyDescent="0.25">
      <c r="A5433" s="91" t="s">
        <v>599</v>
      </c>
      <c r="B5433" s="23" t="s">
        <v>559</v>
      </c>
      <c r="C5433" s="36" t="s">
        <v>7508</v>
      </c>
      <c r="D5433" s="88"/>
      <c r="E5433" s="89"/>
      <c r="F5433" s="37">
        <v>225150</v>
      </c>
      <c r="G5433" s="34"/>
      <c r="H5433" s="37">
        <v>225150</v>
      </c>
      <c r="I5433" s="34"/>
      <c r="J5433" s="38" t="s">
        <v>578</v>
      </c>
      <c r="K5433" s="34"/>
    </row>
    <row r="5434" spans="1:11" ht="30" x14ac:dyDescent="0.25">
      <c r="A5434" s="91" t="s">
        <v>602</v>
      </c>
      <c r="B5434" s="23" t="s">
        <v>559</v>
      </c>
      <c r="C5434" s="36" t="s">
        <v>7509</v>
      </c>
      <c r="D5434" s="88"/>
      <c r="E5434" s="89"/>
      <c r="F5434" s="37">
        <v>225150</v>
      </c>
      <c r="G5434" s="34"/>
      <c r="H5434" s="37">
        <v>225150</v>
      </c>
      <c r="I5434" s="34"/>
      <c r="J5434" s="38" t="s">
        <v>578</v>
      </c>
      <c r="K5434" s="34"/>
    </row>
    <row r="5435" spans="1:11" x14ac:dyDescent="0.25">
      <c r="A5435" s="90" t="s">
        <v>607</v>
      </c>
      <c r="B5435" s="23" t="s">
        <v>559</v>
      </c>
      <c r="C5435" s="36" t="s">
        <v>7510</v>
      </c>
      <c r="D5435" s="88"/>
      <c r="E5435" s="89"/>
      <c r="F5435" s="37">
        <v>225150</v>
      </c>
      <c r="G5435" s="34"/>
      <c r="H5435" s="37">
        <v>225150</v>
      </c>
      <c r="I5435" s="34"/>
      <c r="J5435" s="38" t="s">
        <v>578</v>
      </c>
      <c r="K5435" s="34"/>
    </row>
    <row r="5436" spans="1:11" ht="90" customHeight="1" x14ac:dyDescent="0.25">
      <c r="A5436" s="91" t="s">
        <v>7511</v>
      </c>
      <c r="B5436" s="23" t="s">
        <v>559</v>
      </c>
      <c r="C5436" s="36" t="s">
        <v>7512</v>
      </c>
      <c r="D5436" s="88"/>
      <c r="E5436" s="89"/>
      <c r="F5436" s="35">
        <v>598000</v>
      </c>
      <c r="G5436" s="34"/>
      <c r="H5436" s="35">
        <v>598000</v>
      </c>
      <c r="I5436" s="34"/>
      <c r="J5436" s="38" t="s">
        <v>578</v>
      </c>
      <c r="K5436" s="34"/>
    </row>
    <row r="5437" spans="1:11" ht="137.25" x14ac:dyDescent="0.25">
      <c r="A5437" s="90" t="s">
        <v>8876</v>
      </c>
      <c r="B5437" s="23" t="s">
        <v>559</v>
      </c>
      <c r="C5437" s="36" t="s">
        <v>7513</v>
      </c>
      <c r="D5437" s="88"/>
      <c r="E5437" s="89"/>
      <c r="F5437" s="37">
        <v>398000</v>
      </c>
      <c r="G5437" s="34"/>
      <c r="H5437" s="37">
        <v>398000</v>
      </c>
      <c r="I5437" s="34"/>
      <c r="J5437" s="38" t="s">
        <v>578</v>
      </c>
      <c r="K5437" s="34"/>
    </row>
    <row r="5438" spans="1:11" ht="25.5" customHeight="1" x14ac:dyDescent="0.25">
      <c r="A5438" s="91" t="s">
        <v>599</v>
      </c>
      <c r="B5438" s="23" t="s">
        <v>559</v>
      </c>
      <c r="C5438" s="36" t="s">
        <v>7514</v>
      </c>
      <c r="D5438" s="88"/>
      <c r="E5438" s="89"/>
      <c r="F5438" s="37">
        <v>398000</v>
      </c>
      <c r="G5438" s="34"/>
      <c r="H5438" s="37">
        <v>398000</v>
      </c>
      <c r="I5438" s="34"/>
      <c r="J5438" s="38" t="s">
        <v>578</v>
      </c>
      <c r="K5438" s="34"/>
    </row>
    <row r="5439" spans="1:11" ht="30" x14ac:dyDescent="0.25">
      <c r="A5439" s="91" t="s">
        <v>602</v>
      </c>
      <c r="B5439" s="23" t="s">
        <v>559</v>
      </c>
      <c r="C5439" s="36" t="s">
        <v>7515</v>
      </c>
      <c r="D5439" s="88"/>
      <c r="E5439" s="89"/>
      <c r="F5439" s="37">
        <v>398000</v>
      </c>
      <c r="G5439" s="34"/>
      <c r="H5439" s="37">
        <v>398000</v>
      </c>
      <c r="I5439" s="34"/>
      <c r="J5439" s="38" t="s">
        <v>578</v>
      </c>
      <c r="K5439" s="34"/>
    </row>
    <row r="5440" spans="1:11" x14ac:dyDescent="0.25">
      <c r="A5440" s="90" t="s">
        <v>607</v>
      </c>
      <c r="B5440" s="23" t="s">
        <v>559</v>
      </c>
      <c r="C5440" s="36" t="s">
        <v>7516</v>
      </c>
      <c r="D5440" s="88"/>
      <c r="E5440" s="89"/>
      <c r="F5440" s="37">
        <v>398000</v>
      </c>
      <c r="G5440" s="34"/>
      <c r="H5440" s="37">
        <v>398000</v>
      </c>
      <c r="I5440" s="34"/>
      <c r="J5440" s="38" t="s">
        <v>578</v>
      </c>
      <c r="K5440" s="34"/>
    </row>
    <row r="5441" spans="1:11" ht="156.75" x14ac:dyDescent="0.25">
      <c r="A5441" s="90" t="s">
        <v>8877</v>
      </c>
      <c r="B5441" s="23" t="s">
        <v>559</v>
      </c>
      <c r="C5441" s="36" t="s">
        <v>7517</v>
      </c>
      <c r="D5441" s="88"/>
      <c r="E5441" s="89"/>
      <c r="F5441" s="37">
        <v>200000</v>
      </c>
      <c r="G5441" s="34"/>
      <c r="H5441" s="37">
        <v>200000</v>
      </c>
      <c r="I5441" s="34"/>
      <c r="J5441" s="38" t="s">
        <v>578</v>
      </c>
      <c r="K5441" s="34"/>
    </row>
    <row r="5442" spans="1:11" ht="30" x14ac:dyDescent="0.25">
      <c r="A5442" s="91" t="s">
        <v>987</v>
      </c>
      <c r="B5442" s="23" t="s">
        <v>559</v>
      </c>
      <c r="C5442" s="36" t="s">
        <v>7518</v>
      </c>
      <c r="D5442" s="88"/>
      <c r="E5442" s="89"/>
      <c r="F5442" s="37">
        <v>200000</v>
      </c>
      <c r="G5442" s="34"/>
      <c r="H5442" s="37">
        <v>200000</v>
      </c>
      <c r="I5442" s="34"/>
      <c r="J5442" s="38" t="s">
        <v>578</v>
      </c>
      <c r="K5442" s="34"/>
    </row>
    <row r="5443" spans="1:11" ht="30" x14ac:dyDescent="0.25">
      <c r="A5443" s="91" t="s">
        <v>1138</v>
      </c>
      <c r="B5443" s="23" t="s">
        <v>559</v>
      </c>
      <c r="C5443" s="36" t="s">
        <v>7519</v>
      </c>
      <c r="D5443" s="88"/>
      <c r="E5443" s="89"/>
      <c r="F5443" s="37">
        <v>200000</v>
      </c>
      <c r="G5443" s="34"/>
      <c r="H5443" s="37">
        <v>200000</v>
      </c>
      <c r="I5443" s="34"/>
      <c r="J5443" s="38" t="s">
        <v>578</v>
      </c>
      <c r="K5443" s="34"/>
    </row>
    <row r="5444" spans="1:11" ht="63.75" customHeight="1" x14ac:dyDescent="0.25">
      <c r="A5444" s="90" t="s">
        <v>1140</v>
      </c>
      <c r="B5444" s="23" t="s">
        <v>559</v>
      </c>
      <c r="C5444" s="36" t="s">
        <v>7520</v>
      </c>
      <c r="D5444" s="88"/>
      <c r="E5444" s="89"/>
      <c r="F5444" s="37">
        <v>200000</v>
      </c>
      <c r="G5444" s="34"/>
      <c r="H5444" s="37">
        <v>200000</v>
      </c>
      <c r="I5444" s="34"/>
      <c r="J5444" s="38" t="s">
        <v>578</v>
      </c>
      <c r="K5444" s="34"/>
    </row>
    <row r="5445" spans="1:11" ht="60.75" customHeight="1" x14ac:dyDescent="0.25">
      <c r="A5445" s="91" t="s">
        <v>1108</v>
      </c>
      <c r="B5445" s="23" t="s">
        <v>559</v>
      </c>
      <c r="C5445" s="36" t="s">
        <v>7521</v>
      </c>
      <c r="D5445" s="88"/>
      <c r="E5445" s="89"/>
      <c r="F5445" s="35">
        <v>144938</v>
      </c>
      <c r="G5445" s="34"/>
      <c r="H5445" s="35">
        <v>144920</v>
      </c>
      <c r="I5445" s="34"/>
      <c r="J5445" s="38" t="s">
        <v>7522</v>
      </c>
      <c r="K5445" s="34"/>
    </row>
    <row r="5446" spans="1:11" ht="108" x14ac:dyDescent="0.25">
      <c r="A5446" s="90" t="s">
        <v>8781</v>
      </c>
      <c r="B5446" s="23" t="s">
        <v>559</v>
      </c>
      <c r="C5446" s="36" t="s">
        <v>7523</v>
      </c>
      <c r="D5446" s="88"/>
      <c r="E5446" s="89"/>
      <c r="F5446" s="37">
        <v>104938</v>
      </c>
      <c r="G5446" s="34"/>
      <c r="H5446" s="37">
        <v>104938</v>
      </c>
      <c r="I5446" s="34"/>
      <c r="J5446" s="38" t="s">
        <v>578</v>
      </c>
      <c r="K5446" s="34"/>
    </row>
    <row r="5447" spans="1:11" ht="30" x14ac:dyDescent="0.25">
      <c r="A5447" s="91" t="s">
        <v>599</v>
      </c>
      <c r="B5447" s="23" t="s">
        <v>559</v>
      </c>
      <c r="C5447" s="36" t="s">
        <v>7524</v>
      </c>
      <c r="D5447" s="88"/>
      <c r="E5447" s="89"/>
      <c r="F5447" s="37">
        <v>104938</v>
      </c>
      <c r="G5447" s="34"/>
      <c r="H5447" s="37">
        <v>104938</v>
      </c>
      <c r="I5447" s="34"/>
      <c r="J5447" s="38" t="s">
        <v>578</v>
      </c>
      <c r="K5447" s="34"/>
    </row>
    <row r="5448" spans="1:11" ht="30" x14ac:dyDescent="0.25">
      <c r="A5448" s="91" t="s">
        <v>602</v>
      </c>
      <c r="B5448" s="23" t="s">
        <v>559</v>
      </c>
      <c r="C5448" s="36" t="s">
        <v>7525</v>
      </c>
      <c r="D5448" s="88"/>
      <c r="E5448" s="89"/>
      <c r="F5448" s="37">
        <v>104938</v>
      </c>
      <c r="G5448" s="34"/>
      <c r="H5448" s="37">
        <v>104938</v>
      </c>
      <c r="I5448" s="34"/>
      <c r="J5448" s="38" t="s">
        <v>578</v>
      </c>
      <c r="K5448" s="34"/>
    </row>
    <row r="5449" spans="1:11" ht="20.25" x14ac:dyDescent="0.25">
      <c r="A5449" s="90" t="s">
        <v>604</v>
      </c>
      <c r="B5449" s="23" t="s">
        <v>559</v>
      </c>
      <c r="C5449" s="36" t="s">
        <v>7526</v>
      </c>
      <c r="D5449" s="88"/>
      <c r="E5449" s="89"/>
      <c r="F5449" s="37">
        <v>30800</v>
      </c>
      <c r="G5449" s="34"/>
      <c r="H5449" s="37">
        <v>30800</v>
      </c>
      <c r="I5449" s="34"/>
      <c r="J5449" s="38" t="s">
        <v>578</v>
      </c>
      <c r="K5449" s="34"/>
    </row>
    <row r="5450" spans="1:11" x14ac:dyDescent="0.25">
      <c r="A5450" s="90" t="s">
        <v>607</v>
      </c>
      <c r="B5450" s="23" t="s">
        <v>559</v>
      </c>
      <c r="C5450" s="36" t="s">
        <v>7527</v>
      </c>
      <c r="D5450" s="88"/>
      <c r="E5450" s="89"/>
      <c r="F5450" s="37">
        <v>74138</v>
      </c>
      <c r="G5450" s="34"/>
      <c r="H5450" s="37">
        <v>74138</v>
      </c>
      <c r="I5450" s="34"/>
      <c r="J5450" s="38" t="s">
        <v>578</v>
      </c>
      <c r="K5450" s="34"/>
    </row>
    <row r="5451" spans="1:11" ht="98.25" x14ac:dyDescent="0.25">
      <c r="A5451" s="90" t="s">
        <v>8878</v>
      </c>
      <c r="B5451" s="23" t="s">
        <v>559</v>
      </c>
      <c r="C5451" s="36" t="s">
        <v>7528</v>
      </c>
      <c r="D5451" s="88"/>
      <c r="E5451" s="89"/>
      <c r="F5451" s="37">
        <v>40000</v>
      </c>
      <c r="G5451" s="34"/>
      <c r="H5451" s="37">
        <v>39982</v>
      </c>
      <c r="I5451" s="34"/>
      <c r="J5451" s="38" t="s">
        <v>7522</v>
      </c>
      <c r="K5451" s="34"/>
    </row>
    <row r="5452" spans="1:11" ht="30" x14ac:dyDescent="0.25">
      <c r="A5452" s="91" t="s">
        <v>599</v>
      </c>
      <c r="B5452" s="23" t="s">
        <v>559</v>
      </c>
      <c r="C5452" s="36" t="s">
        <v>7529</v>
      </c>
      <c r="D5452" s="88"/>
      <c r="E5452" s="89"/>
      <c r="F5452" s="37">
        <v>40000</v>
      </c>
      <c r="G5452" s="34"/>
      <c r="H5452" s="37">
        <v>39982</v>
      </c>
      <c r="I5452" s="34"/>
      <c r="J5452" s="38" t="s">
        <v>7522</v>
      </c>
      <c r="K5452" s="34"/>
    </row>
    <row r="5453" spans="1:11" ht="30" x14ac:dyDescent="0.25">
      <c r="A5453" s="91" t="s">
        <v>602</v>
      </c>
      <c r="B5453" s="23" t="s">
        <v>559</v>
      </c>
      <c r="C5453" s="36" t="s">
        <v>7530</v>
      </c>
      <c r="D5453" s="88"/>
      <c r="E5453" s="89"/>
      <c r="F5453" s="37">
        <v>40000</v>
      </c>
      <c r="G5453" s="34"/>
      <c r="H5453" s="37">
        <v>39982</v>
      </c>
      <c r="I5453" s="34"/>
      <c r="J5453" s="38" t="s">
        <v>7522</v>
      </c>
      <c r="K5453" s="34"/>
    </row>
    <row r="5454" spans="1:11" x14ac:dyDescent="0.25">
      <c r="A5454" s="90" t="s">
        <v>607</v>
      </c>
      <c r="B5454" s="23" t="s">
        <v>559</v>
      </c>
      <c r="C5454" s="36" t="s">
        <v>7531</v>
      </c>
      <c r="D5454" s="88"/>
      <c r="E5454" s="89"/>
      <c r="F5454" s="37">
        <v>40000</v>
      </c>
      <c r="G5454" s="34"/>
      <c r="H5454" s="37">
        <v>39982</v>
      </c>
      <c r="I5454" s="34"/>
      <c r="J5454" s="38" t="s">
        <v>7522</v>
      </c>
      <c r="K5454" s="34"/>
    </row>
    <row r="5455" spans="1:11" ht="20.25" x14ac:dyDescent="0.25">
      <c r="A5455" s="91" t="s">
        <v>8116</v>
      </c>
      <c r="B5455" s="23" t="s">
        <v>559</v>
      </c>
      <c r="C5455" s="36" t="s">
        <v>7532</v>
      </c>
      <c r="D5455" s="88"/>
      <c r="E5455" s="89"/>
      <c r="F5455" s="37">
        <v>120877371.76000001</v>
      </c>
      <c r="G5455" s="34"/>
      <c r="H5455" s="37">
        <v>120171850.27</v>
      </c>
      <c r="I5455" s="34"/>
      <c r="J5455" s="38" t="s">
        <v>7533</v>
      </c>
      <c r="K5455" s="34"/>
    </row>
    <row r="5456" spans="1:11" ht="20.25" x14ac:dyDescent="0.25">
      <c r="A5456" s="91" t="s">
        <v>8165</v>
      </c>
      <c r="B5456" s="23" t="s">
        <v>559</v>
      </c>
      <c r="C5456" s="36" t="s">
        <v>7534</v>
      </c>
      <c r="D5456" s="88"/>
      <c r="E5456" s="89"/>
      <c r="F5456" s="35">
        <v>22627125.510000002</v>
      </c>
      <c r="G5456" s="34"/>
      <c r="H5456" s="35">
        <v>22406661.370000001</v>
      </c>
      <c r="I5456" s="34"/>
      <c r="J5456" s="38" t="s">
        <v>7535</v>
      </c>
      <c r="K5456" s="34"/>
    </row>
    <row r="5457" spans="1:11" ht="108" x14ac:dyDescent="0.25">
      <c r="A5457" s="90" t="s">
        <v>8650</v>
      </c>
      <c r="B5457" s="23" t="s">
        <v>559</v>
      </c>
      <c r="C5457" s="36" t="s">
        <v>7536</v>
      </c>
      <c r="D5457" s="88"/>
      <c r="E5457" s="89"/>
      <c r="F5457" s="37">
        <v>22627125.510000002</v>
      </c>
      <c r="G5457" s="34"/>
      <c r="H5457" s="37">
        <v>22406661.370000001</v>
      </c>
      <c r="I5457" s="34"/>
      <c r="J5457" s="38" t="s">
        <v>7535</v>
      </c>
      <c r="K5457" s="34"/>
    </row>
    <row r="5458" spans="1:11" ht="52.5" customHeight="1" x14ac:dyDescent="0.25">
      <c r="A5458" s="91" t="s">
        <v>570</v>
      </c>
      <c r="B5458" s="23" t="s">
        <v>559</v>
      </c>
      <c r="C5458" s="36" t="s">
        <v>7537</v>
      </c>
      <c r="D5458" s="88"/>
      <c r="E5458" s="89"/>
      <c r="F5458" s="37">
        <v>18905293.940000001</v>
      </c>
      <c r="G5458" s="34"/>
      <c r="H5458" s="37">
        <v>18833885.66</v>
      </c>
      <c r="I5458" s="34"/>
      <c r="J5458" s="38" t="s">
        <v>7538</v>
      </c>
      <c r="K5458" s="34"/>
    </row>
    <row r="5459" spans="1:11" ht="20.25" x14ac:dyDescent="0.25">
      <c r="A5459" s="91" t="s">
        <v>930</v>
      </c>
      <c r="B5459" s="23" t="s">
        <v>559</v>
      </c>
      <c r="C5459" s="36" t="s">
        <v>7539</v>
      </c>
      <c r="D5459" s="88"/>
      <c r="E5459" s="89"/>
      <c r="F5459" s="37">
        <v>18905293.940000001</v>
      </c>
      <c r="G5459" s="34"/>
      <c r="H5459" s="37">
        <v>18833885.66</v>
      </c>
      <c r="I5459" s="34"/>
      <c r="J5459" s="38" t="s">
        <v>7538</v>
      </c>
      <c r="K5459" s="34"/>
    </row>
    <row r="5460" spans="1:11" x14ac:dyDescent="0.25">
      <c r="A5460" s="90" t="s">
        <v>932</v>
      </c>
      <c r="B5460" s="23" t="s">
        <v>559</v>
      </c>
      <c r="C5460" s="36" t="s">
        <v>7540</v>
      </c>
      <c r="D5460" s="88"/>
      <c r="E5460" s="89"/>
      <c r="F5460" s="37">
        <v>13944321.1</v>
      </c>
      <c r="G5460" s="34"/>
      <c r="H5460" s="37">
        <v>13944321.1</v>
      </c>
      <c r="I5460" s="34"/>
      <c r="J5460" s="38" t="s">
        <v>578</v>
      </c>
      <c r="K5460" s="34"/>
    </row>
    <row r="5461" spans="1:11" ht="20.25" x14ac:dyDescent="0.25">
      <c r="A5461" s="90" t="s">
        <v>934</v>
      </c>
      <c r="B5461" s="23" t="s">
        <v>559</v>
      </c>
      <c r="C5461" s="36" t="s">
        <v>7541</v>
      </c>
      <c r="D5461" s="88"/>
      <c r="E5461" s="89"/>
      <c r="F5461" s="37">
        <v>1049581</v>
      </c>
      <c r="G5461" s="34"/>
      <c r="H5461" s="37">
        <v>1037169.77</v>
      </c>
      <c r="I5461" s="34"/>
      <c r="J5461" s="38" t="s">
        <v>7542</v>
      </c>
      <c r="K5461" s="34"/>
    </row>
    <row r="5462" spans="1:11" ht="39.75" x14ac:dyDescent="0.25">
      <c r="A5462" s="90" t="s">
        <v>940</v>
      </c>
      <c r="B5462" s="23" t="s">
        <v>559</v>
      </c>
      <c r="C5462" s="36" t="s">
        <v>7543</v>
      </c>
      <c r="D5462" s="88"/>
      <c r="E5462" s="89"/>
      <c r="F5462" s="37">
        <v>3911391.84</v>
      </c>
      <c r="G5462" s="34"/>
      <c r="H5462" s="37">
        <v>3852394.79</v>
      </c>
      <c r="I5462" s="34"/>
      <c r="J5462" s="38" t="s">
        <v>7544</v>
      </c>
      <c r="K5462" s="34"/>
    </row>
    <row r="5463" spans="1:11" ht="30" x14ac:dyDescent="0.25">
      <c r="A5463" s="91" t="s">
        <v>599</v>
      </c>
      <c r="B5463" s="23" t="s">
        <v>559</v>
      </c>
      <c r="C5463" s="36" t="s">
        <v>7545</v>
      </c>
      <c r="D5463" s="88"/>
      <c r="E5463" s="89"/>
      <c r="F5463" s="37">
        <v>3716767.57</v>
      </c>
      <c r="G5463" s="34"/>
      <c r="H5463" s="37">
        <v>3567711.71</v>
      </c>
      <c r="I5463" s="34"/>
      <c r="J5463" s="38" t="s">
        <v>7546</v>
      </c>
      <c r="K5463" s="34"/>
    </row>
    <row r="5464" spans="1:11" ht="30" x14ac:dyDescent="0.25">
      <c r="A5464" s="91" t="s">
        <v>602</v>
      </c>
      <c r="B5464" s="23" t="s">
        <v>559</v>
      </c>
      <c r="C5464" s="36" t="s">
        <v>7547</v>
      </c>
      <c r="D5464" s="88"/>
      <c r="E5464" s="89"/>
      <c r="F5464" s="37">
        <v>3716767.57</v>
      </c>
      <c r="G5464" s="34"/>
      <c r="H5464" s="37">
        <v>3567711.71</v>
      </c>
      <c r="I5464" s="34"/>
      <c r="J5464" s="38" t="s">
        <v>7546</v>
      </c>
      <c r="K5464" s="34"/>
    </row>
    <row r="5465" spans="1:11" ht="20.25" x14ac:dyDescent="0.25">
      <c r="A5465" s="90" t="s">
        <v>604</v>
      </c>
      <c r="B5465" s="23" t="s">
        <v>559</v>
      </c>
      <c r="C5465" s="36" t="s">
        <v>7548</v>
      </c>
      <c r="D5465" s="88"/>
      <c r="E5465" s="89"/>
      <c r="F5465" s="37">
        <v>1189242</v>
      </c>
      <c r="G5465" s="34"/>
      <c r="H5465" s="37">
        <v>1179190.83</v>
      </c>
      <c r="I5465" s="34"/>
      <c r="J5465" s="38" t="s">
        <v>7549</v>
      </c>
      <c r="K5465" s="34"/>
    </row>
    <row r="5466" spans="1:11" x14ac:dyDescent="0.25">
      <c r="A5466" s="90" t="s">
        <v>607</v>
      </c>
      <c r="B5466" s="23" t="s">
        <v>559</v>
      </c>
      <c r="C5466" s="36" t="s">
        <v>7550</v>
      </c>
      <c r="D5466" s="88"/>
      <c r="E5466" s="89"/>
      <c r="F5466" s="37">
        <v>2527525.5699999998</v>
      </c>
      <c r="G5466" s="34"/>
      <c r="H5466" s="37">
        <v>2388520.88</v>
      </c>
      <c r="I5466" s="34"/>
      <c r="J5466" s="38" t="s">
        <v>7551</v>
      </c>
      <c r="K5466" s="34"/>
    </row>
    <row r="5467" spans="1:11" x14ac:dyDescent="0.25">
      <c r="A5467" s="91" t="s">
        <v>610</v>
      </c>
      <c r="B5467" s="23" t="s">
        <v>559</v>
      </c>
      <c r="C5467" s="36" t="s">
        <v>7552</v>
      </c>
      <c r="D5467" s="88"/>
      <c r="E5467" s="89"/>
      <c r="F5467" s="37">
        <v>5064</v>
      </c>
      <c r="G5467" s="34"/>
      <c r="H5467" s="37">
        <v>5064</v>
      </c>
      <c r="I5467" s="34"/>
      <c r="J5467" s="38" t="s">
        <v>578</v>
      </c>
      <c r="K5467" s="34"/>
    </row>
    <row r="5468" spans="1:11" x14ac:dyDescent="0.25">
      <c r="A5468" s="91" t="s">
        <v>613</v>
      </c>
      <c r="B5468" s="23" t="s">
        <v>559</v>
      </c>
      <c r="C5468" s="36" t="s">
        <v>7553</v>
      </c>
      <c r="D5468" s="88"/>
      <c r="E5468" s="89"/>
      <c r="F5468" s="37">
        <v>5064</v>
      </c>
      <c r="G5468" s="34"/>
      <c r="H5468" s="37">
        <v>5064</v>
      </c>
      <c r="I5468" s="34"/>
      <c r="J5468" s="38" t="s">
        <v>578</v>
      </c>
      <c r="K5468" s="34"/>
    </row>
    <row r="5469" spans="1:11" ht="20.25" x14ac:dyDescent="0.25">
      <c r="A5469" s="90" t="s">
        <v>615</v>
      </c>
      <c r="B5469" s="23" t="s">
        <v>559</v>
      </c>
      <c r="C5469" s="36" t="s">
        <v>7554</v>
      </c>
      <c r="D5469" s="88"/>
      <c r="E5469" s="89"/>
      <c r="F5469" s="37">
        <v>552</v>
      </c>
      <c r="G5469" s="34"/>
      <c r="H5469" s="37">
        <v>552</v>
      </c>
      <c r="I5469" s="34"/>
      <c r="J5469" s="38" t="s">
        <v>578</v>
      </c>
      <c r="K5469" s="34"/>
    </row>
    <row r="5470" spans="1:11" x14ac:dyDescent="0.25">
      <c r="A5470" s="90" t="s">
        <v>953</v>
      </c>
      <c r="B5470" s="23" t="s">
        <v>559</v>
      </c>
      <c r="C5470" s="36" t="s">
        <v>7555</v>
      </c>
      <c r="D5470" s="88"/>
      <c r="E5470" s="89"/>
      <c r="F5470" s="37">
        <v>4512</v>
      </c>
      <c r="G5470" s="34"/>
      <c r="H5470" s="37">
        <v>4512</v>
      </c>
      <c r="I5470" s="34"/>
      <c r="J5470" s="38" t="s">
        <v>578</v>
      </c>
      <c r="K5470" s="34"/>
    </row>
    <row r="5471" spans="1:11" ht="39.75" x14ac:dyDescent="0.25">
      <c r="A5471" s="91" t="s">
        <v>8167</v>
      </c>
      <c r="B5471" s="23" t="s">
        <v>559</v>
      </c>
      <c r="C5471" s="36" t="s">
        <v>7556</v>
      </c>
      <c r="D5471" s="88"/>
      <c r="E5471" s="89"/>
      <c r="F5471" s="35">
        <v>83100686.25</v>
      </c>
      <c r="G5471" s="34"/>
      <c r="H5471" s="35">
        <v>82883869.129999995</v>
      </c>
      <c r="I5471" s="34"/>
      <c r="J5471" s="38" t="s">
        <v>7557</v>
      </c>
      <c r="K5471" s="34"/>
    </row>
    <row r="5472" spans="1:11" ht="108" x14ac:dyDescent="0.25">
      <c r="A5472" s="90" t="s">
        <v>8879</v>
      </c>
      <c r="B5472" s="23" t="s">
        <v>559</v>
      </c>
      <c r="C5472" s="36" t="s">
        <v>7558</v>
      </c>
      <c r="D5472" s="88"/>
      <c r="E5472" s="89"/>
      <c r="F5472" s="37">
        <v>140577.25</v>
      </c>
      <c r="G5472" s="34"/>
      <c r="H5472" s="37">
        <v>140577.25</v>
      </c>
      <c r="I5472" s="34"/>
      <c r="J5472" s="38" t="s">
        <v>578</v>
      </c>
      <c r="K5472" s="34"/>
    </row>
    <row r="5473" spans="1:11" ht="12" customHeight="1" x14ac:dyDescent="0.25">
      <c r="A5473" s="91" t="s">
        <v>610</v>
      </c>
      <c r="B5473" s="23" t="s">
        <v>559</v>
      </c>
      <c r="C5473" s="36" t="s">
        <v>7559</v>
      </c>
      <c r="D5473" s="88"/>
      <c r="E5473" s="89"/>
      <c r="F5473" s="37">
        <v>140577.25</v>
      </c>
      <c r="G5473" s="34"/>
      <c r="H5473" s="37">
        <v>140577.25</v>
      </c>
      <c r="I5473" s="34"/>
      <c r="J5473" s="38" t="s">
        <v>578</v>
      </c>
      <c r="K5473" s="34"/>
    </row>
    <row r="5474" spans="1:11" x14ac:dyDescent="0.25">
      <c r="A5474" s="91" t="s">
        <v>875</v>
      </c>
      <c r="B5474" s="23" t="s">
        <v>559</v>
      </c>
      <c r="C5474" s="36" t="s">
        <v>7560</v>
      </c>
      <c r="D5474" s="88"/>
      <c r="E5474" s="89"/>
      <c r="F5474" s="37">
        <v>140577.25</v>
      </c>
      <c r="G5474" s="34"/>
      <c r="H5474" s="37">
        <v>140577.25</v>
      </c>
      <c r="I5474" s="34"/>
      <c r="J5474" s="38" t="s">
        <v>578</v>
      </c>
      <c r="K5474" s="34"/>
    </row>
    <row r="5475" spans="1:11" ht="30" x14ac:dyDescent="0.25">
      <c r="A5475" s="90" t="s">
        <v>877</v>
      </c>
      <c r="B5475" s="23" t="s">
        <v>559</v>
      </c>
      <c r="C5475" s="36" t="s">
        <v>7561</v>
      </c>
      <c r="D5475" s="88"/>
      <c r="E5475" s="89"/>
      <c r="F5475" s="37">
        <v>140577.25</v>
      </c>
      <c r="G5475" s="34"/>
      <c r="H5475" s="37">
        <v>140577.25</v>
      </c>
      <c r="I5475" s="34"/>
      <c r="J5475" s="38" t="s">
        <v>578</v>
      </c>
      <c r="K5475" s="34"/>
    </row>
    <row r="5476" spans="1:11" ht="108" x14ac:dyDescent="0.25">
      <c r="A5476" s="90" t="s">
        <v>8439</v>
      </c>
      <c r="B5476" s="23" t="s">
        <v>559</v>
      </c>
      <c r="C5476" s="36" t="s">
        <v>7562</v>
      </c>
      <c r="D5476" s="88"/>
      <c r="E5476" s="89"/>
      <c r="F5476" s="37">
        <v>79444785.280000001</v>
      </c>
      <c r="G5476" s="34"/>
      <c r="H5476" s="37">
        <v>79227968.159999996</v>
      </c>
      <c r="I5476" s="34"/>
      <c r="J5476" s="38" t="s">
        <v>7557</v>
      </c>
      <c r="K5476" s="34"/>
    </row>
    <row r="5477" spans="1:11" ht="48.75" customHeight="1" x14ac:dyDescent="0.25">
      <c r="A5477" s="91" t="s">
        <v>570</v>
      </c>
      <c r="B5477" s="23" t="s">
        <v>559</v>
      </c>
      <c r="C5477" s="36" t="s">
        <v>7563</v>
      </c>
      <c r="D5477" s="88"/>
      <c r="E5477" s="89"/>
      <c r="F5477" s="37">
        <v>76393618</v>
      </c>
      <c r="G5477" s="34"/>
      <c r="H5477" s="37">
        <v>76300331.379999995</v>
      </c>
      <c r="I5477" s="34"/>
      <c r="J5477" s="38" t="s">
        <v>7564</v>
      </c>
      <c r="K5477" s="34"/>
    </row>
    <row r="5478" spans="1:11" ht="20.25" x14ac:dyDescent="0.25">
      <c r="A5478" s="91" t="s">
        <v>572</v>
      </c>
      <c r="B5478" s="23" t="s">
        <v>559</v>
      </c>
      <c r="C5478" s="36" t="s">
        <v>7565</v>
      </c>
      <c r="D5478" s="88"/>
      <c r="E5478" s="89"/>
      <c r="F5478" s="37">
        <v>76393618</v>
      </c>
      <c r="G5478" s="34"/>
      <c r="H5478" s="37">
        <v>76300331.379999995</v>
      </c>
      <c r="I5478" s="34"/>
      <c r="J5478" s="38" t="s">
        <v>7564</v>
      </c>
      <c r="K5478" s="34"/>
    </row>
    <row r="5479" spans="1:11" ht="20.25" x14ac:dyDescent="0.25">
      <c r="A5479" s="90" t="s">
        <v>574</v>
      </c>
      <c r="B5479" s="23" t="s">
        <v>559</v>
      </c>
      <c r="C5479" s="36" t="s">
        <v>7566</v>
      </c>
      <c r="D5479" s="88"/>
      <c r="E5479" s="89"/>
      <c r="F5479" s="37">
        <v>58747100</v>
      </c>
      <c r="G5479" s="34"/>
      <c r="H5479" s="37">
        <v>58678860.340000004</v>
      </c>
      <c r="I5479" s="34"/>
      <c r="J5479" s="38" t="s">
        <v>7567</v>
      </c>
      <c r="K5479" s="34"/>
    </row>
    <row r="5480" spans="1:11" ht="30" x14ac:dyDescent="0.25">
      <c r="A5480" s="90" t="s">
        <v>591</v>
      </c>
      <c r="B5480" s="23" t="s">
        <v>559</v>
      </c>
      <c r="C5480" s="36" t="s">
        <v>7568</v>
      </c>
      <c r="D5480" s="88"/>
      <c r="E5480" s="89"/>
      <c r="F5480" s="37">
        <v>2570000</v>
      </c>
      <c r="G5480" s="34"/>
      <c r="H5480" s="37">
        <v>2565758.64</v>
      </c>
      <c r="I5480" s="34"/>
      <c r="J5480" s="38" t="s">
        <v>7569</v>
      </c>
      <c r="K5480" s="34"/>
    </row>
    <row r="5481" spans="1:11" ht="39.75" x14ac:dyDescent="0.25">
      <c r="A5481" s="90" t="s">
        <v>576</v>
      </c>
      <c r="B5481" s="23" t="s">
        <v>559</v>
      </c>
      <c r="C5481" s="36" t="s">
        <v>7570</v>
      </c>
      <c r="D5481" s="88"/>
      <c r="E5481" s="89"/>
      <c r="F5481" s="37">
        <v>15076518</v>
      </c>
      <c r="G5481" s="34"/>
      <c r="H5481" s="37">
        <v>15055712.4</v>
      </c>
      <c r="I5481" s="34"/>
      <c r="J5481" s="38" t="s">
        <v>7571</v>
      </c>
      <c r="K5481" s="34"/>
    </row>
    <row r="5482" spans="1:11" ht="30" x14ac:dyDescent="0.25">
      <c r="A5482" s="91" t="s">
        <v>599</v>
      </c>
      <c r="B5482" s="23" t="s">
        <v>559</v>
      </c>
      <c r="C5482" s="36" t="s">
        <v>7572</v>
      </c>
      <c r="D5482" s="88"/>
      <c r="E5482" s="89"/>
      <c r="F5482" s="37">
        <v>3044267.28</v>
      </c>
      <c r="G5482" s="34"/>
      <c r="H5482" s="37">
        <v>2926250.78</v>
      </c>
      <c r="I5482" s="34"/>
      <c r="J5482" s="38" t="s">
        <v>7573</v>
      </c>
      <c r="K5482" s="34"/>
    </row>
    <row r="5483" spans="1:11" ht="30" x14ac:dyDescent="0.25">
      <c r="A5483" s="91" t="s">
        <v>602</v>
      </c>
      <c r="B5483" s="23" t="s">
        <v>559</v>
      </c>
      <c r="C5483" s="36" t="s">
        <v>7574</v>
      </c>
      <c r="D5483" s="88"/>
      <c r="E5483" s="89"/>
      <c r="F5483" s="37">
        <v>3044267.28</v>
      </c>
      <c r="G5483" s="34"/>
      <c r="H5483" s="37">
        <v>2926250.78</v>
      </c>
      <c r="I5483" s="34"/>
      <c r="J5483" s="38" t="s">
        <v>7573</v>
      </c>
      <c r="K5483" s="34"/>
    </row>
    <row r="5484" spans="1:11" ht="20.25" x14ac:dyDescent="0.25">
      <c r="A5484" s="90" t="s">
        <v>604</v>
      </c>
      <c r="B5484" s="23" t="s">
        <v>559</v>
      </c>
      <c r="C5484" s="36" t="s">
        <v>7575</v>
      </c>
      <c r="D5484" s="88"/>
      <c r="E5484" s="89"/>
      <c r="F5484" s="37">
        <v>1857000</v>
      </c>
      <c r="G5484" s="34"/>
      <c r="H5484" s="37">
        <v>1844958.3</v>
      </c>
      <c r="I5484" s="34"/>
      <c r="J5484" s="38" t="s">
        <v>7576</v>
      </c>
      <c r="K5484" s="34"/>
    </row>
    <row r="5485" spans="1:11" x14ac:dyDescent="0.25">
      <c r="A5485" s="90" t="s">
        <v>607</v>
      </c>
      <c r="B5485" s="23" t="s">
        <v>559</v>
      </c>
      <c r="C5485" s="36" t="s">
        <v>7577</v>
      </c>
      <c r="D5485" s="88"/>
      <c r="E5485" s="89"/>
      <c r="F5485" s="37">
        <v>1187267.28</v>
      </c>
      <c r="G5485" s="34"/>
      <c r="H5485" s="37">
        <v>1081292.48</v>
      </c>
      <c r="I5485" s="34"/>
      <c r="J5485" s="38" t="s">
        <v>7578</v>
      </c>
      <c r="K5485" s="34"/>
    </row>
    <row r="5486" spans="1:11" x14ac:dyDescent="0.25">
      <c r="A5486" s="91" t="s">
        <v>610</v>
      </c>
      <c r="B5486" s="23" t="s">
        <v>559</v>
      </c>
      <c r="C5486" s="36" t="s">
        <v>7579</v>
      </c>
      <c r="D5486" s="88"/>
      <c r="E5486" s="89"/>
      <c r="F5486" s="37">
        <v>6900</v>
      </c>
      <c r="G5486" s="34"/>
      <c r="H5486" s="37">
        <v>1386</v>
      </c>
      <c r="I5486" s="34"/>
      <c r="J5486" s="38" t="s">
        <v>7580</v>
      </c>
      <c r="K5486" s="34"/>
    </row>
    <row r="5487" spans="1:11" x14ac:dyDescent="0.25">
      <c r="A5487" s="91" t="s">
        <v>613</v>
      </c>
      <c r="B5487" s="23" t="s">
        <v>559</v>
      </c>
      <c r="C5487" s="36" t="s">
        <v>7581</v>
      </c>
      <c r="D5487" s="88"/>
      <c r="E5487" s="89"/>
      <c r="F5487" s="37">
        <v>6900</v>
      </c>
      <c r="G5487" s="34"/>
      <c r="H5487" s="37">
        <v>1386</v>
      </c>
      <c r="I5487" s="34"/>
      <c r="J5487" s="38" t="s">
        <v>7580</v>
      </c>
      <c r="K5487" s="34"/>
    </row>
    <row r="5488" spans="1:11" ht="20.25" x14ac:dyDescent="0.25">
      <c r="A5488" s="90" t="s">
        <v>615</v>
      </c>
      <c r="B5488" s="23" t="s">
        <v>559</v>
      </c>
      <c r="C5488" s="36" t="s">
        <v>7582</v>
      </c>
      <c r="D5488" s="88"/>
      <c r="E5488" s="89"/>
      <c r="F5488" s="37">
        <v>1200</v>
      </c>
      <c r="G5488" s="34"/>
      <c r="H5488" s="37">
        <v>886</v>
      </c>
      <c r="I5488" s="34"/>
      <c r="J5488" s="38" t="s">
        <v>7583</v>
      </c>
      <c r="K5488" s="34"/>
    </row>
    <row r="5489" spans="1:11" x14ac:dyDescent="0.25">
      <c r="A5489" s="90" t="s">
        <v>953</v>
      </c>
      <c r="B5489" s="23" t="s">
        <v>559</v>
      </c>
      <c r="C5489" s="36" t="s">
        <v>7584</v>
      </c>
      <c r="D5489" s="88"/>
      <c r="E5489" s="89"/>
      <c r="F5489" s="37">
        <v>3000</v>
      </c>
      <c r="G5489" s="34"/>
      <c r="H5489" s="38" t="s">
        <v>32</v>
      </c>
      <c r="I5489" s="34"/>
      <c r="J5489" s="38" t="s">
        <v>2511</v>
      </c>
      <c r="K5489" s="34"/>
    </row>
    <row r="5490" spans="1:11" x14ac:dyDescent="0.25">
      <c r="A5490" s="90" t="s">
        <v>618</v>
      </c>
      <c r="B5490" s="23" t="s">
        <v>559</v>
      </c>
      <c r="C5490" s="36" t="s">
        <v>7585</v>
      </c>
      <c r="D5490" s="88"/>
      <c r="E5490" s="89"/>
      <c r="F5490" s="37">
        <v>2700</v>
      </c>
      <c r="G5490" s="34"/>
      <c r="H5490" s="37">
        <v>500</v>
      </c>
      <c r="I5490" s="34"/>
      <c r="J5490" s="38" t="s">
        <v>7586</v>
      </c>
      <c r="K5490" s="34"/>
    </row>
    <row r="5491" spans="1:11" ht="20.25" x14ac:dyDescent="0.25">
      <c r="A5491" s="90" t="s">
        <v>7587</v>
      </c>
      <c r="B5491" s="23" t="s">
        <v>559</v>
      </c>
      <c r="C5491" s="36" t="s">
        <v>7588</v>
      </c>
      <c r="D5491" s="88"/>
      <c r="E5491" s="89"/>
      <c r="F5491" s="37">
        <v>3515323.72</v>
      </c>
      <c r="G5491" s="34"/>
      <c r="H5491" s="37">
        <v>3515323.72</v>
      </c>
      <c r="I5491" s="34"/>
      <c r="J5491" s="38" t="s">
        <v>578</v>
      </c>
      <c r="K5491" s="34"/>
    </row>
    <row r="5492" spans="1:11" ht="30" x14ac:dyDescent="0.25">
      <c r="A5492" s="91" t="s">
        <v>599</v>
      </c>
      <c r="B5492" s="23" t="s">
        <v>559</v>
      </c>
      <c r="C5492" s="36" t="s">
        <v>7589</v>
      </c>
      <c r="D5492" s="88"/>
      <c r="E5492" s="89"/>
      <c r="F5492" s="37">
        <v>3515323.72</v>
      </c>
      <c r="G5492" s="34"/>
      <c r="H5492" s="37">
        <v>3515323.72</v>
      </c>
      <c r="I5492" s="34"/>
      <c r="J5492" s="38" t="s">
        <v>578</v>
      </c>
      <c r="K5492" s="34"/>
    </row>
    <row r="5493" spans="1:11" ht="30" x14ac:dyDescent="0.25">
      <c r="A5493" s="91" t="s">
        <v>602</v>
      </c>
      <c r="B5493" s="23" t="s">
        <v>559</v>
      </c>
      <c r="C5493" s="36" t="s">
        <v>7590</v>
      </c>
      <c r="D5493" s="88"/>
      <c r="E5493" s="89"/>
      <c r="F5493" s="37">
        <v>3515323.72</v>
      </c>
      <c r="G5493" s="34"/>
      <c r="H5493" s="37">
        <v>3515323.72</v>
      </c>
      <c r="I5493" s="34"/>
      <c r="J5493" s="38" t="s">
        <v>578</v>
      </c>
      <c r="K5493" s="34"/>
    </row>
    <row r="5494" spans="1:11" x14ac:dyDescent="0.25">
      <c r="A5494" s="90" t="s">
        <v>607</v>
      </c>
      <c r="B5494" s="23" t="s">
        <v>559</v>
      </c>
      <c r="C5494" s="36" t="s">
        <v>7591</v>
      </c>
      <c r="D5494" s="88"/>
      <c r="E5494" s="89"/>
      <c r="F5494" s="37">
        <v>3515323.72</v>
      </c>
      <c r="G5494" s="34"/>
      <c r="H5494" s="37">
        <v>3515323.72</v>
      </c>
      <c r="I5494" s="34"/>
      <c r="J5494" s="38" t="s">
        <v>578</v>
      </c>
      <c r="K5494" s="34"/>
    </row>
    <row r="5495" spans="1:11" ht="69" customHeight="1" x14ac:dyDescent="0.25">
      <c r="A5495" s="91" t="s">
        <v>8168</v>
      </c>
      <c r="B5495" s="23" t="s">
        <v>559</v>
      </c>
      <c r="C5495" s="36" t="s">
        <v>7592</v>
      </c>
      <c r="D5495" s="88"/>
      <c r="E5495" s="89"/>
      <c r="F5495" s="35">
        <v>100000</v>
      </c>
      <c r="G5495" s="34"/>
      <c r="H5495" s="35">
        <v>44519</v>
      </c>
      <c r="I5495" s="34"/>
      <c r="J5495" s="38" t="s">
        <v>7593</v>
      </c>
      <c r="K5495" s="34"/>
    </row>
    <row r="5496" spans="1:11" ht="147" x14ac:dyDescent="0.25">
      <c r="A5496" s="90" t="s">
        <v>8783</v>
      </c>
      <c r="B5496" s="23" t="s">
        <v>559</v>
      </c>
      <c r="C5496" s="36" t="s">
        <v>7594</v>
      </c>
      <c r="D5496" s="88"/>
      <c r="E5496" s="89"/>
      <c r="F5496" s="37">
        <v>100000</v>
      </c>
      <c r="G5496" s="34"/>
      <c r="H5496" s="37">
        <v>44519</v>
      </c>
      <c r="I5496" s="34"/>
      <c r="J5496" s="38" t="s">
        <v>7593</v>
      </c>
      <c r="K5496" s="34"/>
    </row>
    <row r="5497" spans="1:11" ht="30" x14ac:dyDescent="0.25">
      <c r="A5497" s="91" t="s">
        <v>599</v>
      </c>
      <c r="B5497" s="23" t="s">
        <v>559</v>
      </c>
      <c r="C5497" s="36" t="s">
        <v>7595</v>
      </c>
      <c r="D5497" s="88"/>
      <c r="E5497" s="89"/>
      <c r="F5497" s="37">
        <v>100000</v>
      </c>
      <c r="G5497" s="34"/>
      <c r="H5497" s="37">
        <v>44519</v>
      </c>
      <c r="I5497" s="34"/>
      <c r="J5497" s="38" t="s">
        <v>7593</v>
      </c>
      <c r="K5497" s="34"/>
    </row>
    <row r="5498" spans="1:11" ht="30" x14ac:dyDescent="0.25">
      <c r="A5498" s="91" t="s">
        <v>602</v>
      </c>
      <c r="B5498" s="23" t="s">
        <v>559</v>
      </c>
      <c r="C5498" s="36" t="s">
        <v>7596</v>
      </c>
      <c r="D5498" s="88"/>
      <c r="E5498" s="89"/>
      <c r="F5498" s="37">
        <v>100000</v>
      </c>
      <c r="G5498" s="34"/>
      <c r="H5498" s="37">
        <v>44519</v>
      </c>
      <c r="I5498" s="34"/>
      <c r="J5498" s="38" t="s">
        <v>7593</v>
      </c>
      <c r="K5498" s="34"/>
    </row>
    <row r="5499" spans="1:11" x14ac:dyDescent="0.25">
      <c r="A5499" s="90" t="s">
        <v>607</v>
      </c>
      <c r="B5499" s="23" t="s">
        <v>559</v>
      </c>
      <c r="C5499" s="36" t="s">
        <v>7597</v>
      </c>
      <c r="D5499" s="88"/>
      <c r="E5499" s="89"/>
      <c r="F5499" s="37">
        <v>100000</v>
      </c>
      <c r="G5499" s="34"/>
      <c r="H5499" s="37">
        <v>44519</v>
      </c>
      <c r="I5499" s="34"/>
      <c r="J5499" s="38" t="s">
        <v>7593</v>
      </c>
      <c r="K5499" s="34"/>
    </row>
    <row r="5500" spans="1:11" ht="39.75" x14ac:dyDescent="0.25">
      <c r="A5500" s="91" t="s">
        <v>8171</v>
      </c>
      <c r="B5500" s="23" t="s">
        <v>559</v>
      </c>
      <c r="C5500" s="36" t="s">
        <v>7598</v>
      </c>
      <c r="D5500" s="88"/>
      <c r="E5500" s="89"/>
      <c r="F5500" s="35">
        <v>15049560</v>
      </c>
      <c r="G5500" s="34"/>
      <c r="H5500" s="35">
        <v>14836800.77</v>
      </c>
      <c r="I5500" s="34"/>
      <c r="J5500" s="38" t="s">
        <v>7599</v>
      </c>
      <c r="K5500" s="34"/>
    </row>
    <row r="5501" spans="1:11" ht="117.75" x14ac:dyDescent="0.25">
      <c r="A5501" s="90" t="s">
        <v>8880</v>
      </c>
      <c r="B5501" s="23" t="s">
        <v>559</v>
      </c>
      <c r="C5501" s="36" t="s">
        <v>7600</v>
      </c>
      <c r="D5501" s="88"/>
      <c r="E5501" s="89"/>
      <c r="F5501" s="37">
        <v>10579380</v>
      </c>
      <c r="G5501" s="34"/>
      <c r="H5501" s="37">
        <v>10437805.16</v>
      </c>
      <c r="I5501" s="34"/>
      <c r="J5501" s="38" t="s">
        <v>7601</v>
      </c>
      <c r="K5501" s="34"/>
    </row>
    <row r="5502" spans="1:11" x14ac:dyDescent="0.25">
      <c r="A5502" s="91" t="s">
        <v>1191</v>
      </c>
      <c r="B5502" s="23" t="s">
        <v>559</v>
      </c>
      <c r="C5502" s="36" t="s">
        <v>7602</v>
      </c>
      <c r="D5502" s="88"/>
      <c r="E5502" s="89"/>
      <c r="F5502" s="37">
        <v>10579380</v>
      </c>
      <c r="G5502" s="34"/>
      <c r="H5502" s="37">
        <v>10437805.16</v>
      </c>
      <c r="I5502" s="34"/>
      <c r="J5502" s="38" t="s">
        <v>7601</v>
      </c>
      <c r="K5502" s="34"/>
    </row>
    <row r="5503" spans="1:11" x14ac:dyDescent="0.25">
      <c r="A5503" s="91" t="s">
        <v>1552</v>
      </c>
      <c r="B5503" s="23" t="s">
        <v>559</v>
      </c>
      <c r="C5503" s="36" t="s">
        <v>7603</v>
      </c>
      <c r="D5503" s="88"/>
      <c r="E5503" s="89"/>
      <c r="F5503" s="37">
        <v>10579380</v>
      </c>
      <c r="G5503" s="34"/>
      <c r="H5503" s="37">
        <v>10437805.16</v>
      </c>
      <c r="I5503" s="34"/>
      <c r="J5503" s="38" t="s">
        <v>7601</v>
      </c>
      <c r="K5503" s="34"/>
    </row>
    <row r="5504" spans="1:11" ht="127.5" x14ac:dyDescent="0.25">
      <c r="A5504" s="90" t="s">
        <v>8881</v>
      </c>
      <c r="B5504" s="23" t="s">
        <v>559</v>
      </c>
      <c r="C5504" s="36" t="s">
        <v>7604</v>
      </c>
      <c r="D5504" s="88"/>
      <c r="E5504" s="89"/>
      <c r="F5504" s="37">
        <v>4470180</v>
      </c>
      <c r="G5504" s="34"/>
      <c r="H5504" s="37">
        <v>4398995.6100000003</v>
      </c>
      <c r="I5504" s="34"/>
      <c r="J5504" s="38" t="s">
        <v>7605</v>
      </c>
      <c r="K5504" s="34"/>
    </row>
    <row r="5505" spans="1:11" x14ac:dyDescent="0.25">
      <c r="A5505" s="91" t="s">
        <v>1191</v>
      </c>
      <c r="B5505" s="23" t="s">
        <v>559</v>
      </c>
      <c r="C5505" s="36" t="s">
        <v>7606</v>
      </c>
      <c r="D5505" s="88"/>
      <c r="E5505" s="89"/>
      <c r="F5505" s="37">
        <v>4470180</v>
      </c>
      <c r="G5505" s="34"/>
      <c r="H5505" s="37">
        <v>4398995.6100000003</v>
      </c>
      <c r="I5505" s="34"/>
      <c r="J5505" s="38" t="s">
        <v>7605</v>
      </c>
      <c r="K5505" s="34"/>
    </row>
    <row r="5506" spans="1:11" x14ac:dyDescent="0.25">
      <c r="A5506" s="91" t="s">
        <v>1552</v>
      </c>
      <c r="B5506" s="23" t="s">
        <v>559</v>
      </c>
      <c r="C5506" s="36" t="s">
        <v>7607</v>
      </c>
      <c r="D5506" s="88"/>
      <c r="E5506" s="89"/>
      <c r="F5506" s="37">
        <v>4470180</v>
      </c>
      <c r="G5506" s="34"/>
      <c r="H5506" s="37">
        <v>4398995.6100000003</v>
      </c>
      <c r="I5506" s="34"/>
      <c r="J5506" s="38" t="s">
        <v>7605</v>
      </c>
      <c r="K5506" s="34"/>
    </row>
    <row r="5507" spans="1:11" ht="39.75" x14ac:dyDescent="0.25">
      <c r="A5507" s="90" t="s">
        <v>7850</v>
      </c>
      <c r="B5507" s="23" t="s">
        <v>559</v>
      </c>
      <c r="C5507" s="36" t="s">
        <v>7608</v>
      </c>
      <c r="D5507" s="88"/>
      <c r="E5507" s="89"/>
      <c r="F5507" s="37">
        <v>2068791</v>
      </c>
      <c r="G5507" s="34"/>
      <c r="H5507" s="37">
        <v>2058791</v>
      </c>
      <c r="I5507" s="34"/>
      <c r="J5507" s="38" t="s">
        <v>1369</v>
      </c>
      <c r="K5507" s="34"/>
    </row>
    <row r="5508" spans="1:11" x14ac:dyDescent="0.25">
      <c r="A5508" s="91" t="s">
        <v>8186</v>
      </c>
      <c r="B5508" s="23" t="s">
        <v>559</v>
      </c>
      <c r="C5508" s="36" t="s">
        <v>7609</v>
      </c>
      <c r="D5508" s="88"/>
      <c r="E5508" s="89"/>
      <c r="F5508" s="37">
        <v>829500</v>
      </c>
      <c r="G5508" s="34"/>
      <c r="H5508" s="37">
        <v>819500</v>
      </c>
      <c r="I5508" s="34"/>
      <c r="J5508" s="38" t="s">
        <v>1369</v>
      </c>
      <c r="K5508" s="34"/>
    </row>
    <row r="5509" spans="1:11" ht="39.75" x14ac:dyDescent="0.25">
      <c r="A5509" s="91" t="s">
        <v>8188</v>
      </c>
      <c r="B5509" s="23" t="s">
        <v>559</v>
      </c>
      <c r="C5509" s="36" t="s">
        <v>7610</v>
      </c>
      <c r="D5509" s="88"/>
      <c r="E5509" s="89"/>
      <c r="F5509" s="35">
        <v>829500</v>
      </c>
      <c r="G5509" s="34"/>
      <c r="H5509" s="35">
        <v>819500</v>
      </c>
      <c r="I5509" s="34"/>
      <c r="J5509" s="38" t="s">
        <v>1369</v>
      </c>
      <c r="K5509" s="34"/>
    </row>
    <row r="5510" spans="1:11" ht="108" x14ac:dyDescent="0.25">
      <c r="A5510" s="90" t="s">
        <v>8882</v>
      </c>
      <c r="B5510" s="23" t="s">
        <v>559</v>
      </c>
      <c r="C5510" s="36" t="s">
        <v>7611</v>
      </c>
      <c r="D5510" s="88"/>
      <c r="E5510" s="89"/>
      <c r="F5510" s="37">
        <v>829500</v>
      </c>
      <c r="G5510" s="34"/>
      <c r="H5510" s="37">
        <v>819500</v>
      </c>
      <c r="I5510" s="34"/>
      <c r="J5510" s="38" t="s">
        <v>1369</v>
      </c>
      <c r="K5510" s="34"/>
    </row>
    <row r="5511" spans="1:11" ht="20.25" x14ac:dyDescent="0.25">
      <c r="A5511" s="91" t="s">
        <v>854</v>
      </c>
      <c r="B5511" s="23" t="s">
        <v>559</v>
      </c>
      <c r="C5511" s="36" t="s">
        <v>7612</v>
      </c>
      <c r="D5511" s="88"/>
      <c r="E5511" s="89"/>
      <c r="F5511" s="37">
        <v>829500</v>
      </c>
      <c r="G5511" s="34"/>
      <c r="H5511" s="37">
        <v>819500</v>
      </c>
      <c r="I5511" s="34"/>
      <c r="J5511" s="38" t="s">
        <v>1369</v>
      </c>
      <c r="K5511" s="34"/>
    </row>
    <row r="5512" spans="1:11" x14ac:dyDescent="0.25">
      <c r="A5512" s="91" t="s">
        <v>1438</v>
      </c>
      <c r="B5512" s="23" t="s">
        <v>559</v>
      </c>
      <c r="C5512" s="36" t="s">
        <v>7613</v>
      </c>
      <c r="D5512" s="88"/>
      <c r="E5512" s="89"/>
      <c r="F5512" s="37">
        <v>829500</v>
      </c>
      <c r="G5512" s="34"/>
      <c r="H5512" s="37">
        <v>819500</v>
      </c>
      <c r="I5512" s="34"/>
      <c r="J5512" s="38" t="s">
        <v>1369</v>
      </c>
      <c r="K5512" s="34"/>
    </row>
    <row r="5513" spans="1:11" ht="30" x14ac:dyDescent="0.25">
      <c r="A5513" s="91" t="s">
        <v>8192</v>
      </c>
      <c r="B5513" s="23" t="s">
        <v>559</v>
      </c>
      <c r="C5513" s="36" t="s">
        <v>7614</v>
      </c>
      <c r="D5513" s="88"/>
      <c r="E5513" s="89"/>
      <c r="F5513" s="37">
        <v>1239291</v>
      </c>
      <c r="G5513" s="34"/>
      <c r="H5513" s="37">
        <v>1239291</v>
      </c>
      <c r="I5513" s="34"/>
      <c r="J5513" s="38" t="s">
        <v>578</v>
      </c>
      <c r="K5513" s="34"/>
    </row>
    <row r="5514" spans="1:11" ht="32.25" customHeight="1" x14ac:dyDescent="0.25">
      <c r="A5514" s="91" t="s">
        <v>8193</v>
      </c>
      <c r="B5514" s="23" t="s">
        <v>559</v>
      </c>
      <c r="C5514" s="36" t="s">
        <v>7615</v>
      </c>
      <c r="D5514" s="88"/>
      <c r="E5514" s="89"/>
      <c r="F5514" s="35">
        <v>1239291</v>
      </c>
      <c r="G5514" s="34"/>
      <c r="H5514" s="35">
        <v>1239291</v>
      </c>
      <c r="I5514" s="34"/>
      <c r="J5514" s="38" t="s">
        <v>578</v>
      </c>
      <c r="K5514" s="34"/>
    </row>
    <row r="5515" spans="1:11" ht="137.25" x14ac:dyDescent="0.25">
      <c r="A5515" s="90" t="s">
        <v>8883</v>
      </c>
      <c r="B5515" s="23" t="s">
        <v>559</v>
      </c>
      <c r="C5515" s="36" t="s">
        <v>7616</v>
      </c>
      <c r="D5515" s="88"/>
      <c r="E5515" s="89"/>
      <c r="F5515" s="37">
        <v>1239291</v>
      </c>
      <c r="G5515" s="34"/>
      <c r="H5515" s="37">
        <v>1239291</v>
      </c>
      <c r="I5515" s="34"/>
      <c r="J5515" s="38" t="s">
        <v>578</v>
      </c>
      <c r="K5515" s="34"/>
    </row>
    <row r="5516" spans="1:11" ht="20.25" x14ac:dyDescent="0.25">
      <c r="A5516" s="91" t="s">
        <v>854</v>
      </c>
      <c r="B5516" s="23" t="s">
        <v>559</v>
      </c>
      <c r="C5516" s="36" t="s">
        <v>7617</v>
      </c>
      <c r="D5516" s="88"/>
      <c r="E5516" s="89"/>
      <c r="F5516" s="37">
        <v>1239291</v>
      </c>
      <c r="G5516" s="34"/>
      <c r="H5516" s="37">
        <v>1239291</v>
      </c>
      <c r="I5516" s="34"/>
      <c r="J5516" s="38" t="s">
        <v>578</v>
      </c>
      <c r="K5516" s="34"/>
    </row>
    <row r="5517" spans="1:11" ht="20.25" x14ac:dyDescent="0.25">
      <c r="A5517" s="91" t="s">
        <v>6743</v>
      </c>
      <c r="B5517" s="23" t="s">
        <v>559</v>
      </c>
      <c r="C5517" s="36" t="s">
        <v>7618</v>
      </c>
      <c r="D5517" s="88"/>
      <c r="E5517" s="89"/>
      <c r="F5517" s="37">
        <v>1239291</v>
      </c>
      <c r="G5517" s="34"/>
      <c r="H5517" s="37">
        <v>1239291</v>
      </c>
      <c r="I5517" s="34"/>
      <c r="J5517" s="38" t="s">
        <v>578</v>
      </c>
      <c r="K5517" s="34"/>
    </row>
    <row r="5518" spans="1:11" ht="30" x14ac:dyDescent="0.25">
      <c r="A5518" s="90" t="s">
        <v>6745</v>
      </c>
      <c r="B5518" s="23" t="s">
        <v>559</v>
      </c>
      <c r="C5518" s="36" t="s">
        <v>7619</v>
      </c>
      <c r="D5518" s="88"/>
      <c r="E5518" s="89"/>
      <c r="F5518" s="37">
        <v>1239291</v>
      </c>
      <c r="G5518" s="34"/>
      <c r="H5518" s="37">
        <v>1239291</v>
      </c>
      <c r="I5518" s="34"/>
      <c r="J5518" s="38" t="s">
        <v>578</v>
      </c>
      <c r="K5518" s="34"/>
    </row>
    <row r="5519" spans="1:11" x14ac:dyDescent="0.25">
      <c r="A5519" s="90" t="s">
        <v>7620</v>
      </c>
      <c r="B5519" s="23" t="s">
        <v>559</v>
      </c>
      <c r="C5519" s="36" t="s">
        <v>7621</v>
      </c>
      <c r="D5519" s="88"/>
      <c r="E5519" s="89"/>
      <c r="F5519" s="37">
        <v>1478630014.55</v>
      </c>
      <c r="G5519" s="34"/>
      <c r="H5519" s="37">
        <v>1473254522.8900001</v>
      </c>
      <c r="I5519" s="34"/>
      <c r="J5519" s="38" t="s">
        <v>7622</v>
      </c>
      <c r="K5519" s="34"/>
    </row>
    <row r="5520" spans="1:11" x14ac:dyDescent="0.25">
      <c r="A5520" s="90" t="s">
        <v>7623</v>
      </c>
      <c r="B5520" s="23" t="s">
        <v>559</v>
      </c>
      <c r="C5520" s="36" t="s">
        <v>7624</v>
      </c>
      <c r="D5520" s="88"/>
      <c r="E5520" s="89"/>
      <c r="F5520" s="37">
        <v>137084898.47999999</v>
      </c>
      <c r="G5520" s="34"/>
      <c r="H5520" s="37">
        <v>137084897.97999999</v>
      </c>
      <c r="I5520" s="34"/>
      <c r="J5520" s="38" t="s">
        <v>6667</v>
      </c>
      <c r="K5520" s="34"/>
    </row>
    <row r="5521" spans="1:11" ht="20.25" x14ac:dyDescent="0.25">
      <c r="A5521" s="90" t="s">
        <v>8140</v>
      </c>
      <c r="B5521" s="23" t="s">
        <v>559</v>
      </c>
      <c r="C5521" s="36" t="s">
        <v>7625</v>
      </c>
      <c r="D5521" s="88"/>
      <c r="E5521" s="89"/>
      <c r="F5521" s="37">
        <v>120000</v>
      </c>
      <c r="G5521" s="34"/>
      <c r="H5521" s="37">
        <v>120000</v>
      </c>
      <c r="I5521" s="34"/>
      <c r="J5521" s="38" t="s">
        <v>578</v>
      </c>
      <c r="K5521" s="34"/>
    </row>
    <row r="5522" spans="1:11" x14ac:dyDescent="0.25">
      <c r="A5522" s="91" t="s">
        <v>8141</v>
      </c>
      <c r="B5522" s="23" t="s">
        <v>559</v>
      </c>
      <c r="C5522" s="36" t="s">
        <v>7626</v>
      </c>
      <c r="D5522" s="88"/>
      <c r="E5522" s="89"/>
      <c r="F5522" s="37">
        <v>120000</v>
      </c>
      <c r="G5522" s="34"/>
      <c r="H5522" s="37">
        <v>120000</v>
      </c>
      <c r="I5522" s="34"/>
      <c r="J5522" s="38" t="s">
        <v>578</v>
      </c>
      <c r="K5522" s="34"/>
    </row>
    <row r="5523" spans="1:11" ht="43.5" customHeight="1" x14ac:dyDescent="0.25">
      <c r="A5523" s="91" t="s">
        <v>8142</v>
      </c>
      <c r="B5523" s="23" t="s">
        <v>559</v>
      </c>
      <c r="C5523" s="36" t="s">
        <v>7627</v>
      </c>
      <c r="D5523" s="88"/>
      <c r="E5523" s="89"/>
      <c r="F5523" s="35">
        <v>120000</v>
      </c>
      <c r="G5523" s="34"/>
      <c r="H5523" s="35">
        <v>120000</v>
      </c>
      <c r="I5523" s="34"/>
      <c r="J5523" s="38" t="s">
        <v>578</v>
      </c>
      <c r="K5523" s="34"/>
    </row>
    <row r="5524" spans="1:11" ht="30" x14ac:dyDescent="0.25">
      <c r="A5524" s="91" t="s">
        <v>987</v>
      </c>
      <c r="B5524" s="23" t="s">
        <v>559</v>
      </c>
      <c r="C5524" s="36" t="s">
        <v>7628</v>
      </c>
      <c r="D5524" s="88"/>
      <c r="E5524" s="89"/>
      <c r="F5524" s="37">
        <v>120000</v>
      </c>
      <c r="G5524" s="34"/>
      <c r="H5524" s="37">
        <v>120000</v>
      </c>
      <c r="I5524" s="34"/>
      <c r="J5524" s="38" t="s">
        <v>578</v>
      </c>
      <c r="K5524" s="34"/>
    </row>
    <row r="5525" spans="1:11" x14ac:dyDescent="0.25">
      <c r="A5525" s="91" t="s">
        <v>1441</v>
      </c>
      <c r="B5525" s="23" t="s">
        <v>559</v>
      </c>
      <c r="C5525" s="36" t="s">
        <v>7629</v>
      </c>
      <c r="D5525" s="88"/>
      <c r="E5525" s="89"/>
      <c r="F5525" s="37">
        <v>120000</v>
      </c>
      <c r="G5525" s="34"/>
      <c r="H5525" s="37">
        <v>120000</v>
      </c>
      <c r="I5525" s="34"/>
      <c r="J5525" s="38" t="s">
        <v>578</v>
      </c>
      <c r="K5525" s="34"/>
    </row>
    <row r="5526" spans="1:11" ht="20.25" x14ac:dyDescent="0.25">
      <c r="A5526" s="90" t="s">
        <v>1443</v>
      </c>
      <c r="B5526" s="23" t="s">
        <v>559</v>
      </c>
      <c r="C5526" s="36" t="s">
        <v>7630</v>
      </c>
      <c r="D5526" s="88"/>
      <c r="E5526" s="89"/>
      <c r="F5526" s="37">
        <v>120000</v>
      </c>
      <c r="G5526" s="34"/>
      <c r="H5526" s="37">
        <v>120000</v>
      </c>
      <c r="I5526" s="34"/>
      <c r="J5526" s="38" t="s">
        <v>578</v>
      </c>
      <c r="K5526" s="34"/>
    </row>
    <row r="5527" spans="1:11" ht="30" x14ac:dyDescent="0.25">
      <c r="A5527" s="90" t="s">
        <v>8152</v>
      </c>
      <c r="B5527" s="23" t="s">
        <v>559</v>
      </c>
      <c r="C5527" s="36" t="s">
        <v>7631</v>
      </c>
      <c r="D5527" s="88"/>
      <c r="E5527" s="89"/>
      <c r="F5527" s="37">
        <v>1740000</v>
      </c>
      <c r="G5527" s="34"/>
      <c r="H5527" s="37">
        <v>1740000</v>
      </c>
      <c r="I5527" s="34"/>
      <c r="J5527" s="38" t="s">
        <v>578</v>
      </c>
      <c r="K5527" s="34"/>
    </row>
    <row r="5528" spans="1:11" ht="20.25" x14ac:dyDescent="0.25">
      <c r="A5528" s="91" t="s">
        <v>8153</v>
      </c>
      <c r="B5528" s="23" t="s">
        <v>559</v>
      </c>
      <c r="C5528" s="36" t="s">
        <v>7632</v>
      </c>
      <c r="D5528" s="88"/>
      <c r="E5528" s="89"/>
      <c r="F5528" s="37">
        <v>1740000</v>
      </c>
      <c r="G5528" s="34"/>
      <c r="H5528" s="37">
        <v>1740000</v>
      </c>
      <c r="I5528" s="34"/>
      <c r="J5528" s="38" t="s">
        <v>578</v>
      </c>
      <c r="K5528" s="34"/>
    </row>
    <row r="5529" spans="1:11" ht="20.25" x14ac:dyDescent="0.25">
      <c r="A5529" s="91" t="s">
        <v>8154</v>
      </c>
      <c r="B5529" s="23" t="s">
        <v>559</v>
      </c>
      <c r="C5529" s="36" t="s">
        <v>7633</v>
      </c>
      <c r="D5529" s="88"/>
      <c r="E5529" s="89"/>
      <c r="F5529" s="35">
        <v>1740000</v>
      </c>
      <c r="G5529" s="34"/>
      <c r="H5529" s="35">
        <v>1740000</v>
      </c>
      <c r="I5529" s="34"/>
      <c r="J5529" s="38" t="s">
        <v>578</v>
      </c>
      <c r="K5529" s="34"/>
    </row>
    <row r="5530" spans="1:11" ht="98.25" x14ac:dyDescent="0.25">
      <c r="A5530" s="90" t="s">
        <v>8774</v>
      </c>
      <c r="B5530" s="23" t="s">
        <v>559</v>
      </c>
      <c r="C5530" s="36" t="s">
        <v>7634</v>
      </c>
      <c r="D5530" s="88"/>
      <c r="E5530" s="89"/>
      <c r="F5530" s="37">
        <v>1740000</v>
      </c>
      <c r="G5530" s="34"/>
      <c r="H5530" s="37">
        <v>1740000</v>
      </c>
      <c r="I5530" s="34"/>
      <c r="J5530" s="38" t="s">
        <v>578</v>
      </c>
      <c r="K5530" s="34"/>
    </row>
    <row r="5531" spans="1:11" ht="30" x14ac:dyDescent="0.25">
      <c r="A5531" s="91" t="s">
        <v>987</v>
      </c>
      <c r="B5531" s="23" t="s">
        <v>559</v>
      </c>
      <c r="C5531" s="36" t="s">
        <v>7635</v>
      </c>
      <c r="D5531" s="88"/>
      <c r="E5531" s="89"/>
      <c r="F5531" s="37">
        <v>1740000</v>
      </c>
      <c r="G5531" s="34"/>
      <c r="H5531" s="37">
        <v>1740000</v>
      </c>
      <c r="I5531" s="34"/>
      <c r="J5531" s="38" t="s">
        <v>578</v>
      </c>
      <c r="K5531" s="34"/>
    </row>
    <row r="5532" spans="1:11" x14ac:dyDescent="0.25">
      <c r="A5532" s="91" t="s">
        <v>1441</v>
      </c>
      <c r="B5532" s="23" t="s">
        <v>559</v>
      </c>
      <c r="C5532" s="36" t="s">
        <v>7636</v>
      </c>
      <c r="D5532" s="88"/>
      <c r="E5532" s="89"/>
      <c r="F5532" s="37">
        <v>1740000</v>
      </c>
      <c r="G5532" s="34"/>
      <c r="H5532" s="37">
        <v>1740000</v>
      </c>
      <c r="I5532" s="34"/>
      <c r="J5532" s="38" t="s">
        <v>578</v>
      </c>
      <c r="K5532" s="34"/>
    </row>
    <row r="5533" spans="1:11" ht="12.75" customHeight="1" x14ac:dyDescent="0.25">
      <c r="A5533" s="90" t="s">
        <v>1443</v>
      </c>
      <c r="B5533" s="23" t="s">
        <v>559</v>
      </c>
      <c r="C5533" s="36" t="s">
        <v>7637</v>
      </c>
      <c r="D5533" s="88"/>
      <c r="E5533" s="89"/>
      <c r="F5533" s="37">
        <v>1740000</v>
      </c>
      <c r="G5533" s="34"/>
      <c r="H5533" s="37">
        <v>1740000</v>
      </c>
      <c r="I5533" s="34"/>
      <c r="J5533" s="38" t="s">
        <v>578</v>
      </c>
      <c r="K5533" s="34"/>
    </row>
    <row r="5534" spans="1:11" ht="39.75" x14ac:dyDescent="0.25">
      <c r="A5534" s="90" t="s">
        <v>7850</v>
      </c>
      <c r="B5534" s="23" t="s">
        <v>559</v>
      </c>
      <c r="C5534" s="36" t="s">
        <v>7638</v>
      </c>
      <c r="D5534" s="88"/>
      <c r="E5534" s="89"/>
      <c r="F5534" s="37">
        <v>135074898.47999999</v>
      </c>
      <c r="G5534" s="34"/>
      <c r="H5534" s="37">
        <v>135074897.97999999</v>
      </c>
      <c r="I5534" s="34"/>
      <c r="J5534" s="38" t="s">
        <v>6667</v>
      </c>
      <c r="K5534" s="34"/>
    </row>
    <row r="5535" spans="1:11" ht="23.25" customHeight="1" x14ac:dyDescent="0.25">
      <c r="A5535" s="91" t="s">
        <v>8183</v>
      </c>
      <c r="B5535" s="23" t="s">
        <v>559</v>
      </c>
      <c r="C5535" s="36" t="s">
        <v>7640</v>
      </c>
      <c r="D5535" s="88"/>
      <c r="E5535" s="89"/>
      <c r="F5535" s="37">
        <v>7812205</v>
      </c>
      <c r="G5535" s="34"/>
      <c r="H5535" s="37">
        <v>7812204.5</v>
      </c>
      <c r="I5535" s="34"/>
      <c r="J5535" s="38" t="s">
        <v>6667</v>
      </c>
      <c r="K5535" s="34"/>
    </row>
    <row r="5536" spans="1:11" ht="30" x14ac:dyDescent="0.25">
      <c r="A5536" s="91" t="s">
        <v>8184</v>
      </c>
      <c r="B5536" s="23" t="s">
        <v>559</v>
      </c>
      <c r="C5536" s="36" t="s">
        <v>7641</v>
      </c>
      <c r="D5536" s="88"/>
      <c r="E5536" s="89"/>
      <c r="F5536" s="35">
        <v>1830105</v>
      </c>
      <c r="G5536" s="34"/>
      <c r="H5536" s="35">
        <v>1830105</v>
      </c>
      <c r="I5536" s="34"/>
      <c r="J5536" s="38" t="s">
        <v>578</v>
      </c>
      <c r="K5536" s="34"/>
    </row>
    <row r="5537" spans="1:11" ht="137.25" x14ac:dyDescent="0.25">
      <c r="A5537" s="90" t="s">
        <v>8884</v>
      </c>
      <c r="B5537" s="23" t="s">
        <v>559</v>
      </c>
      <c r="C5537" s="36" t="s">
        <v>7642</v>
      </c>
      <c r="D5537" s="88"/>
      <c r="E5537" s="89"/>
      <c r="F5537" s="37">
        <v>1830105</v>
      </c>
      <c r="G5537" s="34"/>
      <c r="H5537" s="37">
        <v>1830105</v>
      </c>
      <c r="I5537" s="34"/>
      <c r="J5537" s="38" t="s">
        <v>578</v>
      </c>
      <c r="K5537" s="34"/>
    </row>
    <row r="5538" spans="1:11" ht="30" x14ac:dyDescent="0.25">
      <c r="A5538" s="91" t="s">
        <v>987</v>
      </c>
      <c r="B5538" s="23" t="s">
        <v>559</v>
      </c>
      <c r="C5538" s="36" t="s">
        <v>7643</v>
      </c>
      <c r="D5538" s="88"/>
      <c r="E5538" s="89"/>
      <c r="F5538" s="37">
        <v>1830105</v>
      </c>
      <c r="G5538" s="34"/>
      <c r="H5538" s="37">
        <v>1830105</v>
      </c>
      <c r="I5538" s="34"/>
      <c r="J5538" s="38" t="s">
        <v>578</v>
      </c>
      <c r="K5538" s="34"/>
    </row>
    <row r="5539" spans="1:11" x14ac:dyDescent="0.25">
      <c r="A5539" s="91" t="s">
        <v>1441</v>
      </c>
      <c r="B5539" s="23" t="s">
        <v>559</v>
      </c>
      <c r="C5539" s="36" t="s">
        <v>7644</v>
      </c>
      <c r="D5539" s="88"/>
      <c r="E5539" s="89"/>
      <c r="F5539" s="37">
        <v>1830105</v>
      </c>
      <c r="G5539" s="34"/>
      <c r="H5539" s="37">
        <v>1830105</v>
      </c>
      <c r="I5539" s="34"/>
      <c r="J5539" s="38" t="s">
        <v>578</v>
      </c>
      <c r="K5539" s="34"/>
    </row>
    <row r="5540" spans="1:11" ht="15" customHeight="1" x14ac:dyDescent="0.25">
      <c r="A5540" s="90" t="s">
        <v>1443</v>
      </c>
      <c r="B5540" s="23" t="s">
        <v>559</v>
      </c>
      <c r="C5540" s="36" t="s">
        <v>7645</v>
      </c>
      <c r="D5540" s="88"/>
      <c r="E5540" s="89"/>
      <c r="F5540" s="37">
        <v>1830105</v>
      </c>
      <c r="G5540" s="34"/>
      <c r="H5540" s="37">
        <v>1830105</v>
      </c>
      <c r="I5540" s="34"/>
      <c r="J5540" s="38" t="s">
        <v>578</v>
      </c>
      <c r="K5540" s="34"/>
    </row>
    <row r="5541" spans="1:11" ht="39.75" x14ac:dyDescent="0.25">
      <c r="A5541" s="91" t="s">
        <v>1214</v>
      </c>
      <c r="B5541" s="23" t="s">
        <v>559</v>
      </c>
      <c r="C5541" s="36" t="s">
        <v>7646</v>
      </c>
      <c r="D5541" s="88"/>
      <c r="E5541" s="89"/>
      <c r="F5541" s="35">
        <v>5982100</v>
      </c>
      <c r="G5541" s="34"/>
      <c r="H5541" s="35">
        <v>5982099.5</v>
      </c>
      <c r="I5541" s="34"/>
      <c r="J5541" s="38" t="s">
        <v>6667</v>
      </c>
      <c r="K5541" s="34"/>
    </row>
    <row r="5542" spans="1:11" ht="147" x14ac:dyDescent="0.25">
      <c r="A5542" s="90" t="s">
        <v>8885</v>
      </c>
      <c r="B5542" s="23" t="s">
        <v>559</v>
      </c>
      <c r="C5542" s="36" t="s">
        <v>7647</v>
      </c>
      <c r="D5542" s="88"/>
      <c r="E5542" s="89"/>
      <c r="F5542" s="37">
        <v>5982100</v>
      </c>
      <c r="G5542" s="34"/>
      <c r="H5542" s="37">
        <v>5982099.5</v>
      </c>
      <c r="I5542" s="34"/>
      <c r="J5542" s="38" t="s">
        <v>6667</v>
      </c>
      <c r="K5542" s="34"/>
    </row>
    <row r="5543" spans="1:11" ht="30" x14ac:dyDescent="0.25">
      <c r="A5543" s="91" t="s">
        <v>987</v>
      </c>
      <c r="B5543" s="23" t="s">
        <v>559</v>
      </c>
      <c r="C5543" s="36" t="s">
        <v>7648</v>
      </c>
      <c r="D5543" s="88"/>
      <c r="E5543" s="89"/>
      <c r="F5543" s="37">
        <v>5982100</v>
      </c>
      <c r="G5543" s="34"/>
      <c r="H5543" s="37">
        <v>5982099.5</v>
      </c>
      <c r="I5543" s="34"/>
      <c r="J5543" s="38" t="s">
        <v>6667</v>
      </c>
      <c r="K5543" s="34"/>
    </row>
    <row r="5544" spans="1:11" x14ac:dyDescent="0.25">
      <c r="A5544" s="91" t="s">
        <v>1441</v>
      </c>
      <c r="B5544" s="23" t="s">
        <v>559</v>
      </c>
      <c r="C5544" s="36" t="s">
        <v>7649</v>
      </c>
      <c r="D5544" s="88"/>
      <c r="E5544" s="89"/>
      <c r="F5544" s="37">
        <v>5682100</v>
      </c>
      <c r="G5544" s="34"/>
      <c r="H5544" s="37">
        <v>5682100</v>
      </c>
      <c r="I5544" s="34"/>
      <c r="J5544" s="38" t="s">
        <v>578</v>
      </c>
      <c r="K5544" s="34"/>
    </row>
    <row r="5545" spans="1:11" ht="18" customHeight="1" x14ac:dyDescent="0.25">
      <c r="A5545" s="90" t="s">
        <v>1443</v>
      </c>
      <c r="B5545" s="23" t="s">
        <v>559</v>
      </c>
      <c r="C5545" s="36" t="s">
        <v>7650</v>
      </c>
      <c r="D5545" s="88"/>
      <c r="E5545" s="89"/>
      <c r="F5545" s="37">
        <v>5682100</v>
      </c>
      <c r="G5545" s="34"/>
      <c r="H5545" s="37">
        <v>5682100</v>
      </c>
      <c r="I5545" s="34"/>
      <c r="J5545" s="38" t="s">
        <v>578</v>
      </c>
      <c r="K5545" s="34"/>
    </row>
    <row r="5546" spans="1:11" ht="30" x14ac:dyDescent="0.25">
      <c r="A5546" s="91" t="s">
        <v>1138</v>
      </c>
      <c r="B5546" s="23" t="s">
        <v>559</v>
      </c>
      <c r="C5546" s="36" t="s">
        <v>7651</v>
      </c>
      <c r="D5546" s="88"/>
      <c r="E5546" s="89"/>
      <c r="F5546" s="37">
        <v>300000</v>
      </c>
      <c r="G5546" s="34"/>
      <c r="H5546" s="37">
        <v>299999.5</v>
      </c>
      <c r="I5546" s="34"/>
      <c r="J5546" s="38" t="s">
        <v>6667</v>
      </c>
      <c r="K5546" s="34"/>
    </row>
    <row r="5547" spans="1:11" ht="69" x14ac:dyDescent="0.25">
      <c r="A5547" s="90" t="s">
        <v>1140</v>
      </c>
      <c r="B5547" s="23" t="s">
        <v>559</v>
      </c>
      <c r="C5547" s="36" t="s">
        <v>7652</v>
      </c>
      <c r="D5547" s="88"/>
      <c r="E5547" s="89"/>
      <c r="F5547" s="37">
        <v>300000</v>
      </c>
      <c r="G5547" s="34"/>
      <c r="H5547" s="37">
        <v>299999.5</v>
      </c>
      <c r="I5547" s="34"/>
      <c r="J5547" s="38" t="s">
        <v>6667</v>
      </c>
      <c r="K5547" s="34"/>
    </row>
    <row r="5548" spans="1:11" ht="137.25" x14ac:dyDescent="0.25">
      <c r="A5548" s="90" t="s">
        <v>8886</v>
      </c>
      <c r="B5548" s="23" t="s">
        <v>559</v>
      </c>
      <c r="C5548" s="36" t="s">
        <v>7653</v>
      </c>
      <c r="D5548" s="88"/>
      <c r="E5548" s="89"/>
      <c r="F5548" s="37">
        <v>3731933.48</v>
      </c>
      <c r="G5548" s="34"/>
      <c r="H5548" s="37">
        <v>3731933.48</v>
      </c>
      <c r="I5548" s="34"/>
      <c r="J5548" s="38" t="s">
        <v>578</v>
      </c>
      <c r="K5548" s="34"/>
    </row>
    <row r="5549" spans="1:11" ht="30" x14ac:dyDescent="0.25">
      <c r="A5549" s="91" t="s">
        <v>987</v>
      </c>
      <c r="B5549" s="23" t="s">
        <v>559</v>
      </c>
      <c r="C5549" s="36" t="s">
        <v>7654</v>
      </c>
      <c r="D5549" s="88"/>
      <c r="E5549" s="89"/>
      <c r="F5549" s="37">
        <v>3731933.48</v>
      </c>
      <c r="G5549" s="34"/>
      <c r="H5549" s="37">
        <v>3731933.48</v>
      </c>
      <c r="I5549" s="34"/>
      <c r="J5549" s="38" t="s">
        <v>578</v>
      </c>
      <c r="K5549" s="34"/>
    </row>
    <row r="5550" spans="1:11" x14ac:dyDescent="0.25">
      <c r="A5550" s="91" t="s">
        <v>1441</v>
      </c>
      <c r="B5550" s="23" t="s">
        <v>559</v>
      </c>
      <c r="C5550" s="36" t="s">
        <v>7655</v>
      </c>
      <c r="D5550" s="88"/>
      <c r="E5550" s="89"/>
      <c r="F5550" s="37">
        <v>3731933.48</v>
      </c>
      <c r="G5550" s="34"/>
      <c r="H5550" s="37">
        <v>3731933.48</v>
      </c>
      <c r="I5550" s="34"/>
      <c r="J5550" s="38" t="s">
        <v>578</v>
      </c>
      <c r="K5550" s="34"/>
    </row>
    <row r="5551" spans="1:11" ht="20.25" x14ac:dyDescent="0.25">
      <c r="A5551" s="90" t="s">
        <v>1443</v>
      </c>
      <c r="B5551" s="23" t="s">
        <v>559</v>
      </c>
      <c r="C5551" s="36" t="s">
        <v>7656</v>
      </c>
      <c r="D5551" s="88"/>
      <c r="E5551" s="89"/>
      <c r="F5551" s="37">
        <v>3731933.48</v>
      </c>
      <c r="G5551" s="34"/>
      <c r="H5551" s="37">
        <v>3731933.48</v>
      </c>
      <c r="I5551" s="34"/>
      <c r="J5551" s="38" t="s">
        <v>578</v>
      </c>
      <c r="K5551" s="34"/>
    </row>
    <row r="5552" spans="1:11" ht="127.5" x14ac:dyDescent="0.25">
      <c r="A5552" s="90" t="s">
        <v>8887</v>
      </c>
      <c r="B5552" s="23" t="s">
        <v>559</v>
      </c>
      <c r="C5552" s="36" t="s">
        <v>7657</v>
      </c>
      <c r="D5552" s="88"/>
      <c r="E5552" s="89"/>
      <c r="F5552" s="37">
        <v>2460000</v>
      </c>
      <c r="G5552" s="34"/>
      <c r="H5552" s="37">
        <v>2460000</v>
      </c>
      <c r="I5552" s="34"/>
      <c r="J5552" s="38" t="s">
        <v>578</v>
      </c>
      <c r="K5552" s="34"/>
    </row>
    <row r="5553" spans="1:11" ht="30" x14ac:dyDescent="0.25">
      <c r="A5553" s="91" t="s">
        <v>987</v>
      </c>
      <c r="B5553" s="23" t="s">
        <v>559</v>
      </c>
      <c r="C5553" s="36" t="s">
        <v>7658</v>
      </c>
      <c r="D5553" s="88"/>
      <c r="E5553" s="89"/>
      <c r="F5553" s="37">
        <v>2460000</v>
      </c>
      <c r="G5553" s="34"/>
      <c r="H5553" s="37">
        <v>2460000</v>
      </c>
      <c r="I5553" s="34"/>
      <c r="J5553" s="38" t="s">
        <v>578</v>
      </c>
      <c r="K5553" s="34"/>
    </row>
    <row r="5554" spans="1:11" x14ac:dyDescent="0.25">
      <c r="A5554" s="91" t="s">
        <v>1441</v>
      </c>
      <c r="B5554" s="23" t="s">
        <v>559</v>
      </c>
      <c r="C5554" s="36" t="s">
        <v>7659</v>
      </c>
      <c r="D5554" s="88"/>
      <c r="E5554" s="89"/>
      <c r="F5554" s="37">
        <v>2460000</v>
      </c>
      <c r="G5554" s="34"/>
      <c r="H5554" s="37">
        <v>2460000</v>
      </c>
      <c r="I5554" s="34"/>
      <c r="J5554" s="38" t="s">
        <v>578</v>
      </c>
      <c r="K5554" s="34"/>
    </row>
    <row r="5555" spans="1:11" ht="16.5" customHeight="1" x14ac:dyDescent="0.25">
      <c r="A5555" s="90" t="s">
        <v>1443</v>
      </c>
      <c r="B5555" s="23" t="s">
        <v>559</v>
      </c>
      <c r="C5555" s="36" t="s">
        <v>7660</v>
      </c>
      <c r="D5555" s="88"/>
      <c r="E5555" s="89"/>
      <c r="F5555" s="37">
        <v>2460000</v>
      </c>
      <c r="G5555" s="34"/>
      <c r="H5555" s="37">
        <v>2460000</v>
      </c>
      <c r="I5555" s="34"/>
      <c r="J5555" s="38" t="s">
        <v>578</v>
      </c>
      <c r="K5555" s="34"/>
    </row>
    <row r="5556" spans="1:11" ht="137.25" x14ac:dyDescent="0.25">
      <c r="A5556" s="90" t="s">
        <v>8888</v>
      </c>
      <c r="B5556" s="23" t="s">
        <v>559</v>
      </c>
      <c r="C5556" s="36" t="s">
        <v>7661</v>
      </c>
      <c r="D5556" s="88"/>
      <c r="E5556" s="89"/>
      <c r="F5556" s="37">
        <v>121070760</v>
      </c>
      <c r="G5556" s="34"/>
      <c r="H5556" s="37">
        <v>121070760</v>
      </c>
      <c r="I5556" s="34"/>
      <c r="J5556" s="38" t="s">
        <v>578</v>
      </c>
      <c r="K5556" s="34"/>
    </row>
    <row r="5557" spans="1:11" ht="30" x14ac:dyDescent="0.25">
      <c r="A5557" s="91" t="s">
        <v>987</v>
      </c>
      <c r="B5557" s="23" t="s">
        <v>559</v>
      </c>
      <c r="C5557" s="36" t="s">
        <v>7662</v>
      </c>
      <c r="D5557" s="88"/>
      <c r="E5557" s="89"/>
      <c r="F5557" s="37">
        <v>121070760</v>
      </c>
      <c r="G5557" s="34"/>
      <c r="H5557" s="37">
        <v>121070760</v>
      </c>
      <c r="I5557" s="34"/>
      <c r="J5557" s="38" t="s">
        <v>578</v>
      </c>
      <c r="K5557" s="34"/>
    </row>
    <row r="5558" spans="1:11" x14ac:dyDescent="0.25">
      <c r="A5558" s="91" t="s">
        <v>1441</v>
      </c>
      <c r="B5558" s="23" t="s">
        <v>559</v>
      </c>
      <c r="C5558" s="36" t="s">
        <v>7663</v>
      </c>
      <c r="D5558" s="88"/>
      <c r="E5558" s="89"/>
      <c r="F5558" s="37">
        <v>121070760</v>
      </c>
      <c r="G5558" s="34"/>
      <c r="H5558" s="37">
        <v>121070760</v>
      </c>
      <c r="I5558" s="34"/>
      <c r="J5558" s="38" t="s">
        <v>578</v>
      </c>
      <c r="K5558" s="34"/>
    </row>
    <row r="5559" spans="1:11" ht="49.5" x14ac:dyDescent="0.25">
      <c r="A5559" s="90" t="s">
        <v>2922</v>
      </c>
      <c r="B5559" s="23" t="s">
        <v>559</v>
      </c>
      <c r="C5559" s="36" t="s">
        <v>7664</v>
      </c>
      <c r="D5559" s="88"/>
      <c r="E5559" s="89"/>
      <c r="F5559" s="37">
        <v>121070760</v>
      </c>
      <c r="G5559" s="34"/>
      <c r="H5559" s="37">
        <v>121070760</v>
      </c>
      <c r="I5559" s="34"/>
      <c r="J5559" s="38" t="s">
        <v>578</v>
      </c>
      <c r="K5559" s="34"/>
    </row>
    <row r="5560" spans="1:11" ht="20.25" x14ac:dyDescent="0.25">
      <c r="A5560" s="90" t="s">
        <v>8299</v>
      </c>
      <c r="B5560" s="23" t="s">
        <v>559</v>
      </c>
      <c r="C5560" s="36" t="s">
        <v>7665</v>
      </c>
      <c r="D5560" s="88"/>
      <c r="E5560" s="89"/>
      <c r="F5560" s="37">
        <v>150000</v>
      </c>
      <c r="G5560" s="34"/>
      <c r="H5560" s="37">
        <v>150000</v>
      </c>
      <c r="I5560" s="34"/>
      <c r="J5560" s="38" t="s">
        <v>578</v>
      </c>
      <c r="K5560" s="34"/>
    </row>
    <row r="5561" spans="1:11" ht="20.25" x14ac:dyDescent="0.25">
      <c r="A5561" s="91" t="s">
        <v>8322</v>
      </c>
      <c r="B5561" s="23" t="s">
        <v>559</v>
      </c>
      <c r="C5561" s="36" t="s">
        <v>7666</v>
      </c>
      <c r="D5561" s="88"/>
      <c r="E5561" s="89"/>
      <c r="F5561" s="37">
        <v>150000</v>
      </c>
      <c r="G5561" s="34"/>
      <c r="H5561" s="37">
        <v>150000</v>
      </c>
      <c r="I5561" s="34"/>
      <c r="J5561" s="38" t="s">
        <v>578</v>
      </c>
      <c r="K5561" s="34"/>
    </row>
    <row r="5562" spans="1:11" ht="67.5" customHeight="1" x14ac:dyDescent="0.25">
      <c r="A5562" s="91" t="s">
        <v>8323</v>
      </c>
      <c r="B5562" s="23" t="s">
        <v>559</v>
      </c>
      <c r="C5562" s="36" t="s">
        <v>7667</v>
      </c>
      <c r="D5562" s="88"/>
      <c r="E5562" s="89"/>
      <c r="F5562" s="35">
        <v>150000</v>
      </c>
      <c r="G5562" s="34"/>
      <c r="H5562" s="35">
        <v>150000</v>
      </c>
      <c r="I5562" s="34"/>
      <c r="J5562" s="38" t="s">
        <v>578</v>
      </c>
      <c r="K5562" s="34"/>
    </row>
    <row r="5563" spans="1:11" ht="147" x14ac:dyDescent="0.25">
      <c r="A5563" s="90" t="s">
        <v>8688</v>
      </c>
      <c r="B5563" s="23" t="s">
        <v>559</v>
      </c>
      <c r="C5563" s="36" t="s">
        <v>7668</v>
      </c>
      <c r="D5563" s="88"/>
      <c r="E5563" s="89"/>
      <c r="F5563" s="37">
        <v>150000</v>
      </c>
      <c r="G5563" s="34"/>
      <c r="H5563" s="37">
        <v>150000</v>
      </c>
      <c r="I5563" s="34"/>
      <c r="J5563" s="38" t="s">
        <v>578</v>
      </c>
      <c r="K5563" s="34"/>
    </row>
    <row r="5564" spans="1:11" ht="30" x14ac:dyDescent="0.25">
      <c r="A5564" s="91" t="s">
        <v>987</v>
      </c>
      <c r="B5564" s="23" t="s">
        <v>559</v>
      </c>
      <c r="C5564" s="36" t="s">
        <v>7669</v>
      </c>
      <c r="D5564" s="88"/>
      <c r="E5564" s="89"/>
      <c r="F5564" s="37">
        <v>150000</v>
      </c>
      <c r="G5564" s="34"/>
      <c r="H5564" s="37">
        <v>150000</v>
      </c>
      <c r="I5564" s="34"/>
      <c r="J5564" s="38" t="s">
        <v>578</v>
      </c>
      <c r="K5564" s="34"/>
    </row>
    <row r="5565" spans="1:11" x14ac:dyDescent="0.25">
      <c r="A5565" s="91" t="s">
        <v>1441</v>
      </c>
      <c r="B5565" s="23" t="s">
        <v>559</v>
      </c>
      <c r="C5565" s="36" t="s">
        <v>7670</v>
      </c>
      <c r="D5565" s="88"/>
      <c r="E5565" s="89"/>
      <c r="F5565" s="37">
        <v>150000</v>
      </c>
      <c r="G5565" s="34"/>
      <c r="H5565" s="37">
        <v>150000</v>
      </c>
      <c r="I5565" s="34"/>
      <c r="J5565" s="38" t="s">
        <v>578</v>
      </c>
      <c r="K5565" s="34"/>
    </row>
    <row r="5566" spans="1:11" ht="13.5" customHeight="1" x14ac:dyDescent="0.25">
      <c r="A5566" s="90" t="s">
        <v>1443</v>
      </c>
      <c r="B5566" s="23" t="s">
        <v>559</v>
      </c>
      <c r="C5566" s="36" t="s">
        <v>7671</v>
      </c>
      <c r="D5566" s="88"/>
      <c r="E5566" s="89"/>
      <c r="F5566" s="37">
        <v>150000</v>
      </c>
      <c r="G5566" s="34"/>
      <c r="H5566" s="37">
        <v>150000</v>
      </c>
      <c r="I5566" s="34"/>
      <c r="J5566" s="38" t="s">
        <v>578</v>
      </c>
      <c r="K5566" s="34"/>
    </row>
    <row r="5567" spans="1:11" x14ac:dyDescent="0.25">
      <c r="A5567" s="90" t="s">
        <v>7672</v>
      </c>
      <c r="B5567" s="23" t="s">
        <v>559</v>
      </c>
      <c r="C5567" s="36" t="s">
        <v>7673</v>
      </c>
      <c r="D5567" s="88"/>
      <c r="E5567" s="89"/>
      <c r="F5567" s="37">
        <v>357452009.89999998</v>
      </c>
      <c r="G5567" s="34"/>
      <c r="H5567" s="37">
        <v>352241209.06</v>
      </c>
      <c r="I5567" s="34"/>
      <c r="J5567" s="38" t="s">
        <v>7674</v>
      </c>
      <c r="K5567" s="34"/>
    </row>
    <row r="5568" spans="1:11" ht="39.75" x14ac:dyDescent="0.25">
      <c r="A5568" s="90" t="s">
        <v>7850</v>
      </c>
      <c r="B5568" s="23" t="s">
        <v>559</v>
      </c>
      <c r="C5568" s="36" t="s">
        <v>7675</v>
      </c>
      <c r="D5568" s="88"/>
      <c r="E5568" s="89"/>
      <c r="F5568" s="37">
        <v>357452009.89999998</v>
      </c>
      <c r="G5568" s="34"/>
      <c r="H5568" s="37">
        <v>352241209.06</v>
      </c>
      <c r="I5568" s="34"/>
      <c r="J5568" s="38" t="s">
        <v>7674</v>
      </c>
      <c r="K5568" s="34"/>
    </row>
    <row r="5569" spans="1:11" ht="22.5" customHeight="1" x14ac:dyDescent="0.25">
      <c r="A5569" s="91" t="s">
        <v>8183</v>
      </c>
      <c r="B5569" s="23" t="s">
        <v>559</v>
      </c>
      <c r="C5569" s="36" t="s">
        <v>7676</v>
      </c>
      <c r="D5569" s="88"/>
      <c r="E5569" s="89"/>
      <c r="F5569" s="37">
        <v>9806955</v>
      </c>
      <c r="G5569" s="34"/>
      <c r="H5569" s="37">
        <v>9796950.9499999993</v>
      </c>
      <c r="I5569" s="34"/>
      <c r="J5569" s="38" t="s">
        <v>7677</v>
      </c>
      <c r="K5569" s="34"/>
    </row>
    <row r="5570" spans="1:11" ht="30" x14ac:dyDescent="0.25">
      <c r="A5570" s="91" t="s">
        <v>8184</v>
      </c>
      <c r="B5570" s="23" t="s">
        <v>559</v>
      </c>
      <c r="C5570" s="36" t="s">
        <v>7678</v>
      </c>
      <c r="D5570" s="88"/>
      <c r="E5570" s="89"/>
      <c r="F5570" s="35">
        <v>2584755</v>
      </c>
      <c r="G5570" s="34"/>
      <c r="H5570" s="35">
        <v>2574755</v>
      </c>
      <c r="I5570" s="34"/>
      <c r="J5570" s="38" t="s">
        <v>1369</v>
      </c>
      <c r="K5570" s="34"/>
    </row>
    <row r="5571" spans="1:11" ht="137.25" x14ac:dyDescent="0.25">
      <c r="A5571" s="90" t="s">
        <v>8884</v>
      </c>
      <c r="B5571" s="23" t="s">
        <v>559</v>
      </c>
      <c r="C5571" s="36" t="s">
        <v>7679</v>
      </c>
      <c r="D5571" s="88"/>
      <c r="E5571" s="89"/>
      <c r="F5571" s="37">
        <v>2584755</v>
      </c>
      <c r="G5571" s="34"/>
      <c r="H5571" s="37">
        <v>2574755</v>
      </c>
      <c r="I5571" s="34"/>
      <c r="J5571" s="38" t="s">
        <v>1369</v>
      </c>
      <c r="K5571" s="34"/>
    </row>
    <row r="5572" spans="1:11" ht="30" x14ac:dyDescent="0.25">
      <c r="A5572" s="91" t="s">
        <v>599</v>
      </c>
      <c r="B5572" s="23" t="s">
        <v>559</v>
      </c>
      <c r="C5572" s="36" t="s">
        <v>7680</v>
      </c>
      <c r="D5572" s="88"/>
      <c r="E5572" s="89"/>
      <c r="F5572" s="37">
        <v>100000</v>
      </c>
      <c r="G5572" s="34"/>
      <c r="H5572" s="37">
        <v>90000</v>
      </c>
      <c r="I5572" s="34"/>
      <c r="J5572" s="38" t="s">
        <v>1369</v>
      </c>
      <c r="K5572" s="34"/>
    </row>
    <row r="5573" spans="1:11" ht="30" x14ac:dyDescent="0.25">
      <c r="A5573" s="91" t="s">
        <v>602</v>
      </c>
      <c r="B5573" s="23" t="s">
        <v>559</v>
      </c>
      <c r="C5573" s="36" t="s">
        <v>7681</v>
      </c>
      <c r="D5573" s="88"/>
      <c r="E5573" s="89"/>
      <c r="F5573" s="37">
        <v>100000</v>
      </c>
      <c r="G5573" s="34"/>
      <c r="H5573" s="37">
        <v>90000</v>
      </c>
      <c r="I5573" s="34"/>
      <c r="J5573" s="38" t="s">
        <v>1369</v>
      </c>
      <c r="K5573" s="34"/>
    </row>
    <row r="5574" spans="1:11" ht="20.25" x14ac:dyDescent="0.25">
      <c r="A5574" s="90" t="s">
        <v>604</v>
      </c>
      <c r="B5574" s="23" t="s">
        <v>559</v>
      </c>
      <c r="C5574" s="36" t="s">
        <v>7682</v>
      </c>
      <c r="D5574" s="88"/>
      <c r="E5574" s="89"/>
      <c r="F5574" s="37">
        <v>100000</v>
      </c>
      <c r="G5574" s="34"/>
      <c r="H5574" s="37">
        <v>90000</v>
      </c>
      <c r="I5574" s="34"/>
      <c r="J5574" s="38" t="s">
        <v>1369</v>
      </c>
      <c r="K5574" s="34"/>
    </row>
    <row r="5575" spans="1:11" ht="30" x14ac:dyDescent="0.25">
      <c r="A5575" s="91" t="s">
        <v>987</v>
      </c>
      <c r="B5575" s="23" t="s">
        <v>559</v>
      </c>
      <c r="C5575" s="36" t="s">
        <v>7683</v>
      </c>
      <c r="D5575" s="88"/>
      <c r="E5575" s="89"/>
      <c r="F5575" s="37">
        <v>2484755</v>
      </c>
      <c r="G5575" s="34"/>
      <c r="H5575" s="37">
        <v>2484755</v>
      </c>
      <c r="I5575" s="34"/>
      <c r="J5575" s="38" t="s">
        <v>578</v>
      </c>
      <c r="K5575" s="34"/>
    </row>
    <row r="5576" spans="1:11" ht="30" x14ac:dyDescent="0.25">
      <c r="A5576" s="91" t="s">
        <v>1138</v>
      </c>
      <c r="B5576" s="23" t="s">
        <v>559</v>
      </c>
      <c r="C5576" s="36" t="s">
        <v>7684</v>
      </c>
      <c r="D5576" s="88"/>
      <c r="E5576" s="89"/>
      <c r="F5576" s="37">
        <v>2484755</v>
      </c>
      <c r="G5576" s="34"/>
      <c r="H5576" s="37">
        <v>2484755</v>
      </c>
      <c r="I5576" s="34"/>
      <c r="J5576" s="38" t="s">
        <v>578</v>
      </c>
      <c r="K5576" s="34"/>
    </row>
    <row r="5577" spans="1:11" ht="59.25" customHeight="1" x14ac:dyDescent="0.25">
      <c r="A5577" s="90" t="s">
        <v>1140</v>
      </c>
      <c r="B5577" s="23" t="s">
        <v>559</v>
      </c>
      <c r="C5577" s="36" t="s">
        <v>7685</v>
      </c>
      <c r="D5577" s="88"/>
      <c r="E5577" s="89"/>
      <c r="F5577" s="37">
        <v>2484755</v>
      </c>
      <c r="G5577" s="34"/>
      <c r="H5577" s="37">
        <v>2484755</v>
      </c>
      <c r="I5577" s="34"/>
      <c r="J5577" s="38" t="s">
        <v>578</v>
      </c>
      <c r="K5577" s="34"/>
    </row>
    <row r="5578" spans="1:11" ht="39.75" x14ac:dyDescent="0.25">
      <c r="A5578" s="91" t="s">
        <v>1214</v>
      </c>
      <c r="B5578" s="23" t="s">
        <v>559</v>
      </c>
      <c r="C5578" s="36" t="s">
        <v>7686</v>
      </c>
      <c r="D5578" s="88"/>
      <c r="E5578" s="89"/>
      <c r="F5578" s="35">
        <v>4550000</v>
      </c>
      <c r="G5578" s="34"/>
      <c r="H5578" s="35">
        <v>4549995.95</v>
      </c>
      <c r="I5578" s="34"/>
      <c r="J5578" s="38" t="s">
        <v>7687</v>
      </c>
      <c r="K5578" s="34"/>
    </row>
    <row r="5579" spans="1:11" ht="88.5" customHeight="1" x14ac:dyDescent="0.25">
      <c r="A5579" s="90" t="s">
        <v>7688</v>
      </c>
      <c r="B5579" s="23" t="s">
        <v>559</v>
      </c>
      <c r="C5579" s="36" t="s">
        <v>7689</v>
      </c>
      <c r="D5579" s="88"/>
      <c r="E5579" s="89"/>
      <c r="F5579" s="37">
        <v>4550000</v>
      </c>
      <c r="G5579" s="34"/>
      <c r="H5579" s="37">
        <v>4549995.95</v>
      </c>
      <c r="I5579" s="34"/>
      <c r="J5579" s="38" t="s">
        <v>7687</v>
      </c>
      <c r="K5579" s="34"/>
    </row>
    <row r="5580" spans="1:11" x14ac:dyDescent="0.25">
      <c r="A5580" s="91" t="s">
        <v>1191</v>
      </c>
      <c r="B5580" s="23" t="s">
        <v>559</v>
      </c>
      <c r="C5580" s="36" t="s">
        <v>7690</v>
      </c>
      <c r="D5580" s="88"/>
      <c r="E5580" s="89"/>
      <c r="F5580" s="37">
        <v>4550000</v>
      </c>
      <c r="G5580" s="34"/>
      <c r="H5580" s="37">
        <v>4549995.95</v>
      </c>
      <c r="I5580" s="34"/>
      <c r="J5580" s="38" t="s">
        <v>7687</v>
      </c>
      <c r="K5580" s="34"/>
    </row>
    <row r="5581" spans="1:11" x14ac:dyDescent="0.25">
      <c r="A5581" s="91" t="s">
        <v>454</v>
      </c>
      <c r="B5581" s="23" t="s">
        <v>559</v>
      </c>
      <c r="C5581" s="36" t="s">
        <v>7691</v>
      </c>
      <c r="D5581" s="88"/>
      <c r="E5581" s="89"/>
      <c r="F5581" s="37">
        <v>4550000</v>
      </c>
      <c r="G5581" s="34"/>
      <c r="H5581" s="37">
        <v>4549995.95</v>
      </c>
      <c r="I5581" s="34"/>
      <c r="J5581" s="38" t="s">
        <v>7687</v>
      </c>
      <c r="K5581" s="34"/>
    </row>
    <row r="5582" spans="1:11" s="20" customFormat="1" ht="127.5" x14ac:dyDescent="0.25">
      <c r="A5582" s="90" t="s">
        <v>8889</v>
      </c>
      <c r="B5582" s="23" t="s">
        <v>559</v>
      </c>
      <c r="C5582" s="36" t="s">
        <v>7692</v>
      </c>
      <c r="D5582" s="88"/>
      <c r="E5582" s="89"/>
      <c r="F5582" s="37">
        <v>2672200</v>
      </c>
      <c r="G5582" s="34"/>
      <c r="H5582" s="37">
        <v>2672200</v>
      </c>
      <c r="I5582" s="34"/>
      <c r="J5582" s="38" t="s">
        <v>578</v>
      </c>
      <c r="K5582" s="34"/>
    </row>
    <row r="5583" spans="1:11" x14ac:dyDescent="0.25">
      <c r="A5583" s="91" t="s">
        <v>1191</v>
      </c>
      <c r="B5583" s="23" t="s">
        <v>559</v>
      </c>
      <c r="C5583" s="36" t="s">
        <v>7693</v>
      </c>
      <c r="D5583" s="88"/>
      <c r="E5583" s="89"/>
      <c r="F5583" s="37">
        <v>2672200</v>
      </c>
      <c r="G5583" s="34"/>
      <c r="H5583" s="37">
        <v>2672200</v>
      </c>
      <c r="I5583" s="34"/>
      <c r="J5583" s="38" t="s">
        <v>578</v>
      </c>
      <c r="K5583" s="34"/>
    </row>
    <row r="5584" spans="1:11" x14ac:dyDescent="0.25">
      <c r="A5584" s="91" t="s">
        <v>1193</v>
      </c>
      <c r="B5584" s="23" t="s">
        <v>559</v>
      </c>
      <c r="C5584" s="36" t="s">
        <v>7694</v>
      </c>
      <c r="D5584" s="88"/>
      <c r="E5584" s="89"/>
      <c r="F5584" s="37">
        <v>2672200</v>
      </c>
      <c r="G5584" s="34"/>
      <c r="H5584" s="37">
        <v>2672200</v>
      </c>
      <c r="I5584" s="34"/>
      <c r="J5584" s="38" t="s">
        <v>578</v>
      </c>
      <c r="K5584" s="34"/>
    </row>
    <row r="5585" spans="1:11" ht="39.75" x14ac:dyDescent="0.25">
      <c r="A5585" s="90" t="s">
        <v>1195</v>
      </c>
      <c r="B5585" s="23" t="s">
        <v>559</v>
      </c>
      <c r="C5585" s="36" t="s">
        <v>7695</v>
      </c>
      <c r="D5585" s="88"/>
      <c r="E5585" s="89"/>
      <c r="F5585" s="37">
        <v>2672200</v>
      </c>
      <c r="G5585" s="34"/>
      <c r="H5585" s="37">
        <v>2672200</v>
      </c>
      <c r="I5585" s="34"/>
      <c r="J5585" s="38" t="s">
        <v>578</v>
      </c>
      <c r="K5585" s="34"/>
    </row>
    <row r="5586" spans="1:11" ht="127.5" x14ac:dyDescent="0.25">
      <c r="A5586" s="90" t="s">
        <v>8887</v>
      </c>
      <c r="B5586" s="23" t="s">
        <v>559</v>
      </c>
      <c r="C5586" s="36" t="s">
        <v>7696</v>
      </c>
      <c r="D5586" s="88"/>
      <c r="E5586" s="89"/>
      <c r="F5586" s="37">
        <v>51251080</v>
      </c>
      <c r="G5586" s="34"/>
      <c r="H5586" s="37">
        <v>50978063.530000001</v>
      </c>
      <c r="I5586" s="34"/>
      <c r="J5586" s="38" t="s">
        <v>7697</v>
      </c>
      <c r="K5586" s="34"/>
    </row>
    <row r="5587" spans="1:11" ht="30" x14ac:dyDescent="0.25">
      <c r="A5587" s="91" t="s">
        <v>599</v>
      </c>
      <c r="B5587" s="23" t="s">
        <v>559</v>
      </c>
      <c r="C5587" s="36" t="s">
        <v>7698</v>
      </c>
      <c r="D5587" s="88"/>
      <c r="E5587" s="89"/>
      <c r="F5587" s="37">
        <v>50000</v>
      </c>
      <c r="G5587" s="34"/>
      <c r="H5587" s="37">
        <v>50000</v>
      </c>
      <c r="I5587" s="34"/>
      <c r="J5587" s="38" t="s">
        <v>578</v>
      </c>
      <c r="K5587" s="34"/>
    </row>
    <row r="5588" spans="1:11" ht="30" x14ac:dyDescent="0.25">
      <c r="A5588" s="91" t="s">
        <v>602</v>
      </c>
      <c r="B5588" s="23" t="s">
        <v>559</v>
      </c>
      <c r="C5588" s="36" t="s">
        <v>7699</v>
      </c>
      <c r="D5588" s="88"/>
      <c r="E5588" s="89"/>
      <c r="F5588" s="37">
        <v>50000</v>
      </c>
      <c r="G5588" s="34"/>
      <c r="H5588" s="37">
        <v>50000</v>
      </c>
      <c r="I5588" s="34"/>
      <c r="J5588" s="38" t="s">
        <v>578</v>
      </c>
      <c r="K5588" s="34"/>
    </row>
    <row r="5589" spans="1:11" x14ac:dyDescent="0.25">
      <c r="A5589" s="90" t="s">
        <v>607</v>
      </c>
      <c r="B5589" s="23" t="s">
        <v>559</v>
      </c>
      <c r="C5589" s="36" t="s">
        <v>7700</v>
      </c>
      <c r="D5589" s="88"/>
      <c r="E5589" s="89"/>
      <c r="F5589" s="37">
        <v>50000</v>
      </c>
      <c r="G5589" s="34"/>
      <c r="H5589" s="37">
        <v>50000</v>
      </c>
      <c r="I5589" s="34"/>
      <c r="J5589" s="38" t="s">
        <v>578</v>
      </c>
      <c r="K5589" s="34"/>
    </row>
    <row r="5590" spans="1:11" ht="30" x14ac:dyDescent="0.25">
      <c r="A5590" s="91" t="s">
        <v>987</v>
      </c>
      <c r="B5590" s="23" t="s">
        <v>559</v>
      </c>
      <c r="C5590" s="36" t="s">
        <v>7701</v>
      </c>
      <c r="D5590" s="88"/>
      <c r="E5590" s="89"/>
      <c r="F5590" s="37">
        <v>51201080</v>
      </c>
      <c r="G5590" s="34"/>
      <c r="H5590" s="37">
        <v>50928063.530000001</v>
      </c>
      <c r="I5590" s="34"/>
      <c r="J5590" s="38" t="s">
        <v>7697</v>
      </c>
      <c r="K5590" s="34"/>
    </row>
    <row r="5591" spans="1:11" x14ac:dyDescent="0.25">
      <c r="A5591" s="91" t="s">
        <v>989</v>
      </c>
      <c r="B5591" s="23" t="s">
        <v>559</v>
      </c>
      <c r="C5591" s="36" t="s">
        <v>7702</v>
      </c>
      <c r="D5591" s="88"/>
      <c r="E5591" s="89"/>
      <c r="F5591" s="37">
        <v>51201080</v>
      </c>
      <c r="G5591" s="34"/>
      <c r="H5591" s="37">
        <v>50928063.530000001</v>
      </c>
      <c r="I5591" s="34"/>
      <c r="J5591" s="38" t="s">
        <v>7697</v>
      </c>
      <c r="K5591" s="34"/>
    </row>
    <row r="5592" spans="1:11" ht="15.75" customHeight="1" x14ac:dyDescent="0.25">
      <c r="A5592" s="90" t="s">
        <v>1567</v>
      </c>
      <c r="B5592" s="23" t="s">
        <v>559</v>
      </c>
      <c r="C5592" s="36" t="s">
        <v>7703</v>
      </c>
      <c r="D5592" s="88"/>
      <c r="E5592" s="89"/>
      <c r="F5592" s="37">
        <v>51201080</v>
      </c>
      <c r="G5592" s="34"/>
      <c r="H5592" s="37">
        <v>50928063.530000001</v>
      </c>
      <c r="I5592" s="34"/>
      <c r="J5592" s="38" t="s">
        <v>7697</v>
      </c>
      <c r="K5592" s="34"/>
    </row>
    <row r="5593" spans="1:11" ht="137.25" x14ac:dyDescent="0.25">
      <c r="A5593" s="90" t="s">
        <v>8888</v>
      </c>
      <c r="B5593" s="23" t="s">
        <v>559</v>
      </c>
      <c r="C5593" s="36" t="s">
        <v>7704</v>
      </c>
      <c r="D5593" s="88"/>
      <c r="E5593" s="89"/>
      <c r="F5593" s="37">
        <v>88783045.709999993</v>
      </c>
      <c r="G5593" s="34"/>
      <c r="H5593" s="37">
        <v>88783045.709999993</v>
      </c>
      <c r="I5593" s="34"/>
      <c r="J5593" s="38" t="s">
        <v>578</v>
      </c>
      <c r="K5593" s="34"/>
    </row>
    <row r="5594" spans="1:11" ht="30" x14ac:dyDescent="0.25">
      <c r="A5594" s="91" t="s">
        <v>987</v>
      </c>
      <c r="B5594" s="23" t="s">
        <v>559</v>
      </c>
      <c r="C5594" s="36" t="s">
        <v>7705</v>
      </c>
      <c r="D5594" s="88"/>
      <c r="E5594" s="89"/>
      <c r="F5594" s="37">
        <v>88783045.709999993</v>
      </c>
      <c r="G5594" s="34"/>
      <c r="H5594" s="37">
        <v>88783045.709999993</v>
      </c>
      <c r="I5594" s="34"/>
      <c r="J5594" s="38" t="s">
        <v>578</v>
      </c>
      <c r="K5594" s="34"/>
    </row>
    <row r="5595" spans="1:11" x14ac:dyDescent="0.25">
      <c r="A5595" s="91" t="s">
        <v>989</v>
      </c>
      <c r="B5595" s="23" t="s">
        <v>559</v>
      </c>
      <c r="C5595" s="36" t="s">
        <v>7706</v>
      </c>
      <c r="D5595" s="88"/>
      <c r="E5595" s="89"/>
      <c r="F5595" s="37">
        <v>88783045.709999993</v>
      </c>
      <c r="G5595" s="34"/>
      <c r="H5595" s="37">
        <v>88783045.709999993</v>
      </c>
      <c r="I5595" s="34"/>
      <c r="J5595" s="38" t="s">
        <v>578</v>
      </c>
      <c r="K5595" s="34"/>
    </row>
    <row r="5596" spans="1:11" ht="49.5" x14ac:dyDescent="0.25">
      <c r="A5596" s="90" t="s">
        <v>991</v>
      </c>
      <c r="B5596" s="23" t="s">
        <v>559</v>
      </c>
      <c r="C5596" s="36" t="s">
        <v>7707</v>
      </c>
      <c r="D5596" s="88"/>
      <c r="E5596" s="89"/>
      <c r="F5596" s="37">
        <v>88783045.709999993</v>
      </c>
      <c r="G5596" s="34"/>
      <c r="H5596" s="37">
        <v>88783045.709999993</v>
      </c>
      <c r="I5596" s="34"/>
      <c r="J5596" s="38" t="s">
        <v>578</v>
      </c>
      <c r="K5596" s="34"/>
    </row>
    <row r="5597" spans="1:11" ht="127.5" x14ac:dyDescent="0.25">
      <c r="A5597" s="90" t="s">
        <v>8890</v>
      </c>
      <c r="B5597" s="23" t="s">
        <v>559</v>
      </c>
      <c r="C5597" s="36" t="s">
        <v>7708</v>
      </c>
      <c r="D5597" s="88"/>
      <c r="E5597" s="89"/>
      <c r="F5597" s="37">
        <v>195000</v>
      </c>
      <c r="G5597" s="34"/>
      <c r="H5597" s="37">
        <v>195000</v>
      </c>
      <c r="I5597" s="34"/>
      <c r="J5597" s="38" t="s">
        <v>578</v>
      </c>
      <c r="K5597" s="34"/>
    </row>
    <row r="5598" spans="1:11" ht="30" x14ac:dyDescent="0.25">
      <c r="A5598" s="91" t="s">
        <v>599</v>
      </c>
      <c r="B5598" s="23" t="s">
        <v>559</v>
      </c>
      <c r="C5598" s="36" t="s">
        <v>7709</v>
      </c>
      <c r="D5598" s="88"/>
      <c r="E5598" s="89"/>
      <c r="F5598" s="37">
        <v>195000</v>
      </c>
      <c r="G5598" s="34"/>
      <c r="H5598" s="37">
        <v>195000</v>
      </c>
      <c r="I5598" s="34"/>
      <c r="J5598" s="38" t="s">
        <v>578</v>
      </c>
      <c r="K5598" s="34"/>
    </row>
    <row r="5599" spans="1:11" ht="30" x14ac:dyDescent="0.25">
      <c r="A5599" s="91" t="s">
        <v>602</v>
      </c>
      <c r="B5599" s="23" t="s">
        <v>559</v>
      </c>
      <c r="C5599" s="36" t="s">
        <v>7710</v>
      </c>
      <c r="D5599" s="88"/>
      <c r="E5599" s="89"/>
      <c r="F5599" s="37">
        <v>195000</v>
      </c>
      <c r="G5599" s="34"/>
      <c r="H5599" s="37">
        <v>195000</v>
      </c>
      <c r="I5599" s="34"/>
      <c r="J5599" s="38" t="s">
        <v>578</v>
      </c>
      <c r="K5599" s="34"/>
    </row>
    <row r="5600" spans="1:11" x14ac:dyDescent="0.25">
      <c r="A5600" s="90" t="s">
        <v>607</v>
      </c>
      <c r="B5600" s="23" t="s">
        <v>559</v>
      </c>
      <c r="C5600" s="36" t="s">
        <v>7711</v>
      </c>
      <c r="D5600" s="88"/>
      <c r="E5600" s="89"/>
      <c r="F5600" s="37">
        <v>195000</v>
      </c>
      <c r="G5600" s="34"/>
      <c r="H5600" s="37">
        <v>195000</v>
      </c>
      <c r="I5600" s="34"/>
      <c r="J5600" s="38" t="s">
        <v>578</v>
      </c>
      <c r="K5600" s="34"/>
    </row>
    <row r="5601" spans="1:11" ht="137.25" x14ac:dyDescent="0.25">
      <c r="A5601" s="90" t="s">
        <v>8891</v>
      </c>
      <c r="B5601" s="23" t="s">
        <v>559</v>
      </c>
      <c r="C5601" s="36" t="s">
        <v>7712</v>
      </c>
      <c r="D5601" s="88"/>
      <c r="E5601" s="89"/>
      <c r="F5601" s="37">
        <v>827800</v>
      </c>
      <c r="G5601" s="34"/>
      <c r="H5601" s="37">
        <v>807405.71</v>
      </c>
      <c r="I5601" s="34"/>
      <c r="J5601" s="38" t="s">
        <v>7713</v>
      </c>
      <c r="K5601" s="34"/>
    </row>
    <row r="5602" spans="1:11" x14ac:dyDescent="0.25">
      <c r="A5602" s="91" t="s">
        <v>1191</v>
      </c>
      <c r="B5602" s="23" t="s">
        <v>559</v>
      </c>
      <c r="C5602" s="36" t="s">
        <v>7714</v>
      </c>
      <c r="D5602" s="88"/>
      <c r="E5602" s="89"/>
      <c r="F5602" s="37">
        <v>827800</v>
      </c>
      <c r="G5602" s="34"/>
      <c r="H5602" s="37">
        <v>807405.71</v>
      </c>
      <c r="I5602" s="34"/>
      <c r="J5602" s="38" t="s">
        <v>7713</v>
      </c>
      <c r="K5602" s="34"/>
    </row>
    <row r="5603" spans="1:11" x14ac:dyDescent="0.25">
      <c r="A5603" s="91" t="s">
        <v>1193</v>
      </c>
      <c r="B5603" s="23" t="s">
        <v>559</v>
      </c>
      <c r="C5603" s="36" t="s">
        <v>7715</v>
      </c>
      <c r="D5603" s="88"/>
      <c r="E5603" s="89"/>
      <c r="F5603" s="37">
        <v>827800</v>
      </c>
      <c r="G5603" s="34"/>
      <c r="H5603" s="37">
        <v>807405.71</v>
      </c>
      <c r="I5603" s="34"/>
      <c r="J5603" s="38" t="s">
        <v>7713</v>
      </c>
      <c r="K5603" s="34"/>
    </row>
    <row r="5604" spans="1:11" ht="39.75" x14ac:dyDescent="0.25">
      <c r="A5604" s="90" t="s">
        <v>1195</v>
      </c>
      <c r="B5604" s="23" t="s">
        <v>559</v>
      </c>
      <c r="C5604" s="36" t="s">
        <v>7716</v>
      </c>
      <c r="D5604" s="88"/>
      <c r="E5604" s="89"/>
      <c r="F5604" s="37">
        <v>827800</v>
      </c>
      <c r="G5604" s="34"/>
      <c r="H5604" s="37">
        <v>807405.71</v>
      </c>
      <c r="I5604" s="34"/>
      <c r="J5604" s="38" t="s">
        <v>7713</v>
      </c>
      <c r="K5604" s="34"/>
    </row>
    <row r="5605" spans="1:11" ht="39.75" x14ac:dyDescent="0.25">
      <c r="A5605" s="90" t="s">
        <v>7717</v>
      </c>
      <c r="B5605" s="23" t="s">
        <v>559</v>
      </c>
      <c r="C5605" s="36" t="s">
        <v>7718</v>
      </c>
      <c r="D5605" s="88"/>
      <c r="E5605" s="89"/>
      <c r="F5605" s="37">
        <v>40588129.189999998</v>
      </c>
      <c r="G5605" s="34"/>
      <c r="H5605" s="37">
        <v>35680743.159999996</v>
      </c>
      <c r="I5605" s="34"/>
      <c r="J5605" s="38" t="s">
        <v>7719</v>
      </c>
      <c r="K5605" s="34"/>
    </row>
    <row r="5606" spans="1:11" ht="30" x14ac:dyDescent="0.25">
      <c r="A5606" s="91" t="s">
        <v>1227</v>
      </c>
      <c r="B5606" s="23" t="s">
        <v>559</v>
      </c>
      <c r="C5606" s="36" t="s">
        <v>7720</v>
      </c>
      <c r="D5606" s="88"/>
      <c r="E5606" s="89"/>
      <c r="F5606" s="37">
        <v>40588129.189999998</v>
      </c>
      <c r="G5606" s="34"/>
      <c r="H5606" s="37">
        <v>35680743.159999996</v>
      </c>
      <c r="I5606" s="34"/>
      <c r="J5606" s="38" t="s">
        <v>7719</v>
      </c>
      <c r="K5606" s="34"/>
    </row>
    <row r="5607" spans="1:11" x14ac:dyDescent="0.25">
      <c r="A5607" s="91" t="s">
        <v>1848</v>
      </c>
      <c r="B5607" s="23" t="s">
        <v>559</v>
      </c>
      <c r="C5607" s="36" t="s">
        <v>7721</v>
      </c>
      <c r="D5607" s="88"/>
      <c r="E5607" s="89"/>
      <c r="F5607" s="37">
        <v>38079379.149999999</v>
      </c>
      <c r="G5607" s="34"/>
      <c r="H5607" s="37">
        <v>33181993.120000001</v>
      </c>
      <c r="I5607" s="34"/>
      <c r="J5607" s="38" t="s">
        <v>7722</v>
      </c>
      <c r="K5607" s="34"/>
    </row>
    <row r="5608" spans="1:11" ht="30" x14ac:dyDescent="0.25">
      <c r="A5608" s="90" t="s">
        <v>1850</v>
      </c>
      <c r="B5608" s="23" t="s">
        <v>559</v>
      </c>
      <c r="C5608" s="36" t="s">
        <v>7723</v>
      </c>
      <c r="D5608" s="88"/>
      <c r="E5608" s="89"/>
      <c r="F5608" s="37">
        <v>38079379.149999999</v>
      </c>
      <c r="G5608" s="34"/>
      <c r="H5608" s="37">
        <v>33181993.120000001</v>
      </c>
      <c r="I5608" s="34"/>
      <c r="J5608" s="38" t="s">
        <v>7722</v>
      </c>
      <c r="K5608" s="34"/>
    </row>
    <row r="5609" spans="1:11" ht="78" customHeight="1" x14ac:dyDescent="0.25">
      <c r="A5609" s="91" t="s">
        <v>1229</v>
      </c>
      <c r="B5609" s="23" t="s">
        <v>559</v>
      </c>
      <c r="C5609" s="36" t="s">
        <v>7724</v>
      </c>
      <c r="D5609" s="88"/>
      <c r="E5609" s="89"/>
      <c r="F5609" s="37">
        <v>2508750.04</v>
      </c>
      <c r="G5609" s="34"/>
      <c r="H5609" s="37">
        <v>2498750.04</v>
      </c>
      <c r="I5609" s="34"/>
      <c r="J5609" s="38" t="s">
        <v>1369</v>
      </c>
      <c r="K5609" s="34"/>
    </row>
    <row r="5610" spans="1:11" ht="44.25" customHeight="1" x14ac:dyDescent="0.25">
      <c r="A5610" s="90" t="s">
        <v>2746</v>
      </c>
      <c r="B5610" s="23" t="s">
        <v>559</v>
      </c>
      <c r="C5610" s="36" t="s">
        <v>7725</v>
      </c>
      <c r="D5610" s="88"/>
      <c r="E5610" s="89"/>
      <c r="F5610" s="37">
        <v>2508750.04</v>
      </c>
      <c r="G5610" s="34"/>
      <c r="H5610" s="37">
        <v>2498750.04</v>
      </c>
      <c r="I5610" s="34"/>
      <c r="J5610" s="38" t="s">
        <v>1369</v>
      </c>
      <c r="K5610" s="34"/>
    </row>
    <row r="5611" spans="1:11" ht="127.5" x14ac:dyDescent="0.25">
      <c r="A5611" s="90" t="s">
        <v>8892</v>
      </c>
      <c r="B5611" s="23" t="s">
        <v>559</v>
      </c>
      <c r="C5611" s="36" t="s">
        <v>7726</v>
      </c>
      <c r="D5611" s="88"/>
      <c r="E5611" s="89"/>
      <c r="F5611" s="37">
        <v>166000000</v>
      </c>
      <c r="G5611" s="34"/>
      <c r="H5611" s="37">
        <v>166000000</v>
      </c>
      <c r="I5611" s="34"/>
      <c r="J5611" s="38" t="s">
        <v>578</v>
      </c>
      <c r="K5611" s="34"/>
    </row>
    <row r="5612" spans="1:11" ht="24.75" customHeight="1" x14ac:dyDescent="0.25">
      <c r="A5612" s="91" t="s">
        <v>1227</v>
      </c>
      <c r="B5612" s="23" t="s">
        <v>559</v>
      </c>
      <c r="C5612" s="36" t="s">
        <v>7727</v>
      </c>
      <c r="D5612" s="88"/>
      <c r="E5612" s="89"/>
      <c r="F5612" s="37">
        <v>166000000</v>
      </c>
      <c r="G5612" s="34"/>
      <c r="H5612" s="37">
        <v>166000000</v>
      </c>
      <c r="I5612" s="34"/>
      <c r="J5612" s="38" t="s">
        <v>578</v>
      </c>
      <c r="K5612" s="34"/>
    </row>
    <row r="5613" spans="1:11" x14ac:dyDescent="0.25">
      <c r="A5613" s="91" t="s">
        <v>1848</v>
      </c>
      <c r="B5613" s="23" t="s">
        <v>559</v>
      </c>
      <c r="C5613" s="36" t="s">
        <v>7728</v>
      </c>
      <c r="D5613" s="88"/>
      <c r="E5613" s="89"/>
      <c r="F5613" s="37">
        <v>166000000</v>
      </c>
      <c r="G5613" s="34"/>
      <c r="H5613" s="37">
        <v>166000000</v>
      </c>
      <c r="I5613" s="34"/>
      <c r="J5613" s="38" t="s">
        <v>578</v>
      </c>
      <c r="K5613" s="34"/>
    </row>
    <row r="5614" spans="1:11" ht="30" x14ac:dyDescent="0.25">
      <c r="A5614" s="90" t="s">
        <v>1850</v>
      </c>
      <c r="B5614" s="23" t="s">
        <v>559</v>
      </c>
      <c r="C5614" s="36" t="s">
        <v>7729</v>
      </c>
      <c r="D5614" s="88"/>
      <c r="E5614" s="89"/>
      <c r="F5614" s="37">
        <v>166000000</v>
      </c>
      <c r="G5614" s="34"/>
      <c r="H5614" s="37">
        <v>166000000</v>
      </c>
      <c r="I5614" s="34"/>
      <c r="J5614" s="38" t="s">
        <v>578</v>
      </c>
      <c r="K5614" s="34"/>
    </row>
    <row r="5615" spans="1:11" x14ac:dyDescent="0.25">
      <c r="A5615" s="90" t="s">
        <v>7730</v>
      </c>
      <c r="B5615" s="23" t="s">
        <v>559</v>
      </c>
      <c r="C5615" s="36" t="s">
        <v>7731</v>
      </c>
      <c r="D5615" s="88"/>
      <c r="E5615" s="89"/>
      <c r="F5615" s="37">
        <v>947327390.75</v>
      </c>
      <c r="G5615" s="34"/>
      <c r="H5615" s="37">
        <v>947196061.20000005</v>
      </c>
      <c r="I5615" s="34"/>
      <c r="J5615" s="38" t="s">
        <v>7732</v>
      </c>
      <c r="K5615" s="34"/>
    </row>
    <row r="5616" spans="1:11" ht="30" x14ac:dyDescent="0.25">
      <c r="A5616" s="90" t="s">
        <v>8152</v>
      </c>
      <c r="B5616" s="23" t="s">
        <v>559</v>
      </c>
      <c r="C5616" s="36" t="s">
        <v>7733</v>
      </c>
      <c r="D5616" s="88"/>
      <c r="E5616" s="89"/>
      <c r="F5616" s="37">
        <v>1700000</v>
      </c>
      <c r="G5616" s="34"/>
      <c r="H5616" s="37">
        <v>1699908.95</v>
      </c>
      <c r="I5616" s="34"/>
      <c r="J5616" s="38" t="s">
        <v>7734</v>
      </c>
      <c r="K5616" s="34"/>
    </row>
    <row r="5617" spans="1:11" ht="20.25" x14ac:dyDescent="0.25">
      <c r="A5617" s="91" t="s">
        <v>8153</v>
      </c>
      <c r="B5617" s="23" t="s">
        <v>559</v>
      </c>
      <c r="C5617" s="36" t="s">
        <v>7735</v>
      </c>
      <c r="D5617" s="88"/>
      <c r="E5617" s="89"/>
      <c r="F5617" s="37">
        <v>800000</v>
      </c>
      <c r="G5617" s="34"/>
      <c r="H5617" s="37">
        <v>800000</v>
      </c>
      <c r="I5617" s="34"/>
      <c r="J5617" s="38" t="s">
        <v>578</v>
      </c>
      <c r="K5617" s="34"/>
    </row>
    <row r="5618" spans="1:11" ht="20.25" x14ac:dyDescent="0.25">
      <c r="A5618" s="91" t="s">
        <v>8154</v>
      </c>
      <c r="B5618" s="23" t="s">
        <v>559</v>
      </c>
      <c r="C5618" s="36" t="s">
        <v>7736</v>
      </c>
      <c r="D5618" s="88"/>
      <c r="E5618" s="89"/>
      <c r="F5618" s="35">
        <v>800000</v>
      </c>
      <c r="G5618" s="34"/>
      <c r="H5618" s="35">
        <v>800000</v>
      </c>
      <c r="I5618" s="34"/>
      <c r="J5618" s="38" t="s">
        <v>578</v>
      </c>
      <c r="K5618" s="34"/>
    </row>
    <row r="5619" spans="1:11" ht="98.25" x14ac:dyDescent="0.25">
      <c r="A5619" s="90" t="s">
        <v>8774</v>
      </c>
      <c r="B5619" s="23" t="s">
        <v>559</v>
      </c>
      <c r="C5619" s="36" t="s">
        <v>7737</v>
      </c>
      <c r="D5619" s="88"/>
      <c r="E5619" s="89"/>
      <c r="F5619" s="37">
        <v>800000</v>
      </c>
      <c r="G5619" s="34"/>
      <c r="H5619" s="37">
        <v>800000</v>
      </c>
      <c r="I5619" s="34"/>
      <c r="J5619" s="38" t="s">
        <v>578</v>
      </c>
      <c r="K5619" s="34"/>
    </row>
    <row r="5620" spans="1:11" ht="30" x14ac:dyDescent="0.25">
      <c r="A5620" s="91" t="s">
        <v>987</v>
      </c>
      <c r="B5620" s="23" t="s">
        <v>559</v>
      </c>
      <c r="C5620" s="36" t="s">
        <v>7738</v>
      </c>
      <c r="D5620" s="88"/>
      <c r="E5620" s="89"/>
      <c r="F5620" s="37">
        <v>800000</v>
      </c>
      <c r="G5620" s="34"/>
      <c r="H5620" s="37">
        <v>800000</v>
      </c>
      <c r="I5620" s="34"/>
      <c r="J5620" s="38" t="s">
        <v>578</v>
      </c>
      <c r="K5620" s="34"/>
    </row>
    <row r="5621" spans="1:11" x14ac:dyDescent="0.25">
      <c r="A5621" s="91" t="s">
        <v>1441</v>
      </c>
      <c r="B5621" s="23" t="s">
        <v>559</v>
      </c>
      <c r="C5621" s="36" t="s">
        <v>7739</v>
      </c>
      <c r="D5621" s="88"/>
      <c r="E5621" s="89"/>
      <c r="F5621" s="37">
        <v>800000</v>
      </c>
      <c r="G5621" s="34"/>
      <c r="H5621" s="37">
        <v>800000</v>
      </c>
      <c r="I5621" s="34"/>
      <c r="J5621" s="38" t="s">
        <v>578</v>
      </c>
      <c r="K5621" s="34"/>
    </row>
    <row r="5622" spans="1:11" ht="15" customHeight="1" x14ac:dyDescent="0.25">
      <c r="A5622" s="90" t="s">
        <v>1443</v>
      </c>
      <c r="B5622" s="23" t="s">
        <v>559</v>
      </c>
      <c r="C5622" s="36" t="s">
        <v>7740</v>
      </c>
      <c r="D5622" s="88"/>
      <c r="E5622" s="89"/>
      <c r="F5622" s="37">
        <v>800000</v>
      </c>
      <c r="G5622" s="34"/>
      <c r="H5622" s="37">
        <v>800000</v>
      </c>
      <c r="I5622" s="34"/>
      <c r="J5622" s="38" t="s">
        <v>578</v>
      </c>
      <c r="K5622" s="34"/>
    </row>
    <row r="5623" spans="1:11" ht="20.25" x14ac:dyDescent="0.25">
      <c r="A5623" s="91" t="s">
        <v>8161</v>
      </c>
      <c r="B5623" s="23" t="s">
        <v>559</v>
      </c>
      <c r="C5623" s="36" t="s">
        <v>7741</v>
      </c>
      <c r="D5623" s="88"/>
      <c r="E5623" s="89"/>
      <c r="F5623" s="37">
        <v>900000</v>
      </c>
      <c r="G5623" s="34"/>
      <c r="H5623" s="37">
        <v>899908.95</v>
      </c>
      <c r="I5623" s="34"/>
      <c r="J5623" s="38" t="s">
        <v>7734</v>
      </c>
      <c r="K5623" s="34"/>
    </row>
    <row r="5624" spans="1:11" ht="49.5" x14ac:dyDescent="0.25">
      <c r="A5624" s="91" t="s">
        <v>8162</v>
      </c>
      <c r="B5624" s="23" t="s">
        <v>559</v>
      </c>
      <c r="C5624" s="36" t="s">
        <v>7742</v>
      </c>
      <c r="D5624" s="88"/>
      <c r="E5624" s="89"/>
      <c r="F5624" s="35">
        <v>900000</v>
      </c>
      <c r="G5624" s="34"/>
      <c r="H5624" s="35">
        <v>899908.95</v>
      </c>
      <c r="I5624" s="34"/>
      <c r="J5624" s="38" t="s">
        <v>7734</v>
      </c>
      <c r="K5624" s="34"/>
    </row>
    <row r="5625" spans="1:11" ht="127.5" x14ac:dyDescent="0.25">
      <c r="A5625" s="90" t="s">
        <v>8681</v>
      </c>
      <c r="B5625" s="23" t="s">
        <v>559</v>
      </c>
      <c r="C5625" s="36" t="s">
        <v>7743</v>
      </c>
      <c r="D5625" s="88"/>
      <c r="E5625" s="89"/>
      <c r="F5625" s="37">
        <v>531578.94999999995</v>
      </c>
      <c r="G5625" s="34"/>
      <c r="H5625" s="37">
        <v>531578.94999999995</v>
      </c>
      <c r="I5625" s="34"/>
      <c r="J5625" s="38" t="s">
        <v>578</v>
      </c>
      <c r="K5625" s="34"/>
    </row>
    <row r="5626" spans="1:11" ht="30" x14ac:dyDescent="0.25">
      <c r="A5626" s="91" t="s">
        <v>987</v>
      </c>
      <c r="B5626" s="23" t="s">
        <v>559</v>
      </c>
      <c r="C5626" s="36" t="s">
        <v>7744</v>
      </c>
      <c r="D5626" s="88"/>
      <c r="E5626" s="89"/>
      <c r="F5626" s="37">
        <v>531578.94999999995</v>
      </c>
      <c r="G5626" s="34"/>
      <c r="H5626" s="37">
        <v>531578.94999999995</v>
      </c>
      <c r="I5626" s="34"/>
      <c r="J5626" s="38" t="s">
        <v>578</v>
      </c>
      <c r="K5626" s="34"/>
    </row>
    <row r="5627" spans="1:11" x14ac:dyDescent="0.25">
      <c r="A5627" s="91" t="s">
        <v>1441</v>
      </c>
      <c r="B5627" s="23" t="s">
        <v>559</v>
      </c>
      <c r="C5627" s="36" t="s">
        <v>7745</v>
      </c>
      <c r="D5627" s="88"/>
      <c r="E5627" s="89"/>
      <c r="F5627" s="37">
        <v>531578.94999999995</v>
      </c>
      <c r="G5627" s="34"/>
      <c r="H5627" s="37">
        <v>531578.94999999995</v>
      </c>
      <c r="I5627" s="34"/>
      <c r="J5627" s="38" t="s">
        <v>578</v>
      </c>
      <c r="K5627" s="34"/>
    </row>
    <row r="5628" spans="1:11" ht="20.25" x14ac:dyDescent="0.25">
      <c r="A5628" s="90" t="s">
        <v>1443</v>
      </c>
      <c r="B5628" s="23" t="s">
        <v>559</v>
      </c>
      <c r="C5628" s="36" t="s">
        <v>7746</v>
      </c>
      <c r="D5628" s="88"/>
      <c r="E5628" s="89"/>
      <c r="F5628" s="37">
        <v>531578.94999999995</v>
      </c>
      <c r="G5628" s="34"/>
      <c r="H5628" s="37">
        <v>531578.94999999995</v>
      </c>
      <c r="I5628" s="34"/>
      <c r="J5628" s="38" t="s">
        <v>578</v>
      </c>
      <c r="K5628" s="34"/>
    </row>
    <row r="5629" spans="1:11" ht="98.25" x14ac:dyDescent="0.25">
      <c r="A5629" s="90" t="s">
        <v>8531</v>
      </c>
      <c r="B5629" s="23" t="s">
        <v>559</v>
      </c>
      <c r="C5629" s="36" t="s">
        <v>7747</v>
      </c>
      <c r="D5629" s="88"/>
      <c r="E5629" s="89"/>
      <c r="F5629" s="37">
        <v>368421.05</v>
      </c>
      <c r="G5629" s="34"/>
      <c r="H5629" s="37">
        <v>368330</v>
      </c>
      <c r="I5629" s="34"/>
      <c r="J5629" s="38" t="s">
        <v>7734</v>
      </c>
      <c r="K5629" s="34"/>
    </row>
    <row r="5630" spans="1:11" ht="30" x14ac:dyDescent="0.25">
      <c r="A5630" s="91" t="s">
        <v>987</v>
      </c>
      <c r="B5630" s="23" t="s">
        <v>559</v>
      </c>
      <c r="C5630" s="36" t="s">
        <v>7748</v>
      </c>
      <c r="D5630" s="88"/>
      <c r="E5630" s="89"/>
      <c r="F5630" s="37">
        <v>368421.05</v>
      </c>
      <c r="G5630" s="34"/>
      <c r="H5630" s="37">
        <v>368330</v>
      </c>
      <c r="I5630" s="34"/>
      <c r="J5630" s="38" t="s">
        <v>7734</v>
      </c>
      <c r="K5630" s="34"/>
    </row>
    <row r="5631" spans="1:11" x14ac:dyDescent="0.25">
      <c r="A5631" s="91" t="s">
        <v>1441</v>
      </c>
      <c r="B5631" s="23" t="s">
        <v>559</v>
      </c>
      <c r="C5631" s="36" t="s">
        <v>7749</v>
      </c>
      <c r="D5631" s="88"/>
      <c r="E5631" s="89"/>
      <c r="F5631" s="37">
        <v>368421.05</v>
      </c>
      <c r="G5631" s="34"/>
      <c r="H5631" s="37">
        <v>368330</v>
      </c>
      <c r="I5631" s="34"/>
      <c r="J5631" s="38" t="s">
        <v>7734</v>
      </c>
      <c r="K5631" s="34"/>
    </row>
    <row r="5632" spans="1:11" ht="12" customHeight="1" x14ac:dyDescent="0.25">
      <c r="A5632" s="90" t="s">
        <v>1443</v>
      </c>
      <c r="B5632" s="23" t="s">
        <v>559</v>
      </c>
      <c r="C5632" s="36" t="s">
        <v>7750</v>
      </c>
      <c r="D5632" s="88"/>
      <c r="E5632" s="89"/>
      <c r="F5632" s="37">
        <v>368421.05</v>
      </c>
      <c r="G5632" s="34"/>
      <c r="H5632" s="37">
        <v>368330</v>
      </c>
      <c r="I5632" s="34"/>
      <c r="J5632" s="38" t="s">
        <v>7734</v>
      </c>
      <c r="K5632" s="34"/>
    </row>
    <row r="5633" spans="1:11" ht="39.75" x14ac:dyDescent="0.25">
      <c r="A5633" s="90" t="s">
        <v>7850</v>
      </c>
      <c r="B5633" s="23" t="s">
        <v>559</v>
      </c>
      <c r="C5633" s="36" t="s">
        <v>7751</v>
      </c>
      <c r="D5633" s="88"/>
      <c r="E5633" s="89"/>
      <c r="F5633" s="37">
        <v>943727390.75</v>
      </c>
      <c r="G5633" s="34"/>
      <c r="H5633" s="37">
        <v>943596152.25</v>
      </c>
      <c r="I5633" s="34"/>
      <c r="J5633" s="38" t="s">
        <v>7752</v>
      </c>
      <c r="K5633" s="34"/>
    </row>
    <row r="5634" spans="1:11" ht="25.5" customHeight="1" x14ac:dyDescent="0.25">
      <c r="A5634" s="91" t="s">
        <v>8183</v>
      </c>
      <c r="B5634" s="23" t="s">
        <v>559</v>
      </c>
      <c r="C5634" s="36" t="s">
        <v>7753</v>
      </c>
      <c r="D5634" s="88"/>
      <c r="E5634" s="89"/>
      <c r="F5634" s="37">
        <v>12701339.9</v>
      </c>
      <c r="G5634" s="34"/>
      <c r="H5634" s="37">
        <v>12701339.9</v>
      </c>
      <c r="I5634" s="34"/>
      <c r="J5634" s="38" t="s">
        <v>578</v>
      </c>
      <c r="K5634" s="34"/>
    </row>
    <row r="5635" spans="1:11" ht="30" x14ac:dyDescent="0.25">
      <c r="A5635" s="91" t="s">
        <v>8184</v>
      </c>
      <c r="B5635" s="23" t="s">
        <v>559</v>
      </c>
      <c r="C5635" s="36" t="s">
        <v>7754</v>
      </c>
      <c r="D5635" s="88"/>
      <c r="E5635" s="89"/>
      <c r="F5635" s="35">
        <v>900000</v>
      </c>
      <c r="G5635" s="34"/>
      <c r="H5635" s="35">
        <v>900000</v>
      </c>
      <c r="I5635" s="34"/>
      <c r="J5635" s="38" t="s">
        <v>578</v>
      </c>
      <c r="K5635" s="34"/>
    </row>
    <row r="5636" spans="1:11" ht="137.25" x14ac:dyDescent="0.25">
      <c r="A5636" s="90" t="s">
        <v>8884</v>
      </c>
      <c r="B5636" s="23" t="s">
        <v>559</v>
      </c>
      <c r="C5636" s="36" t="s">
        <v>7755</v>
      </c>
      <c r="D5636" s="88"/>
      <c r="E5636" s="89"/>
      <c r="F5636" s="37">
        <v>900000</v>
      </c>
      <c r="G5636" s="34"/>
      <c r="H5636" s="37">
        <v>900000</v>
      </c>
      <c r="I5636" s="34"/>
      <c r="J5636" s="38" t="s">
        <v>578</v>
      </c>
      <c r="K5636" s="34"/>
    </row>
    <row r="5637" spans="1:11" ht="30" x14ac:dyDescent="0.25">
      <c r="A5637" s="91" t="s">
        <v>987</v>
      </c>
      <c r="B5637" s="23" t="s">
        <v>559</v>
      </c>
      <c r="C5637" s="36" t="s">
        <v>7756</v>
      </c>
      <c r="D5637" s="88"/>
      <c r="E5637" s="89"/>
      <c r="F5637" s="37">
        <v>900000</v>
      </c>
      <c r="G5637" s="34"/>
      <c r="H5637" s="37">
        <v>900000</v>
      </c>
      <c r="I5637" s="34"/>
      <c r="J5637" s="38" t="s">
        <v>578</v>
      </c>
      <c r="K5637" s="34"/>
    </row>
    <row r="5638" spans="1:11" x14ac:dyDescent="0.25">
      <c r="A5638" s="91" t="s">
        <v>1441</v>
      </c>
      <c r="B5638" s="23" t="s">
        <v>559</v>
      </c>
      <c r="C5638" s="36" t="s">
        <v>7757</v>
      </c>
      <c r="D5638" s="88"/>
      <c r="E5638" s="89"/>
      <c r="F5638" s="37">
        <v>900000</v>
      </c>
      <c r="G5638" s="34"/>
      <c r="H5638" s="37">
        <v>900000</v>
      </c>
      <c r="I5638" s="34"/>
      <c r="J5638" s="38" t="s">
        <v>578</v>
      </c>
      <c r="K5638" s="34"/>
    </row>
    <row r="5639" spans="1:11" ht="13.5" customHeight="1" x14ac:dyDescent="0.25">
      <c r="A5639" s="90" t="s">
        <v>1443</v>
      </c>
      <c r="B5639" s="23" t="s">
        <v>559</v>
      </c>
      <c r="C5639" s="36" t="s">
        <v>7758</v>
      </c>
      <c r="D5639" s="88"/>
      <c r="E5639" s="89"/>
      <c r="F5639" s="37">
        <v>900000</v>
      </c>
      <c r="G5639" s="34"/>
      <c r="H5639" s="37">
        <v>900000</v>
      </c>
      <c r="I5639" s="34"/>
      <c r="J5639" s="38" t="s">
        <v>578</v>
      </c>
      <c r="K5639" s="34"/>
    </row>
    <row r="5640" spans="1:11" ht="39.75" x14ac:dyDescent="0.25">
      <c r="A5640" s="91" t="s">
        <v>1214</v>
      </c>
      <c r="B5640" s="23" t="s">
        <v>559</v>
      </c>
      <c r="C5640" s="36" t="s">
        <v>7759</v>
      </c>
      <c r="D5640" s="88"/>
      <c r="E5640" s="89"/>
      <c r="F5640" s="35">
        <v>11801339.9</v>
      </c>
      <c r="G5640" s="34"/>
      <c r="H5640" s="35">
        <v>11801339.9</v>
      </c>
      <c r="I5640" s="34"/>
      <c r="J5640" s="38" t="s">
        <v>578</v>
      </c>
      <c r="K5640" s="34"/>
    </row>
    <row r="5641" spans="1:11" ht="147" x14ac:dyDescent="0.25">
      <c r="A5641" s="90" t="s">
        <v>8885</v>
      </c>
      <c r="B5641" s="23" t="s">
        <v>559</v>
      </c>
      <c r="C5641" s="36" t="s">
        <v>7760</v>
      </c>
      <c r="D5641" s="88"/>
      <c r="E5641" s="89"/>
      <c r="F5641" s="37">
        <v>11801339.9</v>
      </c>
      <c r="G5641" s="34"/>
      <c r="H5641" s="37">
        <v>11801339.9</v>
      </c>
      <c r="I5641" s="34"/>
      <c r="J5641" s="38" t="s">
        <v>578</v>
      </c>
      <c r="K5641" s="34"/>
    </row>
    <row r="5642" spans="1:11" ht="30" x14ac:dyDescent="0.25">
      <c r="A5642" s="91" t="s">
        <v>987</v>
      </c>
      <c r="B5642" s="23" t="s">
        <v>559</v>
      </c>
      <c r="C5642" s="36" t="s">
        <v>7761</v>
      </c>
      <c r="D5642" s="88"/>
      <c r="E5642" s="89"/>
      <c r="F5642" s="37">
        <v>11801339.9</v>
      </c>
      <c r="G5642" s="34"/>
      <c r="H5642" s="37">
        <v>11801339.9</v>
      </c>
      <c r="I5642" s="34"/>
      <c r="J5642" s="38" t="s">
        <v>578</v>
      </c>
      <c r="K5642" s="34"/>
    </row>
    <row r="5643" spans="1:11" x14ac:dyDescent="0.25">
      <c r="A5643" s="91" t="s">
        <v>1441</v>
      </c>
      <c r="B5643" s="23" t="s">
        <v>559</v>
      </c>
      <c r="C5643" s="36" t="s">
        <v>7762</v>
      </c>
      <c r="D5643" s="88"/>
      <c r="E5643" s="89"/>
      <c r="F5643" s="37">
        <v>11801339.9</v>
      </c>
      <c r="G5643" s="34"/>
      <c r="H5643" s="37">
        <v>11801339.9</v>
      </c>
      <c r="I5643" s="34"/>
      <c r="J5643" s="38" t="s">
        <v>578</v>
      </c>
      <c r="K5643" s="34"/>
    </row>
    <row r="5644" spans="1:11" ht="14.25" customHeight="1" x14ac:dyDescent="0.25">
      <c r="A5644" s="90" t="s">
        <v>1443</v>
      </c>
      <c r="B5644" s="23" t="s">
        <v>559</v>
      </c>
      <c r="C5644" s="36" t="s">
        <v>7763</v>
      </c>
      <c r="D5644" s="88"/>
      <c r="E5644" s="89"/>
      <c r="F5644" s="37">
        <v>11801339.9</v>
      </c>
      <c r="G5644" s="34"/>
      <c r="H5644" s="37">
        <v>11801339.9</v>
      </c>
      <c r="I5644" s="34"/>
      <c r="J5644" s="38" t="s">
        <v>578</v>
      </c>
      <c r="K5644" s="34"/>
    </row>
    <row r="5645" spans="1:11" ht="137.25" x14ac:dyDescent="0.25">
      <c r="A5645" s="90" t="s">
        <v>8886</v>
      </c>
      <c r="B5645" s="23" t="s">
        <v>559</v>
      </c>
      <c r="C5645" s="36" t="s">
        <v>7764</v>
      </c>
      <c r="D5645" s="88"/>
      <c r="E5645" s="89"/>
      <c r="F5645" s="37">
        <v>77897660.620000005</v>
      </c>
      <c r="G5645" s="34"/>
      <c r="H5645" s="37">
        <v>77885202.120000005</v>
      </c>
      <c r="I5645" s="34"/>
      <c r="J5645" s="38" t="s">
        <v>7765</v>
      </c>
      <c r="K5645" s="34"/>
    </row>
    <row r="5646" spans="1:11" ht="30" x14ac:dyDescent="0.25">
      <c r="A5646" s="91" t="s">
        <v>987</v>
      </c>
      <c r="B5646" s="23" t="s">
        <v>559</v>
      </c>
      <c r="C5646" s="36" t="s">
        <v>7766</v>
      </c>
      <c r="D5646" s="88"/>
      <c r="E5646" s="89"/>
      <c r="F5646" s="37">
        <v>77897660.620000005</v>
      </c>
      <c r="G5646" s="34"/>
      <c r="H5646" s="37">
        <v>77885202.120000005</v>
      </c>
      <c r="I5646" s="34"/>
      <c r="J5646" s="38" t="s">
        <v>7765</v>
      </c>
      <c r="K5646" s="34"/>
    </row>
    <row r="5647" spans="1:11" x14ac:dyDescent="0.25">
      <c r="A5647" s="91" t="s">
        <v>1441</v>
      </c>
      <c r="B5647" s="23" t="s">
        <v>559</v>
      </c>
      <c r="C5647" s="36" t="s">
        <v>7767</v>
      </c>
      <c r="D5647" s="88"/>
      <c r="E5647" s="89"/>
      <c r="F5647" s="37">
        <v>77897660.620000005</v>
      </c>
      <c r="G5647" s="34"/>
      <c r="H5647" s="37">
        <v>77885202.120000005</v>
      </c>
      <c r="I5647" s="34"/>
      <c r="J5647" s="38" t="s">
        <v>7765</v>
      </c>
      <c r="K5647" s="34"/>
    </row>
    <row r="5648" spans="1:11" ht="13.5" customHeight="1" x14ac:dyDescent="0.25">
      <c r="A5648" s="90" t="s">
        <v>1443</v>
      </c>
      <c r="B5648" s="23" t="s">
        <v>559</v>
      </c>
      <c r="C5648" s="36" t="s">
        <v>7768</v>
      </c>
      <c r="D5648" s="88"/>
      <c r="E5648" s="89"/>
      <c r="F5648" s="37">
        <v>77897660.620000005</v>
      </c>
      <c r="G5648" s="34"/>
      <c r="H5648" s="37">
        <v>77885202.120000005</v>
      </c>
      <c r="I5648" s="34"/>
      <c r="J5648" s="38" t="s">
        <v>7765</v>
      </c>
      <c r="K5648" s="34"/>
    </row>
    <row r="5649" spans="1:11" ht="127.5" x14ac:dyDescent="0.25">
      <c r="A5649" s="90" t="s">
        <v>8887</v>
      </c>
      <c r="B5649" s="23" t="s">
        <v>559</v>
      </c>
      <c r="C5649" s="36" t="s">
        <v>7769</v>
      </c>
      <c r="D5649" s="88"/>
      <c r="E5649" s="89"/>
      <c r="F5649" s="37">
        <v>129749929.5</v>
      </c>
      <c r="G5649" s="34"/>
      <c r="H5649" s="37">
        <v>129749927.5</v>
      </c>
      <c r="I5649" s="34"/>
      <c r="J5649" s="38" t="s">
        <v>950</v>
      </c>
      <c r="K5649" s="34"/>
    </row>
    <row r="5650" spans="1:11" ht="30" x14ac:dyDescent="0.25">
      <c r="A5650" s="91" t="s">
        <v>987</v>
      </c>
      <c r="B5650" s="23" t="s">
        <v>559</v>
      </c>
      <c r="C5650" s="36" t="s">
        <v>7770</v>
      </c>
      <c r="D5650" s="88"/>
      <c r="E5650" s="89"/>
      <c r="F5650" s="37">
        <v>129749929.5</v>
      </c>
      <c r="G5650" s="34"/>
      <c r="H5650" s="37">
        <v>129749927.5</v>
      </c>
      <c r="I5650" s="34"/>
      <c r="J5650" s="38" t="s">
        <v>950</v>
      </c>
      <c r="K5650" s="34"/>
    </row>
    <row r="5651" spans="1:11" x14ac:dyDescent="0.25">
      <c r="A5651" s="91" t="s">
        <v>989</v>
      </c>
      <c r="B5651" s="23" t="s">
        <v>559</v>
      </c>
      <c r="C5651" s="36" t="s">
        <v>7771</v>
      </c>
      <c r="D5651" s="88"/>
      <c r="E5651" s="89"/>
      <c r="F5651" s="37">
        <v>900000</v>
      </c>
      <c r="G5651" s="34"/>
      <c r="H5651" s="37">
        <v>900000</v>
      </c>
      <c r="I5651" s="34"/>
      <c r="J5651" s="38" t="s">
        <v>578</v>
      </c>
      <c r="K5651" s="34"/>
    </row>
    <row r="5652" spans="1:11" ht="16.5" customHeight="1" x14ac:dyDescent="0.25">
      <c r="A5652" s="90" t="s">
        <v>1567</v>
      </c>
      <c r="B5652" s="23" t="s">
        <v>559</v>
      </c>
      <c r="C5652" s="36" t="s">
        <v>7772</v>
      </c>
      <c r="D5652" s="88"/>
      <c r="E5652" s="89"/>
      <c r="F5652" s="37">
        <v>900000</v>
      </c>
      <c r="G5652" s="34"/>
      <c r="H5652" s="37">
        <v>900000</v>
      </c>
      <c r="I5652" s="34"/>
      <c r="J5652" s="38" t="s">
        <v>578</v>
      </c>
      <c r="K5652" s="34"/>
    </row>
    <row r="5653" spans="1:11" x14ac:dyDescent="0.25">
      <c r="A5653" s="91" t="s">
        <v>1441</v>
      </c>
      <c r="B5653" s="23" t="s">
        <v>559</v>
      </c>
      <c r="C5653" s="36" t="s">
        <v>7773</v>
      </c>
      <c r="D5653" s="88"/>
      <c r="E5653" s="89"/>
      <c r="F5653" s="37">
        <v>128849929.5</v>
      </c>
      <c r="G5653" s="34"/>
      <c r="H5653" s="37">
        <v>128849927.5</v>
      </c>
      <c r="I5653" s="34"/>
      <c r="J5653" s="38" t="s">
        <v>950</v>
      </c>
      <c r="K5653" s="34"/>
    </row>
    <row r="5654" spans="1:11" ht="15.75" customHeight="1" x14ac:dyDescent="0.25">
      <c r="A5654" s="90" t="s">
        <v>1443</v>
      </c>
      <c r="B5654" s="23" t="s">
        <v>559</v>
      </c>
      <c r="C5654" s="36" t="s">
        <v>7774</v>
      </c>
      <c r="D5654" s="88"/>
      <c r="E5654" s="89"/>
      <c r="F5654" s="37">
        <v>128849929.5</v>
      </c>
      <c r="G5654" s="34"/>
      <c r="H5654" s="37">
        <v>128849927.5</v>
      </c>
      <c r="I5654" s="34"/>
      <c r="J5654" s="38" t="s">
        <v>950</v>
      </c>
      <c r="K5654" s="34"/>
    </row>
    <row r="5655" spans="1:11" ht="137.25" x14ac:dyDescent="0.25">
      <c r="A5655" s="90" t="s">
        <v>8888</v>
      </c>
      <c r="B5655" s="23" t="s">
        <v>559</v>
      </c>
      <c r="C5655" s="36" t="s">
        <v>7775</v>
      </c>
      <c r="D5655" s="88"/>
      <c r="E5655" s="89"/>
      <c r="F5655" s="37">
        <v>591341300.86000001</v>
      </c>
      <c r="G5655" s="34"/>
      <c r="H5655" s="37">
        <v>591341300.86000001</v>
      </c>
      <c r="I5655" s="34"/>
      <c r="J5655" s="38" t="s">
        <v>578</v>
      </c>
      <c r="K5655" s="34"/>
    </row>
    <row r="5656" spans="1:11" ht="30" x14ac:dyDescent="0.25">
      <c r="A5656" s="91" t="s">
        <v>987</v>
      </c>
      <c r="B5656" s="23" t="s">
        <v>559</v>
      </c>
      <c r="C5656" s="36" t="s">
        <v>7776</v>
      </c>
      <c r="D5656" s="88"/>
      <c r="E5656" s="89"/>
      <c r="F5656" s="37">
        <v>591341300.86000001</v>
      </c>
      <c r="G5656" s="34"/>
      <c r="H5656" s="37">
        <v>591341300.86000001</v>
      </c>
      <c r="I5656" s="34"/>
      <c r="J5656" s="38" t="s">
        <v>578</v>
      </c>
      <c r="K5656" s="34"/>
    </row>
    <row r="5657" spans="1:11" x14ac:dyDescent="0.25">
      <c r="A5657" s="91" t="s">
        <v>989</v>
      </c>
      <c r="B5657" s="23" t="s">
        <v>559</v>
      </c>
      <c r="C5657" s="36" t="s">
        <v>7777</v>
      </c>
      <c r="D5657" s="88"/>
      <c r="E5657" s="89"/>
      <c r="F5657" s="37">
        <v>89423180</v>
      </c>
      <c r="G5657" s="34"/>
      <c r="H5657" s="37">
        <v>89423180</v>
      </c>
      <c r="I5657" s="34"/>
      <c r="J5657" s="38" t="s">
        <v>578</v>
      </c>
      <c r="K5657" s="34"/>
    </row>
    <row r="5658" spans="1:11" ht="49.5" x14ac:dyDescent="0.25">
      <c r="A5658" s="90" t="s">
        <v>991</v>
      </c>
      <c r="B5658" s="23" t="s">
        <v>559</v>
      </c>
      <c r="C5658" s="36" t="s">
        <v>7778</v>
      </c>
      <c r="D5658" s="88"/>
      <c r="E5658" s="89"/>
      <c r="F5658" s="37">
        <v>89423180</v>
      </c>
      <c r="G5658" s="34"/>
      <c r="H5658" s="37">
        <v>89423180</v>
      </c>
      <c r="I5658" s="34"/>
      <c r="J5658" s="38" t="s">
        <v>578</v>
      </c>
      <c r="K5658" s="34"/>
    </row>
    <row r="5659" spans="1:11" x14ac:dyDescent="0.25">
      <c r="A5659" s="91" t="s">
        <v>1441</v>
      </c>
      <c r="B5659" s="23" t="s">
        <v>559</v>
      </c>
      <c r="C5659" s="36" t="s">
        <v>7779</v>
      </c>
      <c r="D5659" s="88"/>
      <c r="E5659" s="89"/>
      <c r="F5659" s="37">
        <v>501918120.86000001</v>
      </c>
      <c r="G5659" s="34"/>
      <c r="H5659" s="37">
        <v>501918120.86000001</v>
      </c>
      <c r="I5659" s="34"/>
      <c r="J5659" s="38" t="s">
        <v>578</v>
      </c>
      <c r="K5659" s="34"/>
    </row>
    <row r="5660" spans="1:11" ht="49.5" x14ac:dyDescent="0.25">
      <c r="A5660" s="90" t="s">
        <v>2922</v>
      </c>
      <c r="B5660" s="23" t="s">
        <v>559</v>
      </c>
      <c r="C5660" s="36" t="s">
        <v>7780</v>
      </c>
      <c r="D5660" s="88"/>
      <c r="E5660" s="89"/>
      <c r="F5660" s="37">
        <v>501918120.86000001</v>
      </c>
      <c r="G5660" s="34"/>
      <c r="H5660" s="37">
        <v>501918120.86000001</v>
      </c>
      <c r="I5660" s="34"/>
      <c r="J5660" s="38" t="s">
        <v>578</v>
      </c>
      <c r="K5660" s="34"/>
    </row>
    <row r="5661" spans="1:11" ht="59.25" x14ac:dyDescent="0.25">
      <c r="A5661" s="90" t="s">
        <v>7781</v>
      </c>
      <c r="B5661" s="23" t="s">
        <v>559</v>
      </c>
      <c r="C5661" s="36" t="s">
        <v>7782</v>
      </c>
      <c r="D5661" s="88"/>
      <c r="E5661" s="89"/>
      <c r="F5661" s="37">
        <v>28737700</v>
      </c>
      <c r="G5661" s="34"/>
      <c r="H5661" s="37">
        <v>28737700</v>
      </c>
      <c r="I5661" s="34"/>
      <c r="J5661" s="38" t="s">
        <v>578</v>
      </c>
      <c r="K5661" s="34"/>
    </row>
    <row r="5662" spans="1:11" ht="30" x14ac:dyDescent="0.25">
      <c r="A5662" s="91" t="s">
        <v>987</v>
      </c>
      <c r="B5662" s="23" t="s">
        <v>559</v>
      </c>
      <c r="C5662" s="36" t="s">
        <v>7783</v>
      </c>
      <c r="D5662" s="88"/>
      <c r="E5662" s="89"/>
      <c r="F5662" s="37">
        <v>28737700</v>
      </c>
      <c r="G5662" s="34"/>
      <c r="H5662" s="37">
        <v>28737700</v>
      </c>
      <c r="I5662" s="34"/>
      <c r="J5662" s="38" t="s">
        <v>578</v>
      </c>
      <c r="K5662" s="34"/>
    </row>
    <row r="5663" spans="1:11" x14ac:dyDescent="0.25">
      <c r="A5663" s="91" t="s">
        <v>1441</v>
      </c>
      <c r="B5663" s="23" t="s">
        <v>559</v>
      </c>
      <c r="C5663" s="36" t="s">
        <v>7784</v>
      </c>
      <c r="D5663" s="88"/>
      <c r="E5663" s="89"/>
      <c r="F5663" s="37">
        <v>28737700</v>
      </c>
      <c r="G5663" s="34"/>
      <c r="H5663" s="37">
        <v>28737700</v>
      </c>
      <c r="I5663" s="34"/>
      <c r="J5663" s="38" t="s">
        <v>578</v>
      </c>
      <c r="K5663" s="34"/>
    </row>
    <row r="5664" spans="1:11" ht="15" customHeight="1" x14ac:dyDescent="0.25">
      <c r="A5664" s="90" t="s">
        <v>1443</v>
      </c>
      <c r="B5664" s="23" t="s">
        <v>559</v>
      </c>
      <c r="C5664" s="36" t="s">
        <v>7785</v>
      </c>
      <c r="D5664" s="88"/>
      <c r="E5664" s="89"/>
      <c r="F5664" s="37">
        <v>28737700</v>
      </c>
      <c r="G5664" s="34"/>
      <c r="H5664" s="37">
        <v>28737700</v>
      </c>
      <c r="I5664" s="34"/>
      <c r="J5664" s="38" t="s">
        <v>578</v>
      </c>
      <c r="K5664" s="34"/>
    </row>
    <row r="5665" spans="1:11" ht="39.75" x14ac:dyDescent="0.25">
      <c r="A5665" s="90" t="s">
        <v>7717</v>
      </c>
      <c r="B5665" s="23" t="s">
        <v>559</v>
      </c>
      <c r="C5665" s="36" t="s">
        <v>7786</v>
      </c>
      <c r="D5665" s="88"/>
      <c r="E5665" s="89"/>
      <c r="F5665" s="37">
        <v>25089700</v>
      </c>
      <c r="G5665" s="34"/>
      <c r="H5665" s="37">
        <v>25089700</v>
      </c>
      <c r="I5665" s="34"/>
      <c r="J5665" s="38" t="s">
        <v>578</v>
      </c>
      <c r="K5665" s="34"/>
    </row>
    <row r="5666" spans="1:11" x14ac:dyDescent="0.25">
      <c r="A5666" s="91" t="s">
        <v>1191</v>
      </c>
      <c r="B5666" s="23" t="s">
        <v>559</v>
      </c>
      <c r="C5666" s="36" t="s">
        <v>7787</v>
      </c>
      <c r="D5666" s="88"/>
      <c r="E5666" s="89"/>
      <c r="F5666" s="37">
        <v>5430749.3600000003</v>
      </c>
      <c r="G5666" s="34"/>
      <c r="H5666" s="37">
        <v>5430749.3600000003</v>
      </c>
      <c r="I5666" s="34"/>
      <c r="J5666" s="38" t="s">
        <v>578</v>
      </c>
      <c r="K5666" s="34"/>
    </row>
    <row r="5667" spans="1:11" x14ac:dyDescent="0.25">
      <c r="A5667" s="91" t="s">
        <v>1193</v>
      </c>
      <c r="B5667" s="23" t="s">
        <v>559</v>
      </c>
      <c r="C5667" s="36" t="s">
        <v>7788</v>
      </c>
      <c r="D5667" s="88"/>
      <c r="E5667" s="89"/>
      <c r="F5667" s="37">
        <v>5430749.3600000003</v>
      </c>
      <c r="G5667" s="34"/>
      <c r="H5667" s="37">
        <v>5430749.3600000003</v>
      </c>
      <c r="I5667" s="34"/>
      <c r="J5667" s="38" t="s">
        <v>578</v>
      </c>
      <c r="K5667" s="34"/>
    </row>
    <row r="5668" spans="1:11" ht="39.75" x14ac:dyDescent="0.25">
      <c r="A5668" s="90" t="s">
        <v>1195</v>
      </c>
      <c r="B5668" s="23" t="s">
        <v>559</v>
      </c>
      <c r="C5668" s="36" t="s">
        <v>7789</v>
      </c>
      <c r="D5668" s="88"/>
      <c r="E5668" s="89"/>
      <c r="F5668" s="37">
        <v>5430749.3600000003</v>
      </c>
      <c r="G5668" s="34"/>
      <c r="H5668" s="37">
        <v>5430749.3600000003</v>
      </c>
      <c r="I5668" s="34"/>
      <c r="J5668" s="38" t="s">
        <v>578</v>
      </c>
      <c r="K5668" s="34"/>
    </row>
    <row r="5669" spans="1:11" ht="30" x14ac:dyDescent="0.25">
      <c r="A5669" s="91" t="s">
        <v>987</v>
      </c>
      <c r="B5669" s="23" t="s">
        <v>559</v>
      </c>
      <c r="C5669" s="36" t="s">
        <v>7790</v>
      </c>
      <c r="D5669" s="88"/>
      <c r="E5669" s="89"/>
      <c r="F5669" s="37">
        <v>19658950.640000001</v>
      </c>
      <c r="G5669" s="34"/>
      <c r="H5669" s="37">
        <v>19658950.640000001</v>
      </c>
      <c r="I5669" s="34"/>
      <c r="J5669" s="38" t="s">
        <v>578</v>
      </c>
      <c r="K5669" s="34"/>
    </row>
    <row r="5670" spans="1:11" x14ac:dyDescent="0.25">
      <c r="A5670" s="91" t="s">
        <v>989</v>
      </c>
      <c r="B5670" s="23" t="s">
        <v>559</v>
      </c>
      <c r="C5670" s="36" t="s">
        <v>7791</v>
      </c>
      <c r="D5670" s="88"/>
      <c r="E5670" s="89"/>
      <c r="F5670" s="37">
        <v>2413666.38</v>
      </c>
      <c r="G5670" s="34"/>
      <c r="H5670" s="37">
        <v>2413666.38</v>
      </c>
      <c r="I5670" s="34"/>
      <c r="J5670" s="38" t="s">
        <v>578</v>
      </c>
      <c r="K5670" s="34"/>
    </row>
    <row r="5671" spans="1:11" ht="15.75" customHeight="1" x14ac:dyDescent="0.25">
      <c r="A5671" s="90" t="s">
        <v>1567</v>
      </c>
      <c r="B5671" s="23" t="s">
        <v>559</v>
      </c>
      <c r="C5671" s="36" t="s">
        <v>7792</v>
      </c>
      <c r="D5671" s="88"/>
      <c r="E5671" s="89"/>
      <c r="F5671" s="37">
        <v>2413666.38</v>
      </c>
      <c r="G5671" s="34"/>
      <c r="H5671" s="37">
        <v>2413666.38</v>
      </c>
      <c r="I5671" s="34"/>
      <c r="J5671" s="38" t="s">
        <v>578</v>
      </c>
      <c r="K5671" s="34"/>
    </row>
    <row r="5672" spans="1:11" x14ac:dyDescent="0.25">
      <c r="A5672" s="91" t="s">
        <v>1441</v>
      </c>
      <c r="B5672" s="23" t="s">
        <v>559</v>
      </c>
      <c r="C5672" s="36" t="s">
        <v>7793</v>
      </c>
      <c r="D5672" s="88"/>
      <c r="E5672" s="89"/>
      <c r="F5672" s="37">
        <v>17245284.260000002</v>
      </c>
      <c r="G5672" s="34"/>
      <c r="H5672" s="37">
        <v>17245284.260000002</v>
      </c>
      <c r="I5672" s="34"/>
      <c r="J5672" s="38" t="s">
        <v>578</v>
      </c>
      <c r="K5672" s="34"/>
    </row>
    <row r="5673" spans="1:11" ht="14.25" customHeight="1" x14ac:dyDescent="0.25">
      <c r="A5673" s="90" t="s">
        <v>1443</v>
      </c>
      <c r="B5673" s="23" t="s">
        <v>559</v>
      </c>
      <c r="C5673" s="36" t="s">
        <v>7794</v>
      </c>
      <c r="D5673" s="88"/>
      <c r="E5673" s="89"/>
      <c r="F5673" s="37">
        <v>17245284.260000002</v>
      </c>
      <c r="G5673" s="34"/>
      <c r="H5673" s="37">
        <v>17245284.260000002</v>
      </c>
      <c r="I5673" s="34"/>
      <c r="J5673" s="38" t="s">
        <v>578</v>
      </c>
      <c r="K5673" s="34"/>
    </row>
    <row r="5674" spans="1:11" ht="127.5" x14ac:dyDescent="0.25">
      <c r="A5674" s="90" t="s">
        <v>8890</v>
      </c>
      <c r="B5674" s="23" t="s">
        <v>559</v>
      </c>
      <c r="C5674" s="36" t="s">
        <v>7795</v>
      </c>
      <c r="D5674" s="88"/>
      <c r="E5674" s="89"/>
      <c r="F5674" s="37">
        <v>2180000</v>
      </c>
      <c r="G5674" s="34"/>
      <c r="H5674" s="37">
        <v>2081222</v>
      </c>
      <c r="I5674" s="34"/>
      <c r="J5674" s="38" t="s">
        <v>7796</v>
      </c>
      <c r="K5674" s="34"/>
    </row>
    <row r="5675" spans="1:11" ht="30" x14ac:dyDescent="0.25">
      <c r="A5675" s="91" t="s">
        <v>987</v>
      </c>
      <c r="B5675" s="23" t="s">
        <v>559</v>
      </c>
      <c r="C5675" s="36" t="s">
        <v>7797</v>
      </c>
      <c r="D5675" s="88"/>
      <c r="E5675" s="89"/>
      <c r="F5675" s="37">
        <v>2180000</v>
      </c>
      <c r="G5675" s="34"/>
      <c r="H5675" s="37">
        <v>2081222</v>
      </c>
      <c r="I5675" s="34"/>
      <c r="J5675" s="38" t="s">
        <v>7796</v>
      </c>
      <c r="K5675" s="34"/>
    </row>
    <row r="5676" spans="1:11" x14ac:dyDescent="0.25">
      <c r="A5676" s="91" t="s">
        <v>989</v>
      </c>
      <c r="B5676" s="23" t="s">
        <v>559</v>
      </c>
      <c r="C5676" s="36" t="s">
        <v>7798</v>
      </c>
      <c r="D5676" s="88"/>
      <c r="E5676" s="89"/>
      <c r="F5676" s="37">
        <v>170000</v>
      </c>
      <c r="G5676" s="34"/>
      <c r="H5676" s="37">
        <v>170000</v>
      </c>
      <c r="I5676" s="34"/>
      <c r="J5676" s="38" t="s">
        <v>578</v>
      </c>
      <c r="K5676" s="34"/>
    </row>
    <row r="5677" spans="1:11" ht="16.5" customHeight="1" x14ac:dyDescent="0.25">
      <c r="A5677" s="90" t="s">
        <v>1567</v>
      </c>
      <c r="B5677" s="23" t="s">
        <v>559</v>
      </c>
      <c r="C5677" s="36" t="s">
        <v>7799</v>
      </c>
      <c r="D5677" s="88"/>
      <c r="E5677" s="89"/>
      <c r="F5677" s="37">
        <v>170000</v>
      </c>
      <c r="G5677" s="34"/>
      <c r="H5677" s="37">
        <v>170000</v>
      </c>
      <c r="I5677" s="34"/>
      <c r="J5677" s="38" t="s">
        <v>578</v>
      </c>
      <c r="K5677" s="34"/>
    </row>
    <row r="5678" spans="1:11" x14ac:dyDescent="0.25">
      <c r="A5678" s="91" t="s">
        <v>1441</v>
      </c>
      <c r="B5678" s="23" t="s">
        <v>559</v>
      </c>
      <c r="C5678" s="36" t="s">
        <v>7800</v>
      </c>
      <c r="D5678" s="88"/>
      <c r="E5678" s="89"/>
      <c r="F5678" s="37">
        <v>2010000</v>
      </c>
      <c r="G5678" s="34"/>
      <c r="H5678" s="37">
        <v>1911222</v>
      </c>
      <c r="I5678" s="34"/>
      <c r="J5678" s="38" t="s">
        <v>7796</v>
      </c>
      <c r="K5678" s="34"/>
    </row>
    <row r="5679" spans="1:11" ht="16.5" customHeight="1" x14ac:dyDescent="0.25">
      <c r="A5679" s="90" t="s">
        <v>1443</v>
      </c>
      <c r="B5679" s="23" t="s">
        <v>559</v>
      </c>
      <c r="C5679" s="36" t="s">
        <v>7801</v>
      </c>
      <c r="D5679" s="88"/>
      <c r="E5679" s="89"/>
      <c r="F5679" s="37">
        <v>2010000</v>
      </c>
      <c r="G5679" s="34"/>
      <c r="H5679" s="37">
        <v>1911222</v>
      </c>
      <c r="I5679" s="34"/>
      <c r="J5679" s="38" t="s">
        <v>7796</v>
      </c>
      <c r="K5679" s="34"/>
    </row>
    <row r="5680" spans="1:11" ht="39.75" x14ac:dyDescent="0.25">
      <c r="A5680" s="90" t="s">
        <v>7717</v>
      </c>
      <c r="B5680" s="23" t="s">
        <v>559</v>
      </c>
      <c r="C5680" s="36" t="s">
        <v>7802</v>
      </c>
      <c r="D5680" s="88"/>
      <c r="E5680" s="89"/>
      <c r="F5680" s="37">
        <v>942982</v>
      </c>
      <c r="G5680" s="34"/>
      <c r="H5680" s="37">
        <v>942982</v>
      </c>
      <c r="I5680" s="34"/>
      <c r="J5680" s="38" t="s">
        <v>578</v>
      </c>
      <c r="K5680" s="34"/>
    </row>
    <row r="5681" spans="1:11" ht="24.75" customHeight="1" x14ac:dyDescent="0.25">
      <c r="A5681" s="91" t="s">
        <v>1227</v>
      </c>
      <c r="B5681" s="23" t="s">
        <v>559</v>
      </c>
      <c r="C5681" s="36" t="s">
        <v>7803</v>
      </c>
      <c r="D5681" s="88"/>
      <c r="E5681" s="89"/>
      <c r="F5681" s="37">
        <v>942982</v>
      </c>
      <c r="G5681" s="34"/>
      <c r="H5681" s="37">
        <v>942982</v>
      </c>
      <c r="I5681" s="34"/>
      <c r="J5681" s="38" t="s">
        <v>578</v>
      </c>
      <c r="K5681" s="34"/>
    </row>
    <row r="5682" spans="1:11" ht="81" customHeight="1" x14ac:dyDescent="0.25">
      <c r="A5682" s="91" t="s">
        <v>1229</v>
      </c>
      <c r="B5682" s="23" t="s">
        <v>559</v>
      </c>
      <c r="C5682" s="36" t="s">
        <v>7804</v>
      </c>
      <c r="D5682" s="88"/>
      <c r="E5682" s="89"/>
      <c r="F5682" s="37">
        <v>942982</v>
      </c>
      <c r="G5682" s="34"/>
      <c r="H5682" s="37">
        <v>942982</v>
      </c>
      <c r="I5682" s="34"/>
      <c r="J5682" s="38" t="s">
        <v>578</v>
      </c>
      <c r="K5682" s="34"/>
    </row>
    <row r="5683" spans="1:11" ht="42" customHeight="1" x14ac:dyDescent="0.25">
      <c r="A5683" s="90" t="s">
        <v>6613</v>
      </c>
      <c r="B5683" s="23" t="s">
        <v>559</v>
      </c>
      <c r="C5683" s="36" t="s">
        <v>7805</v>
      </c>
      <c r="D5683" s="88"/>
      <c r="E5683" s="89"/>
      <c r="F5683" s="37">
        <v>942982</v>
      </c>
      <c r="G5683" s="34"/>
      <c r="H5683" s="37">
        <v>942982</v>
      </c>
      <c r="I5683" s="34"/>
      <c r="J5683" s="38" t="s">
        <v>578</v>
      </c>
      <c r="K5683" s="34"/>
    </row>
    <row r="5684" spans="1:11" ht="127.5" x14ac:dyDescent="0.25">
      <c r="A5684" s="90" t="s">
        <v>8893</v>
      </c>
      <c r="B5684" s="23" t="s">
        <v>559</v>
      </c>
      <c r="C5684" s="36" t="s">
        <v>7806</v>
      </c>
      <c r="D5684" s="88"/>
      <c r="E5684" s="89"/>
      <c r="F5684" s="37">
        <v>64701975.390000001</v>
      </c>
      <c r="G5684" s="34"/>
      <c r="H5684" s="37">
        <v>64681975.390000001</v>
      </c>
      <c r="I5684" s="34"/>
      <c r="J5684" s="38" t="s">
        <v>6342</v>
      </c>
      <c r="K5684" s="34"/>
    </row>
    <row r="5685" spans="1:11" ht="24" customHeight="1" x14ac:dyDescent="0.25">
      <c r="A5685" s="91" t="s">
        <v>1227</v>
      </c>
      <c r="B5685" s="23" t="s">
        <v>559</v>
      </c>
      <c r="C5685" s="36" t="s">
        <v>7807</v>
      </c>
      <c r="D5685" s="88"/>
      <c r="E5685" s="89"/>
      <c r="F5685" s="37">
        <v>64701975.390000001</v>
      </c>
      <c r="G5685" s="34"/>
      <c r="H5685" s="37">
        <v>64681975.390000001</v>
      </c>
      <c r="I5685" s="34"/>
      <c r="J5685" s="38" t="s">
        <v>6342</v>
      </c>
      <c r="K5685" s="34"/>
    </row>
    <row r="5686" spans="1:11" ht="84" customHeight="1" x14ac:dyDescent="0.25">
      <c r="A5686" s="91" t="s">
        <v>1229</v>
      </c>
      <c r="B5686" s="23" t="s">
        <v>559</v>
      </c>
      <c r="C5686" s="36" t="s">
        <v>7808</v>
      </c>
      <c r="D5686" s="88"/>
      <c r="E5686" s="89"/>
      <c r="F5686" s="37">
        <v>64701975.390000001</v>
      </c>
      <c r="G5686" s="34"/>
      <c r="H5686" s="37">
        <v>64681975.390000001</v>
      </c>
      <c r="I5686" s="34"/>
      <c r="J5686" s="38" t="s">
        <v>6342</v>
      </c>
      <c r="K5686" s="34"/>
    </row>
    <row r="5687" spans="1:11" ht="46.5" customHeight="1" x14ac:dyDescent="0.25">
      <c r="A5687" s="90" t="s">
        <v>6613</v>
      </c>
      <c r="B5687" s="23" t="s">
        <v>559</v>
      </c>
      <c r="C5687" s="36" t="s">
        <v>7809</v>
      </c>
      <c r="D5687" s="88"/>
      <c r="E5687" s="89"/>
      <c r="F5687" s="37">
        <v>64701975.390000001</v>
      </c>
      <c r="G5687" s="34"/>
      <c r="H5687" s="37">
        <v>64681975.390000001</v>
      </c>
      <c r="I5687" s="34"/>
      <c r="J5687" s="38" t="s">
        <v>6342</v>
      </c>
      <c r="K5687" s="34"/>
    </row>
    <row r="5688" spans="1:11" ht="127.5" x14ac:dyDescent="0.25">
      <c r="A5688" s="90" t="s">
        <v>8894</v>
      </c>
      <c r="B5688" s="23" t="s">
        <v>559</v>
      </c>
      <c r="C5688" s="36" t="s">
        <v>7810</v>
      </c>
      <c r="D5688" s="88"/>
      <c r="E5688" s="89"/>
      <c r="F5688" s="37">
        <v>10384802.48</v>
      </c>
      <c r="G5688" s="34"/>
      <c r="H5688" s="37">
        <v>10384802.48</v>
      </c>
      <c r="I5688" s="34"/>
      <c r="J5688" s="38" t="s">
        <v>578</v>
      </c>
      <c r="K5688" s="34"/>
    </row>
    <row r="5689" spans="1:11" ht="24" customHeight="1" x14ac:dyDescent="0.25">
      <c r="A5689" s="91" t="s">
        <v>1227</v>
      </c>
      <c r="B5689" s="23" t="s">
        <v>559</v>
      </c>
      <c r="C5689" s="36" t="s">
        <v>7811</v>
      </c>
      <c r="D5689" s="88"/>
      <c r="E5689" s="89"/>
      <c r="F5689" s="37">
        <v>10384802.48</v>
      </c>
      <c r="G5689" s="34"/>
      <c r="H5689" s="37">
        <v>10384802.48</v>
      </c>
      <c r="I5689" s="34"/>
      <c r="J5689" s="38" t="s">
        <v>578</v>
      </c>
      <c r="K5689" s="34"/>
    </row>
    <row r="5690" spans="1:11" x14ac:dyDescent="0.25">
      <c r="A5690" s="91" t="s">
        <v>1848</v>
      </c>
      <c r="B5690" s="23" t="s">
        <v>559</v>
      </c>
      <c r="C5690" s="36" t="s">
        <v>7812</v>
      </c>
      <c r="D5690" s="88"/>
      <c r="E5690" s="89"/>
      <c r="F5690" s="37">
        <v>10384802.48</v>
      </c>
      <c r="G5690" s="34"/>
      <c r="H5690" s="37">
        <v>10384802.48</v>
      </c>
      <c r="I5690" s="34"/>
      <c r="J5690" s="38" t="s">
        <v>578</v>
      </c>
      <c r="K5690" s="34"/>
    </row>
    <row r="5691" spans="1:11" ht="30" x14ac:dyDescent="0.25">
      <c r="A5691" s="90" t="s">
        <v>1850</v>
      </c>
      <c r="B5691" s="23" t="s">
        <v>559</v>
      </c>
      <c r="C5691" s="36" t="s">
        <v>7813</v>
      </c>
      <c r="D5691" s="88"/>
      <c r="E5691" s="89"/>
      <c r="F5691" s="37">
        <v>10384802.48</v>
      </c>
      <c r="G5691" s="34"/>
      <c r="H5691" s="37">
        <v>10384802.48</v>
      </c>
      <c r="I5691" s="34"/>
      <c r="J5691" s="38" t="s">
        <v>578</v>
      </c>
      <c r="K5691" s="34"/>
    </row>
    <row r="5692" spans="1:11" ht="39.75" x14ac:dyDescent="0.25">
      <c r="A5692" s="90" t="s">
        <v>1483</v>
      </c>
      <c r="B5692" s="23" t="s">
        <v>559</v>
      </c>
      <c r="C5692" s="36" t="s">
        <v>7814</v>
      </c>
      <c r="D5692" s="88"/>
      <c r="E5692" s="89"/>
      <c r="F5692" s="37">
        <v>1900000</v>
      </c>
      <c r="G5692" s="34"/>
      <c r="H5692" s="37">
        <v>1900000</v>
      </c>
      <c r="I5692" s="34"/>
      <c r="J5692" s="38" t="s">
        <v>578</v>
      </c>
      <c r="K5692" s="34"/>
    </row>
    <row r="5693" spans="1:11" ht="39.75" x14ac:dyDescent="0.25">
      <c r="A5693" s="91" t="s">
        <v>8368</v>
      </c>
      <c r="B5693" s="23" t="s">
        <v>559</v>
      </c>
      <c r="C5693" s="36" t="s">
        <v>7815</v>
      </c>
      <c r="D5693" s="88"/>
      <c r="E5693" s="89"/>
      <c r="F5693" s="37">
        <v>1900000</v>
      </c>
      <c r="G5693" s="34"/>
      <c r="H5693" s="37">
        <v>1900000</v>
      </c>
      <c r="I5693" s="34"/>
      <c r="J5693" s="38" t="s">
        <v>578</v>
      </c>
      <c r="K5693" s="34"/>
    </row>
    <row r="5694" spans="1:11" ht="39.75" x14ac:dyDescent="0.25">
      <c r="A5694" s="91" t="s">
        <v>8372</v>
      </c>
      <c r="B5694" s="23" t="s">
        <v>559</v>
      </c>
      <c r="C5694" s="36" t="s">
        <v>7816</v>
      </c>
      <c r="D5694" s="88"/>
      <c r="E5694" s="89"/>
      <c r="F5694" s="35">
        <v>1900000</v>
      </c>
      <c r="G5694" s="34"/>
      <c r="H5694" s="35">
        <v>1900000</v>
      </c>
      <c r="I5694" s="34"/>
      <c r="J5694" s="38" t="s">
        <v>578</v>
      </c>
      <c r="K5694" s="34"/>
    </row>
    <row r="5695" spans="1:11" ht="166.5" x14ac:dyDescent="0.25">
      <c r="A5695" s="90" t="s">
        <v>1490</v>
      </c>
      <c r="B5695" s="23" t="s">
        <v>559</v>
      </c>
      <c r="C5695" s="36" t="s">
        <v>7817</v>
      </c>
      <c r="D5695" s="88"/>
      <c r="E5695" s="89"/>
      <c r="F5695" s="37">
        <v>1900000</v>
      </c>
      <c r="G5695" s="34"/>
      <c r="H5695" s="37">
        <v>1900000</v>
      </c>
      <c r="I5695" s="34"/>
      <c r="J5695" s="38" t="s">
        <v>578</v>
      </c>
      <c r="K5695" s="34"/>
    </row>
    <row r="5696" spans="1:11" ht="30" x14ac:dyDescent="0.25">
      <c r="A5696" s="91" t="s">
        <v>987</v>
      </c>
      <c r="B5696" s="23" t="s">
        <v>559</v>
      </c>
      <c r="C5696" s="36" t="s">
        <v>7818</v>
      </c>
      <c r="D5696" s="88"/>
      <c r="E5696" s="89"/>
      <c r="F5696" s="37">
        <v>1900000</v>
      </c>
      <c r="G5696" s="34"/>
      <c r="H5696" s="37">
        <v>1900000</v>
      </c>
      <c r="I5696" s="34"/>
      <c r="J5696" s="38" t="s">
        <v>578</v>
      </c>
      <c r="K5696" s="34"/>
    </row>
    <row r="5697" spans="1:11" x14ac:dyDescent="0.25">
      <c r="A5697" s="91" t="s">
        <v>1441</v>
      </c>
      <c r="B5697" s="23" t="s">
        <v>559</v>
      </c>
      <c r="C5697" s="36" t="s">
        <v>7819</v>
      </c>
      <c r="D5697" s="88"/>
      <c r="E5697" s="89"/>
      <c r="F5697" s="37">
        <v>1900000</v>
      </c>
      <c r="G5697" s="34"/>
      <c r="H5697" s="37">
        <v>1900000</v>
      </c>
      <c r="I5697" s="34"/>
      <c r="J5697" s="38" t="s">
        <v>578</v>
      </c>
      <c r="K5697" s="34"/>
    </row>
    <row r="5698" spans="1:11" ht="20.25" x14ac:dyDescent="0.25">
      <c r="A5698" s="90" t="s">
        <v>1443</v>
      </c>
      <c r="B5698" s="23" t="s">
        <v>559</v>
      </c>
      <c r="C5698" s="36" t="s">
        <v>7820</v>
      </c>
      <c r="D5698" s="88"/>
      <c r="E5698" s="89"/>
      <c r="F5698" s="37">
        <v>1900000</v>
      </c>
      <c r="G5698" s="34"/>
      <c r="H5698" s="37">
        <v>1900000</v>
      </c>
      <c r="I5698" s="34"/>
      <c r="J5698" s="38" t="s">
        <v>578</v>
      </c>
      <c r="K5698" s="34"/>
    </row>
    <row r="5699" spans="1:11" ht="20.25" x14ac:dyDescent="0.25">
      <c r="A5699" s="90" t="s">
        <v>7821</v>
      </c>
      <c r="B5699" s="23" t="s">
        <v>559</v>
      </c>
      <c r="C5699" s="36" t="s">
        <v>7822</v>
      </c>
      <c r="D5699" s="88"/>
      <c r="E5699" s="89"/>
      <c r="F5699" s="37">
        <v>36765715.420000002</v>
      </c>
      <c r="G5699" s="34"/>
      <c r="H5699" s="37">
        <v>36732354.649999999</v>
      </c>
      <c r="I5699" s="34"/>
      <c r="J5699" s="38" t="s">
        <v>7823</v>
      </c>
      <c r="K5699" s="34"/>
    </row>
    <row r="5700" spans="1:11" ht="39.75" x14ac:dyDescent="0.25">
      <c r="A5700" s="90" t="s">
        <v>7850</v>
      </c>
      <c r="B5700" s="23" t="s">
        <v>559</v>
      </c>
      <c r="C5700" s="36" t="s">
        <v>7824</v>
      </c>
      <c r="D5700" s="88"/>
      <c r="E5700" s="89"/>
      <c r="F5700" s="37">
        <v>36765715.420000002</v>
      </c>
      <c r="G5700" s="34"/>
      <c r="H5700" s="37">
        <v>36732354.649999999</v>
      </c>
      <c r="I5700" s="34"/>
      <c r="J5700" s="38" t="s">
        <v>7823</v>
      </c>
      <c r="K5700" s="34"/>
    </row>
    <row r="5701" spans="1:11" ht="20.25" x14ac:dyDescent="0.25">
      <c r="A5701" s="91" t="s">
        <v>8116</v>
      </c>
      <c r="B5701" s="23" t="s">
        <v>559</v>
      </c>
      <c r="C5701" s="36" t="s">
        <v>7825</v>
      </c>
      <c r="D5701" s="88"/>
      <c r="E5701" s="89"/>
      <c r="F5701" s="37">
        <v>36765715.420000002</v>
      </c>
      <c r="G5701" s="34"/>
      <c r="H5701" s="37">
        <v>36732354.649999999</v>
      </c>
      <c r="I5701" s="34"/>
      <c r="J5701" s="38" t="s">
        <v>7823</v>
      </c>
      <c r="K5701" s="34"/>
    </row>
    <row r="5702" spans="1:11" ht="30" x14ac:dyDescent="0.25">
      <c r="A5702" s="91" t="s">
        <v>8185</v>
      </c>
      <c r="B5702" s="23" t="s">
        <v>559</v>
      </c>
      <c r="C5702" s="36" t="s">
        <v>7826</v>
      </c>
      <c r="D5702" s="88"/>
      <c r="E5702" s="89"/>
      <c r="F5702" s="35">
        <v>36765715.420000002</v>
      </c>
      <c r="G5702" s="34"/>
      <c r="H5702" s="35">
        <v>36732354.649999999</v>
      </c>
      <c r="I5702" s="34"/>
      <c r="J5702" s="38" t="s">
        <v>7823</v>
      </c>
      <c r="K5702" s="34"/>
    </row>
    <row r="5703" spans="1:11" ht="117.75" x14ac:dyDescent="0.25">
      <c r="A5703" s="90" t="s">
        <v>8442</v>
      </c>
      <c r="B5703" s="23" t="s">
        <v>559</v>
      </c>
      <c r="C5703" s="36" t="s">
        <v>7827</v>
      </c>
      <c r="D5703" s="88"/>
      <c r="E5703" s="89"/>
      <c r="F5703" s="37">
        <v>34148265.939999998</v>
      </c>
      <c r="G5703" s="34"/>
      <c r="H5703" s="37">
        <v>34114905.170000002</v>
      </c>
      <c r="I5703" s="34"/>
      <c r="J5703" s="38" t="s">
        <v>7823</v>
      </c>
      <c r="K5703" s="34"/>
    </row>
    <row r="5704" spans="1:11" ht="53.25" customHeight="1" x14ac:dyDescent="0.25">
      <c r="A5704" s="91" t="s">
        <v>570</v>
      </c>
      <c r="B5704" s="23" t="s">
        <v>559</v>
      </c>
      <c r="C5704" s="36" t="s">
        <v>7828</v>
      </c>
      <c r="D5704" s="88"/>
      <c r="E5704" s="89"/>
      <c r="F5704" s="37">
        <v>30451200</v>
      </c>
      <c r="G5704" s="34"/>
      <c r="H5704" s="37">
        <v>30425788.710000001</v>
      </c>
      <c r="I5704" s="34"/>
      <c r="J5704" s="38" t="s">
        <v>7829</v>
      </c>
      <c r="K5704" s="34"/>
    </row>
    <row r="5705" spans="1:11" ht="20.25" x14ac:dyDescent="0.25">
      <c r="A5705" s="91" t="s">
        <v>572</v>
      </c>
      <c r="B5705" s="23" t="s">
        <v>559</v>
      </c>
      <c r="C5705" s="36" t="s">
        <v>7830</v>
      </c>
      <c r="D5705" s="88"/>
      <c r="E5705" s="89"/>
      <c r="F5705" s="37">
        <v>30451200</v>
      </c>
      <c r="G5705" s="34"/>
      <c r="H5705" s="37">
        <v>30425788.710000001</v>
      </c>
      <c r="I5705" s="34"/>
      <c r="J5705" s="38" t="s">
        <v>7829</v>
      </c>
      <c r="K5705" s="34"/>
    </row>
    <row r="5706" spans="1:11" ht="20.25" x14ac:dyDescent="0.25">
      <c r="A5706" s="90" t="s">
        <v>574</v>
      </c>
      <c r="B5706" s="23" t="s">
        <v>559</v>
      </c>
      <c r="C5706" s="36" t="s">
        <v>7831</v>
      </c>
      <c r="D5706" s="88"/>
      <c r="E5706" s="89"/>
      <c r="F5706" s="37">
        <v>22871900</v>
      </c>
      <c r="G5706" s="34"/>
      <c r="H5706" s="37">
        <v>22853455.059999999</v>
      </c>
      <c r="I5706" s="34"/>
      <c r="J5706" s="38" t="s">
        <v>7832</v>
      </c>
      <c r="K5706" s="34"/>
    </row>
    <row r="5707" spans="1:11" ht="30" x14ac:dyDescent="0.25">
      <c r="A5707" s="90" t="s">
        <v>591</v>
      </c>
      <c r="B5707" s="23" t="s">
        <v>559</v>
      </c>
      <c r="C5707" s="36" t="s">
        <v>7833</v>
      </c>
      <c r="D5707" s="88"/>
      <c r="E5707" s="89"/>
      <c r="F5707" s="37">
        <v>1773500</v>
      </c>
      <c r="G5707" s="34"/>
      <c r="H5707" s="37">
        <v>1766533.65</v>
      </c>
      <c r="I5707" s="34"/>
      <c r="J5707" s="38" t="s">
        <v>7834</v>
      </c>
      <c r="K5707" s="34"/>
    </row>
    <row r="5708" spans="1:11" ht="39.75" x14ac:dyDescent="0.25">
      <c r="A5708" s="90" t="s">
        <v>576</v>
      </c>
      <c r="B5708" s="23" t="s">
        <v>559</v>
      </c>
      <c r="C5708" s="36" t="s">
        <v>7835</v>
      </c>
      <c r="D5708" s="88"/>
      <c r="E5708" s="89"/>
      <c r="F5708" s="37">
        <v>5805800</v>
      </c>
      <c r="G5708" s="34"/>
      <c r="H5708" s="37">
        <v>5805800</v>
      </c>
      <c r="I5708" s="34"/>
      <c r="J5708" s="38" t="s">
        <v>578</v>
      </c>
      <c r="K5708" s="34"/>
    </row>
    <row r="5709" spans="1:11" ht="30" x14ac:dyDescent="0.25">
      <c r="A5709" s="91" t="s">
        <v>599</v>
      </c>
      <c r="B5709" s="23" t="s">
        <v>559</v>
      </c>
      <c r="C5709" s="36" t="s">
        <v>7836</v>
      </c>
      <c r="D5709" s="88"/>
      <c r="E5709" s="89"/>
      <c r="F5709" s="37">
        <v>3669065.94</v>
      </c>
      <c r="G5709" s="34"/>
      <c r="H5709" s="37">
        <v>3668677.19</v>
      </c>
      <c r="I5709" s="34"/>
      <c r="J5709" s="38" t="s">
        <v>7837</v>
      </c>
      <c r="K5709" s="34"/>
    </row>
    <row r="5710" spans="1:11" ht="30" x14ac:dyDescent="0.25">
      <c r="A5710" s="91" t="s">
        <v>602</v>
      </c>
      <c r="B5710" s="23" t="s">
        <v>559</v>
      </c>
      <c r="C5710" s="36" t="s">
        <v>7838</v>
      </c>
      <c r="D5710" s="88"/>
      <c r="E5710" s="89"/>
      <c r="F5710" s="37">
        <v>3669065.94</v>
      </c>
      <c r="G5710" s="34"/>
      <c r="H5710" s="37">
        <v>3668677.19</v>
      </c>
      <c r="I5710" s="34"/>
      <c r="J5710" s="38" t="s">
        <v>7837</v>
      </c>
      <c r="K5710" s="34"/>
    </row>
    <row r="5711" spans="1:11" ht="20.25" x14ac:dyDescent="0.25">
      <c r="A5711" s="90" t="s">
        <v>604</v>
      </c>
      <c r="B5711" s="23" t="s">
        <v>559</v>
      </c>
      <c r="C5711" s="36" t="s">
        <v>7839</v>
      </c>
      <c r="D5711" s="88"/>
      <c r="E5711" s="89"/>
      <c r="F5711" s="37">
        <v>1489600</v>
      </c>
      <c r="G5711" s="34"/>
      <c r="H5711" s="37">
        <v>1489211.25</v>
      </c>
      <c r="I5711" s="34"/>
      <c r="J5711" s="38" t="s">
        <v>7837</v>
      </c>
      <c r="K5711" s="34"/>
    </row>
    <row r="5712" spans="1:11" x14ac:dyDescent="0.25">
      <c r="A5712" s="90" t="s">
        <v>607</v>
      </c>
      <c r="B5712" s="23" t="s">
        <v>559</v>
      </c>
      <c r="C5712" s="36" t="s">
        <v>7840</v>
      </c>
      <c r="D5712" s="88"/>
      <c r="E5712" s="89"/>
      <c r="F5712" s="37">
        <v>2179465.94</v>
      </c>
      <c r="G5712" s="34"/>
      <c r="H5712" s="37">
        <v>2179465.94</v>
      </c>
      <c r="I5712" s="34"/>
      <c r="J5712" s="38" t="s">
        <v>578</v>
      </c>
      <c r="K5712" s="34"/>
    </row>
    <row r="5713" spans="1:11" x14ac:dyDescent="0.25">
      <c r="A5713" s="91" t="s">
        <v>610</v>
      </c>
      <c r="B5713" s="23" t="s">
        <v>559</v>
      </c>
      <c r="C5713" s="36" t="s">
        <v>7841</v>
      </c>
      <c r="D5713" s="88"/>
      <c r="E5713" s="89"/>
      <c r="F5713" s="37">
        <v>28000</v>
      </c>
      <c r="G5713" s="34"/>
      <c r="H5713" s="37">
        <v>20439.27</v>
      </c>
      <c r="I5713" s="34"/>
      <c r="J5713" s="38" t="s">
        <v>7842</v>
      </c>
      <c r="K5713" s="34"/>
    </row>
    <row r="5714" spans="1:11" x14ac:dyDescent="0.25">
      <c r="A5714" s="91" t="s">
        <v>613</v>
      </c>
      <c r="B5714" s="23" t="s">
        <v>559</v>
      </c>
      <c r="C5714" s="36" t="s">
        <v>7843</v>
      </c>
      <c r="D5714" s="88"/>
      <c r="E5714" s="89"/>
      <c r="F5714" s="37">
        <v>28000</v>
      </c>
      <c r="G5714" s="34"/>
      <c r="H5714" s="37">
        <v>20439.27</v>
      </c>
      <c r="I5714" s="34"/>
      <c r="J5714" s="38" t="s">
        <v>7842</v>
      </c>
      <c r="K5714" s="34"/>
    </row>
    <row r="5715" spans="1:11" ht="20.25" x14ac:dyDescent="0.25">
      <c r="A5715" s="90" t="s">
        <v>615</v>
      </c>
      <c r="B5715" s="23" t="s">
        <v>559</v>
      </c>
      <c r="C5715" s="36" t="s">
        <v>7844</v>
      </c>
      <c r="D5715" s="88"/>
      <c r="E5715" s="89"/>
      <c r="F5715" s="37">
        <v>6800</v>
      </c>
      <c r="G5715" s="34"/>
      <c r="H5715" s="37">
        <v>6053.47</v>
      </c>
      <c r="I5715" s="34"/>
      <c r="J5715" s="38" t="s">
        <v>7845</v>
      </c>
      <c r="K5715" s="34"/>
    </row>
    <row r="5716" spans="1:11" x14ac:dyDescent="0.25">
      <c r="A5716" s="90" t="s">
        <v>953</v>
      </c>
      <c r="B5716" s="23" t="s">
        <v>559</v>
      </c>
      <c r="C5716" s="36" t="s">
        <v>7846</v>
      </c>
      <c r="D5716" s="88"/>
      <c r="E5716" s="89"/>
      <c r="F5716" s="37">
        <v>11200</v>
      </c>
      <c r="G5716" s="34"/>
      <c r="H5716" s="37">
        <v>8195</v>
      </c>
      <c r="I5716" s="34"/>
      <c r="J5716" s="38" t="s">
        <v>7847</v>
      </c>
      <c r="K5716" s="34"/>
    </row>
    <row r="5717" spans="1:11" x14ac:dyDescent="0.25">
      <c r="A5717" s="90" t="s">
        <v>618</v>
      </c>
      <c r="B5717" s="23" t="s">
        <v>559</v>
      </c>
      <c r="C5717" s="36" t="s">
        <v>7848</v>
      </c>
      <c r="D5717" s="88"/>
      <c r="E5717" s="89"/>
      <c r="F5717" s="37">
        <v>10000</v>
      </c>
      <c r="G5717" s="34"/>
      <c r="H5717" s="37">
        <v>6190.8</v>
      </c>
      <c r="I5717" s="34"/>
      <c r="J5717" s="38" t="s">
        <v>7849</v>
      </c>
      <c r="K5717" s="34"/>
    </row>
    <row r="5718" spans="1:11" ht="39.75" x14ac:dyDescent="0.25">
      <c r="A5718" s="90" t="s">
        <v>7850</v>
      </c>
      <c r="B5718" s="23" t="s">
        <v>559</v>
      </c>
      <c r="C5718" s="36" t="s">
        <v>7851</v>
      </c>
      <c r="D5718" s="88"/>
      <c r="E5718" s="89"/>
      <c r="F5718" s="37">
        <v>2617449.48</v>
      </c>
      <c r="G5718" s="34"/>
      <c r="H5718" s="37">
        <v>2617449.48</v>
      </c>
      <c r="I5718" s="34"/>
      <c r="J5718" s="38" t="s">
        <v>578</v>
      </c>
      <c r="K5718" s="34"/>
    </row>
    <row r="5719" spans="1:11" ht="26.25" customHeight="1" x14ac:dyDescent="0.25">
      <c r="A5719" s="91" t="s">
        <v>599</v>
      </c>
      <c r="B5719" s="23" t="s">
        <v>559</v>
      </c>
      <c r="C5719" s="36" t="s">
        <v>7852</v>
      </c>
      <c r="D5719" s="88"/>
      <c r="E5719" s="89"/>
      <c r="F5719" s="37">
        <v>2617449.48</v>
      </c>
      <c r="G5719" s="34"/>
      <c r="H5719" s="37">
        <v>2617449.48</v>
      </c>
      <c r="I5719" s="34"/>
      <c r="J5719" s="38" t="s">
        <v>578</v>
      </c>
      <c r="K5719" s="34"/>
    </row>
    <row r="5720" spans="1:11" ht="30" x14ac:dyDescent="0.25">
      <c r="A5720" s="91" t="s">
        <v>602</v>
      </c>
      <c r="B5720" s="23" t="s">
        <v>559</v>
      </c>
      <c r="C5720" s="36" t="s">
        <v>7853</v>
      </c>
      <c r="D5720" s="88"/>
      <c r="E5720" s="89"/>
      <c r="F5720" s="37">
        <v>2617449.48</v>
      </c>
      <c r="G5720" s="34"/>
      <c r="H5720" s="37">
        <v>2617449.48</v>
      </c>
      <c r="I5720" s="34"/>
      <c r="J5720" s="38" t="s">
        <v>578</v>
      </c>
      <c r="K5720" s="34"/>
    </row>
    <row r="5721" spans="1:11" x14ac:dyDescent="0.25">
      <c r="A5721" s="90" t="s">
        <v>607</v>
      </c>
      <c r="B5721" s="23" t="s">
        <v>559</v>
      </c>
      <c r="C5721" s="36" t="s">
        <v>7854</v>
      </c>
      <c r="D5721" s="88"/>
      <c r="E5721" s="89"/>
      <c r="F5721" s="37">
        <v>2617449.48</v>
      </c>
      <c r="G5721" s="34"/>
      <c r="H5721" s="37">
        <v>2617449.48</v>
      </c>
      <c r="I5721" s="34"/>
      <c r="J5721" s="38" t="s">
        <v>578</v>
      </c>
      <c r="K5721" s="34"/>
    </row>
    <row r="5722" spans="1:11" x14ac:dyDescent="0.25">
      <c r="A5722" s="90" t="s">
        <v>7855</v>
      </c>
      <c r="B5722" s="23" t="s">
        <v>559</v>
      </c>
      <c r="C5722" s="36" t="s">
        <v>7856</v>
      </c>
      <c r="D5722" s="88"/>
      <c r="E5722" s="89"/>
      <c r="F5722" s="37">
        <v>50496350</v>
      </c>
      <c r="G5722" s="34"/>
      <c r="H5722" s="37">
        <v>50360690.270000003</v>
      </c>
      <c r="I5722" s="34"/>
      <c r="J5722" s="38" t="s">
        <v>7857</v>
      </c>
      <c r="K5722" s="34"/>
    </row>
    <row r="5723" spans="1:11" x14ac:dyDescent="0.25">
      <c r="A5723" s="90" t="s">
        <v>7858</v>
      </c>
      <c r="B5723" s="23" t="s">
        <v>559</v>
      </c>
      <c r="C5723" s="36" t="s">
        <v>7859</v>
      </c>
      <c r="D5723" s="88"/>
      <c r="E5723" s="89"/>
      <c r="F5723" s="37">
        <v>43135350</v>
      </c>
      <c r="G5723" s="34"/>
      <c r="H5723" s="37">
        <v>43135350</v>
      </c>
      <c r="I5723" s="34"/>
      <c r="J5723" s="38" t="s">
        <v>578</v>
      </c>
      <c r="K5723" s="34"/>
    </row>
    <row r="5724" spans="1:11" x14ac:dyDescent="0.25">
      <c r="A5724" s="90" t="s">
        <v>8070</v>
      </c>
      <c r="B5724" s="23" t="s">
        <v>559</v>
      </c>
      <c r="C5724" s="36" t="s">
        <v>7860</v>
      </c>
      <c r="D5724" s="88"/>
      <c r="E5724" s="89"/>
      <c r="F5724" s="37">
        <v>43135350</v>
      </c>
      <c r="G5724" s="34"/>
      <c r="H5724" s="37">
        <v>43135350</v>
      </c>
      <c r="I5724" s="34"/>
      <c r="J5724" s="38" t="s">
        <v>578</v>
      </c>
      <c r="K5724" s="34"/>
    </row>
    <row r="5725" spans="1:11" ht="78.75" x14ac:dyDescent="0.25">
      <c r="A5725" s="90" t="s">
        <v>8895</v>
      </c>
      <c r="B5725" s="23" t="s">
        <v>559</v>
      </c>
      <c r="C5725" s="36" t="s">
        <v>7861</v>
      </c>
      <c r="D5725" s="88"/>
      <c r="E5725" s="89"/>
      <c r="F5725" s="37">
        <v>43135350</v>
      </c>
      <c r="G5725" s="34"/>
      <c r="H5725" s="37">
        <v>43135350</v>
      </c>
      <c r="I5725" s="34"/>
      <c r="J5725" s="38" t="s">
        <v>578</v>
      </c>
      <c r="K5725" s="34"/>
    </row>
    <row r="5726" spans="1:11" ht="30" x14ac:dyDescent="0.25">
      <c r="A5726" s="91" t="s">
        <v>987</v>
      </c>
      <c r="B5726" s="23" t="s">
        <v>559</v>
      </c>
      <c r="C5726" s="36" t="s">
        <v>7862</v>
      </c>
      <c r="D5726" s="88"/>
      <c r="E5726" s="89"/>
      <c r="F5726" s="37">
        <v>43135350</v>
      </c>
      <c r="G5726" s="34"/>
      <c r="H5726" s="37">
        <v>43135350</v>
      </c>
      <c r="I5726" s="34"/>
      <c r="J5726" s="38" t="s">
        <v>578</v>
      </c>
      <c r="K5726" s="34"/>
    </row>
    <row r="5727" spans="1:11" x14ac:dyDescent="0.25">
      <c r="A5727" s="91" t="s">
        <v>1441</v>
      </c>
      <c r="B5727" s="23" t="s">
        <v>559</v>
      </c>
      <c r="C5727" s="36" t="s">
        <v>7863</v>
      </c>
      <c r="D5727" s="88"/>
      <c r="E5727" s="89"/>
      <c r="F5727" s="37">
        <v>43135350</v>
      </c>
      <c r="G5727" s="34"/>
      <c r="H5727" s="37">
        <v>43135350</v>
      </c>
      <c r="I5727" s="34"/>
      <c r="J5727" s="38" t="s">
        <v>578</v>
      </c>
      <c r="K5727" s="34"/>
    </row>
    <row r="5728" spans="1:11" ht="49.5" x14ac:dyDescent="0.25">
      <c r="A5728" s="90" t="s">
        <v>2922</v>
      </c>
      <c r="B5728" s="23" t="s">
        <v>559</v>
      </c>
      <c r="C5728" s="36" t="s">
        <v>7864</v>
      </c>
      <c r="D5728" s="88"/>
      <c r="E5728" s="89"/>
      <c r="F5728" s="37">
        <v>43135350</v>
      </c>
      <c r="G5728" s="34"/>
      <c r="H5728" s="37">
        <v>43135350</v>
      </c>
      <c r="I5728" s="34"/>
      <c r="J5728" s="38" t="s">
        <v>578</v>
      </c>
      <c r="K5728" s="34"/>
    </row>
    <row r="5729" spans="1:11" x14ac:dyDescent="0.25">
      <c r="A5729" s="90" t="s">
        <v>7865</v>
      </c>
      <c r="B5729" s="23" t="s">
        <v>559</v>
      </c>
      <c r="C5729" s="36" t="s">
        <v>7866</v>
      </c>
      <c r="D5729" s="88"/>
      <c r="E5729" s="89"/>
      <c r="F5729" s="37">
        <v>7361000</v>
      </c>
      <c r="G5729" s="34"/>
      <c r="H5729" s="37">
        <v>7225340.2699999996</v>
      </c>
      <c r="I5729" s="34"/>
      <c r="J5729" s="38" t="s">
        <v>7857</v>
      </c>
      <c r="K5729" s="34"/>
    </row>
    <row r="5730" spans="1:11" ht="36" customHeight="1" x14ac:dyDescent="0.25">
      <c r="A5730" s="90" t="s">
        <v>8398</v>
      </c>
      <c r="B5730" s="23" t="s">
        <v>559</v>
      </c>
      <c r="C5730" s="36" t="s">
        <v>7867</v>
      </c>
      <c r="D5730" s="88"/>
      <c r="E5730" s="89"/>
      <c r="F5730" s="37">
        <v>7361000</v>
      </c>
      <c r="G5730" s="34"/>
      <c r="H5730" s="37">
        <v>7225340.2699999996</v>
      </c>
      <c r="I5730" s="34"/>
      <c r="J5730" s="38" t="s">
        <v>7857</v>
      </c>
      <c r="K5730" s="34"/>
    </row>
    <row r="5731" spans="1:11" ht="20.25" x14ac:dyDescent="0.25">
      <c r="A5731" s="91" t="s">
        <v>8178</v>
      </c>
      <c r="B5731" s="23" t="s">
        <v>559</v>
      </c>
      <c r="C5731" s="36" t="s">
        <v>7868</v>
      </c>
      <c r="D5731" s="88"/>
      <c r="E5731" s="89"/>
      <c r="F5731" s="37">
        <v>7361000</v>
      </c>
      <c r="G5731" s="34"/>
      <c r="H5731" s="37">
        <v>7225340.2699999996</v>
      </c>
      <c r="I5731" s="34"/>
      <c r="J5731" s="38" t="s">
        <v>7857</v>
      </c>
      <c r="K5731" s="34"/>
    </row>
    <row r="5732" spans="1:11" ht="30" x14ac:dyDescent="0.25">
      <c r="A5732" s="91" t="s">
        <v>8403</v>
      </c>
      <c r="B5732" s="23" t="s">
        <v>559</v>
      </c>
      <c r="C5732" s="36" t="s">
        <v>7869</v>
      </c>
      <c r="D5732" s="88"/>
      <c r="E5732" s="89"/>
      <c r="F5732" s="35">
        <v>7361000</v>
      </c>
      <c r="G5732" s="34"/>
      <c r="H5732" s="35">
        <v>7225340.2699999996</v>
      </c>
      <c r="I5732" s="34"/>
      <c r="J5732" s="38" t="s">
        <v>7857</v>
      </c>
      <c r="K5732" s="34"/>
    </row>
    <row r="5733" spans="1:11" ht="137.25" x14ac:dyDescent="0.25">
      <c r="A5733" s="90" t="s">
        <v>8896</v>
      </c>
      <c r="B5733" s="23" t="s">
        <v>559</v>
      </c>
      <c r="C5733" s="36" t="s">
        <v>7870</v>
      </c>
      <c r="D5733" s="88"/>
      <c r="E5733" s="89"/>
      <c r="F5733" s="37">
        <v>7361000</v>
      </c>
      <c r="G5733" s="34"/>
      <c r="H5733" s="37">
        <v>7225340.2699999996</v>
      </c>
      <c r="I5733" s="34"/>
      <c r="J5733" s="38" t="s">
        <v>7857</v>
      </c>
      <c r="K5733" s="34"/>
    </row>
    <row r="5734" spans="1:11" ht="30" x14ac:dyDescent="0.25">
      <c r="A5734" s="91" t="s">
        <v>987</v>
      </c>
      <c r="B5734" s="23" t="s">
        <v>559</v>
      </c>
      <c r="C5734" s="36" t="s">
        <v>7871</v>
      </c>
      <c r="D5734" s="88"/>
      <c r="E5734" s="89"/>
      <c r="F5734" s="37">
        <v>7361000</v>
      </c>
      <c r="G5734" s="34"/>
      <c r="H5734" s="37">
        <v>7225340.2699999996</v>
      </c>
      <c r="I5734" s="34"/>
      <c r="J5734" s="38" t="s">
        <v>7857</v>
      </c>
      <c r="K5734" s="34"/>
    </row>
    <row r="5735" spans="1:11" x14ac:dyDescent="0.25">
      <c r="A5735" s="91" t="s">
        <v>989</v>
      </c>
      <c r="B5735" s="23" t="s">
        <v>559</v>
      </c>
      <c r="C5735" s="36" t="s">
        <v>7872</v>
      </c>
      <c r="D5735" s="88"/>
      <c r="E5735" s="89"/>
      <c r="F5735" s="37">
        <v>7361000</v>
      </c>
      <c r="G5735" s="34"/>
      <c r="H5735" s="37">
        <v>7225340.2699999996</v>
      </c>
      <c r="I5735" s="34"/>
      <c r="J5735" s="38" t="s">
        <v>7857</v>
      </c>
      <c r="K5735" s="34"/>
    </row>
    <row r="5736" spans="1:11" ht="49.5" x14ac:dyDescent="0.25">
      <c r="A5736" s="90" t="s">
        <v>991</v>
      </c>
      <c r="B5736" s="23" t="s">
        <v>559</v>
      </c>
      <c r="C5736" s="36" t="s">
        <v>7873</v>
      </c>
      <c r="D5736" s="88"/>
      <c r="E5736" s="89"/>
      <c r="F5736" s="37">
        <v>7361000</v>
      </c>
      <c r="G5736" s="34"/>
      <c r="H5736" s="37">
        <v>7225340.2699999996</v>
      </c>
      <c r="I5736" s="34"/>
      <c r="J5736" s="38" t="s">
        <v>7857</v>
      </c>
      <c r="K5736" s="34"/>
    </row>
    <row r="5737" spans="1:11" ht="20.25" x14ac:dyDescent="0.25">
      <c r="A5737" s="90" t="s">
        <v>7874</v>
      </c>
      <c r="B5737" s="23" t="s">
        <v>559</v>
      </c>
      <c r="C5737" s="36" t="s">
        <v>7875</v>
      </c>
      <c r="D5737" s="88"/>
      <c r="E5737" s="89"/>
      <c r="F5737" s="37">
        <v>111684599.65000001</v>
      </c>
      <c r="G5737" s="34"/>
      <c r="H5737" s="37">
        <v>111684599.65000001</v>
      </c>
      <c r="I5737" s="34"/>
      <c r="J5737" s="38" t="s">
        <v>578</v>
      </c>
      <c r="K5737" s="34"/>
    </row>
    <row r="5738" spans="1:11" ht="20.25" x14ac:dyDescent="0.25">
      <c r="A5738" s="90" t="s">
        <v>7876</v>
      </c>
      <c r="B5738" s="23" t="s">
        <v>559</v>
      </c>
      <c r="C5738" s="36" t="s">
        <v>7877</v>
      </c>
      <c r="D5738" s="88"/>
      <c r="E5738" s="89"/>
      <c r="F5738" s="37">
        <v>111684599.65000001</v>
      </c>
      <c r="G5738" s="34"/>
      <c r="H5738" s="37">
        <v>111684599.65000001</v>
      </c>
      <c r="I5738" s="34"/>
      <c r="J5738" s="38" t="s">
        <v>578</v>
      </c>
      <c r="K5738" s="34"/>
    </row>
    <row r="5739" spans="1:11" ht="30" x14ac:dyDescent="0.25">
      <c r="A5739" s="90" t="s">
        <v>8387</v>
      </c>
      <c r="B5739" s="23" t="s">
        <v>559</v>
      </c>
      <c r="C5739" s="36" t="s">
        <v>7878</v>
      </c>
      <c r="D5739" s="88"/>
      <c r="E5739" s="89"/>
      <c r="F5739" s="37">
        <v>111684599.65000001</v>
      </c>
      <c r="G5739" s="34"/>
      <c r="H5739" s="37">
        <v>111684599.65000001</v>
      </c>
      <c r="I5739" s="34"/>
      <c r="J5739" s="38" t="s">
        <v>578</v>
      </c>
      <c r="K5739" s="34"/>
    </row>
    <row r="5740" spans="1:11" ht="30" x14ac:dyDescent="0.25">
      <c r="A5740" s="91" t="s">
        <v>8390</v>
      </c>
      <c r="B5740" s="23" t="s">
        <v>559</v>
      </c>
      <c r="C5740" s="36" t="s">
        <v>7879</v>
      </c>
      <c r="D5740" s="88"/>
      <c r="E5740" s="89"/>
      <c r="F5740" s="37">
        <v>111684599.65000001</v>
      </c>
      <c r="G5740" s="34"/>
      <c r="H5740" s="37">
        <v>111684599.65000001</v>
      </c>
      <c r="I5740" s="34"/>
      <c r="J5740" s="38" t="s">
        <v>578</v>
      </c>
      <c r="K5740" s="34"/>
    </row>
    <row r="5741" spans="1:11" ht="20.25" x14ac:dyDescent="0.25">
      <c r="A5741" s="91" t="s">
        <v>8391</v>
      </c>
      <c r="B5741" s="23" t="s">
        <v>559</v>
      </c>
      <c r="C5741" s="36" t="s">
        <v>7880</v>
      </c>
      <c r="D5741" s="88"/>
      <c r="E5741" s="89"/>
      <c r="F5741" s="35">
        <v>111684599.65000001</v>
      </c>
      <c r="G5741" s="34"/>
      <c r="H5741" s="35">
        <v>111684599.65000001</v>
      </c>
      <c r="I5741" s="34"/>
      <c r="J5741" s="38" t="s">
        <v>578</v>
      </c>
      <c r="K5741" s="34"/>
    </row>
    <row r="5742" spans="1:11" ht="88.5" x14ac:dyDescent="0.25">
      <c r="A5742" s="90" t="s">
        <v>8897</v>
      </c>
      <c r="B5742" s="23" t="s">
        <v>559</v>
      </c>
      <c r="C5742" s="36" t="s">
        <v>7881</v>
      </c>
      <c r="D5742" s="88"/>
      <c r="E5742" s="89"/>
      <c r="F5742" s="37">
        <v>111684599.65000001</v>
      </c>
      <c r="G5742" s="34"/>
      <c r="H5742" s="37">
        <v>111684599.65000001</v>
      </c>
      <c r="I5742" s="34"/>
      <c r="J5742" s="38" t="s">
        <v>578</v>
      </c>
      <c r="K5742" s="34"/>
    </row>
    <row r="5743" spans="1:11" ht="20.25" x14ac:dyDescent="0.25">
      <c r="A5743" s="91" t="s">
        <v>7882</v>
      </c>
      <c r="B5743" s="23" t="s">
        <v>559</v>
      </c>
      <c r="C5743" s="36" t="s">
        <v>7883</v>
      </c>
      <c r="D5743" s="88"/>
      <c r="E5743" s="89"/>
      <c r="F5743" s="37">
        <v>111684599.65000001</v>
      </c>
      <c r="G5743" s="34"/>
      <c r="H5743" s="37">
        <v>111684599.65000001</v>
      </c>
      <c r="I5743" s="34"/>
      <c r="J5743" s="38" t="s">
        <v>578</v>
      </c>
      <c r="K5743" s="34"/>
    </row>
    <row r="5744" spans="1:11" ht="20.25" x14ac:dyDescent="0.25">
      <c r="A5744" s="91" t="s">
        <v>7884</v>
      </c>
      <c r="B5744" s="23" t="s">
        <v>559</v>
      </c>
      <c r="C5744" s="36" t="s">
        <v>7885</v>
      </c>
      <c r="D5744" s="88"/>
      <c r="E5744" s="89"/>
      <c r="F5744" s="37">
        <v>111684599.65000001</v>
      </c>
      <c r="G5744" s="34"/>
      <c r="H5744" s="37">
        <v>111684599.65000001</v>
      </c>
      <c r="I5744" s="34"/>
      <c r="J5744" s="38" t="s">
        <v>578</v>
      </c>
      <c r="K5744" s="34"/>
    </row>
    <row r="5745" spans="1:11" ht="30" x14ac:dyDescent="0.25">
      <c r="A5745" s="90" t="s">
        <v>7886</v>
      </c>
      <c r="B5745" s="23" t="s">
        <v>559</v>
      </c>
      <c r="C5745" s="36" t="s">
        <v>7887</v>
      </c>
      <c r="D5745" s="88"/>
      <c r="E5745" s="89"/>
      <c r="F5745" s="37">
        <v>7813289147.6599998</v>
      </c>
      <c r="G5745" s="34"/>
      <c r="H5745" s="37">
        <v>7792158585.8199997</v>
      </c>
      <c r="I5745" s="34"/>
      <c r="J5745" s="38" t="s">
        <v>7888</v>
      </c>
      <c r="K5745" s="34"/>
    </row>
    <row r="5746" spans="1:11" ht="30" x14ac:dyDescent="0.25">
      <c r="A5746" s="90" t="s">
        <v>7889</v>
      </c>
      <c r="B5746" s="23" t="s">
        <v>559</v>
      </c>
      <c r="C5746" s="36" t="s">
        <v>7890</v>
      </c>
      <c r="D5746" s="88"/>
      <c r="E5746" s="89"/>
      <c r="F5746" s="37">
        <v>1998678342.9100001</v>
      </c>
      <c r="G5746" s="34"/>
      <c r="H5746" s="37">
        <v>1998678342.9100001</v>
      </c>
      <c r="I5746" s="34"/>
      <c r="J5746" s="38" t="s">
        <v>578</v>
      </c>
      <c r="K5746" s="34"/>
    </row>
    <row r="5747" spans="1:11" ht="30" x14ac:dyDescent="0.25">
      <c r="A5747" s="90" t="s">
        <v>8387</v>
      </c>
      <c r="B5747" s="23" t="s">
        <v>559</v>
      </c>
      <c r="C5747" s="36" t="s">
        <v>7891</v>
      </c>
      <c r="D5747" s="88"/>
      <c r="E5747" s="89"/>
      <c r="F5747" s="37">
        <v>1998678342.9100001</v>
      </c>
      <c r="G5747" s="34"/>
      <c r="H5747" s="37">
        <v>1998678342.9100001</v>
      </c>
      <c r="I5747" s="34"/>
      <c r="J5747" s="38" t="s">
        <v>578</v>
      </c>
      <c r="K5747" s="34"/>
    </row>
    <row r="5748" spans="1:11" ht="30" x14ac:dyDescent="0.25">
      <c r="A5748" s="91" t="s">
        <v>8393</v>
      </c>
      <c r="B5748" s="23" t="s">
        <v>559</v>
      </c>
      <c r="C5748" s="36" t="s">
        <v>7892</v>
      </c>
      <c r="D5748" s="88"/>
      <c r="E5748" s="89"/>
      <c r="F5748" s="35">
        <v>1998678342.9100001</v>
      </c>
      <c r="G5748" s="34"/>
      <c r="H5748" s="35">
        <v>1998678342.9100001</v>
      </c>
      <c r="I5748" s="34"/>
      <c r="J5748" s="38" t="s">
        <v>578</v>
      </c>
      <c r="K5748" s="34"/>
    </row>
    <row r="5749" spans="1:11" ht="108" x14ac:dyDescent="0.25">
      <c r="A5749" s="90" t="s">
        <v>8898</v>
      </c>
      <c r="B5749" s="23" t="s">
        <v>559</v>
      </c>
      <c r="C5749" s="36" t="s">
        <v>7893</v>
      </c>
      <c r="D5749" s="88"/>
      <c r="E5749" s="89"/>
      <c r="F5749" s="37">
        <v>19651000</v>
      </c>
      <c r="G5749" s="34"/>
      <c r="H5749" s="37">
        <v>19651000</v>
      </c>
      <c r="I5749" s="34"/>
      <c r="J5749" s="38" t="s">
        <v>578</v>
      </c>
      <c r="K5749" s="34"/>
    </row>
    <row r="5750" spans="1:11" x14ac:dyDescent="0.25">
      <c r="A5750" s="91" t="s">
        <v>1191</v>
      </c>
      <c r="B5750" s="23" t="s">
        <v>559</v>
      </c>
      <c r="C5750" s="36" t="s">
        <v>7894</v>
      </c>
      <c r="D5750" s="88"/>
      <c r="E5750" s="89"/>
      <c r="F5750" s="37">
        <v>19651000</v>
      </c>
      <c r="G5750" s="34"/>
      <c r="H5750" s="37">
        <v>19651000</v>
      </c>
      <c r="I5750" s="34"/>
      <c r="J5750" s="38" t="s">
        <v>578</v>
      </c>
      <c r="K5750" s="34"/>
    </row>
    <row r="5751" spans="1:11" x14ac:dyDescent="0.25">
      <c r="A5751" s="91" t="s">
        <v>7895</v>
      </c>
      <c r="B5751" s="23" t="s">
        <v>559</v>
      </c>
      <c r="C5751" s="36" t="s">
        <v>7896</v>
      </c>
      <c r="D5751" s="88"/>
      <c r="E5751" s="89"/>
      <c r="F5751" s="37">
        <v>19651000</v>
      </c>
      <c r="G5751" s="34"/>
      <c r="H5751" s="37">
        <v>19651000</v>
      </c>
      <c r="I5751" s="34"/>
      <c r="J5751" s="38" t="s">
        <v>578</v>
      </c>
      <c r="K5751" s="34"/>
    </row>
    <row r="5752" spans="1:11" ht="20.25" x14ac:dyDescent="0.25">
      <c r="A5752" s="90" t="s">
        <v>7897</v>
      </c>
      <c r="B5752" s="23" t="s">
        <v>559</v>
      </c>
      <c r="C5752" s="36" t="s">
        <v>7898</v>
      </c>
      <c r="D5752" s="88"/>
      <c r="E5752" s="89"/>
      <c r="F5752" s="37">
        <v>19651000</v>
      </c>
      <c r="G5752" s="34"/>
      <c r="H5752" s="37">
        <v>19651000</v>
      </c>
      <c r="I5752" s="34"/>
      <c r="J5752" s="38" t="s">
        <v>578</v>
      </c>
      <c r="K5752" s="34"/>
    </row>
    <row r="5753" spans="1:11" ht="108" x14ac:dyDescent="0.25">
      <c r="A5753" s="90" t="s">
        <v>8899</v>
      </c>
      <c r="B5753" s="23" t="s">
        <v>559</v>
      </c>
      <c r="C5753" s="36" t="s">
        <v>7899</v>
      </c>
      <c r="D5753" s="88"/>
      <c r="E5753" s="89"/>
      <c r="F5753" s="37">
        <v>1979027342.9100001</v>
      </c>
      <c r="G5753" s="34"/>
      <c r="H5753" s="37">
        <v>1979027342.9100001</v>
      </c>
      <c r="I5753" s="34"/>
      <c r="J5753" s="38" t="s">
        <v>578</v>
      </c>
      <c r="K5753" s="34"/>
    </row>
    <row r="5754" spans="1:11" x14ac:dyDescent="0.25">
      <c r="A5754" s="91" t="s">
        <v>1191</v>
      </c>
      <c r="B5754" s="23" t="s">
        <v>559</v>
      </c>
      <c r="C5754" s="36" t="s">
        <v>7900</v>
      </c>
      <c r="D5754" s="88"/>
      <c r="E5754" s="89"/>
      <c r="F5754" s="37">
        <v>1979027342.9100001</v>
      </c>
      <c r="G5754" s="34"/>
      <c r="H5754" s="37">
        <v>1979027342.9100001</v>
      </c>
      <c r="I5754" s="34"/>
      <c r="J5754" s="38" t="s">
        <v>578</v>
      </c>
      <c r="K5754" s="34"/>
    </row>
    <row r="5755" spans="1:11" x14ac:dyDescent="0.25">
      <c r="A5755" s="91" t="s">
        <v>7895</v>
      </c>
      <c r="B5755" s="23" t="s">
        <v>559</v>
      </c>
      <c r="C5755" s="36" t="s">
        <v>7901</v>
      </c>
      <c r="D5755" s="88"/>
      <c r="E5755" s="89"/>
      <c r="F5755" s="37">
        <v>1979027342.9100001</v>
      </c>
      <c r="G5755" s="34"/>
      <c r="H5755" s="37">
        <v>1979027342.9100001</v>
      </c>
      <c r="I5755" s="34"/>
      <c r="J5755" s="38" t="s">
        <v>578</v>
      </c>
      <c r="K5755" s="34"/>
    </row>
    <row r="5756" spans="1:11" ht="20.25" x14ac:dyDescent="0.25">
      <c r="A5756" s="90" t="s">
        <v>7897</v>
      </c>
      <c r="B5756" s="23" t="s">
        <v>559</v>
      </c>
      <c r="C5756" s="36" t="s">
        <v>7902</v>
      </c>
      <c r="D5756" s="88"/>
      <c r="E5756" s="89"/>
      <c r="F5756" s="37">
        <v>1979027342.9100001</v>
      </c>
      <c r="G5756" s="34"/>
      <c r="H5756" s="37">
        <v>1979027342.9100001</v>
      </c>
      <c r="I5756" s="34"/>
      <c r="J5756" s="38" t="s">
        <v>578</v>
      </c>
      <c r="K5756" s="34"/>
    </row>
    <row r="5757" spans="1:11" x14ac:dyDescent="0.25">
      <c r="A5757" s="90" t="s">
        <v>7903</v>
      </c>
      <c r="B5757" s="23" t="s">
        <v>559</v>
      </c>
      <c r="C5757" s="36" t="s">
        <v>7904</v>
      </c>
      <c r="D5757" s="88"/>
      <c r="E5757" s="89"/>
      <c r="F5757" s="37">
        <v>1473050367.5899999</v>
      </c>
      <c r="G5757" s="34"/>
      <c r="H5757" s="37">
        <v>1457216612.0599999</v>
      </c>
      <c r="I5757" s="34"/>
      <c r="J5757" s="38" t="s">
        <v>7905</v>
      </c>
      <c r="K5757" s="34"/>
    </row>
    <row r="5758" spans="1:11" ht="20.25" x14ac:dyDescent="0.25">
      <c r="A5758" s="90" t="s">
        <v>4215</v>
      </c>
      <c r="B5758" s="23" t="s">
        <v>559</v>
      </c>
      <c r="C5758" s="36" t="s">
        <v>7906</v>
      </c>
      <c r="D5758" s="88"/>
      <c r="E5758" s="89"/>
      <c r="F5758" s="37">
        <v>775618</v>
      </c>
      <c r="G5758" s="34"/>
      <c r="H5758" s="37">
        <v>775618</v>
      </c>
      <c r="I5758" s="34"/>
      <c r="J5758" s="38" t="s">
        <v>578</v>
      </c>
      <c r="K5758" s="34"/>
    </row>
    <row r="5759" spans="1:11" ht="30" x14ac:dyDescent="0.25">
      <c r="A5759" s="91" t="s">
        <v>8092</v>
      </c>
      <c r="B5759" s="23" t="s">
        <v>559</v>
      </c>
      <c r="C5759" s="36" t="s">
        <v>7907</v>
      </c>
      <c r="D5759" s="88"/>
      <c r="E5759" s="89"/>
      <c r="F5759" s="37">
        <v>775618</v>
      </c>
      <c r="G5759" s="34"/>
      <c r="H5759" s="37">
        <v>775618</v>
      </c>
      <c r="I5759" s="34"/>
      <c r="J5759" s="38" t="s">
        <v>578</v>
      </c>
      <c r="K5759" s="34"/>
    </row>
    <row r="5760" spans="1:11" ht="20.25" x14ac:dyDescent="0.25">
      <c r="A5760" s="91" t="s">
        <v>8094</v>
      </c>
      <c r="B5760" s="23" t="s">
        <v>559</v>
      </c>
      <c r="C5760" s="36" t="s">
        <v>7908</v>
      </c>
      <c r="D5760" s="88"/>
      <c r="E5760" s="89"/>
      <c r="F5760" s="35">
        <v>775618</v>
      </c>
      <c r="G5760" s="34"/>
      <c r="H5760" s="35">
        <v>775618</v>
      </c>
      <c r="I5760" s="34"/>
      <c r="J5760" s="38" t="s">
        <v>578</v>
      </c>
      <c r="K5760" s="34"/>
    </row>
    <row r="5761" spans="1:11" ht="20.25" x14ac:dyDescent="0.25">
      <c r="A5761" s="90" t="s">
        <v>7909</v>
      </c>
      <c r="B5761" s="23" t="s">
        <v>559</v>
      </c>
      <c r="C5761" s="36" t="s">
        <v>7910</v>
      </c>
      <c r="D5761" s="88"/>
      <c r="E5761" s="89"/>
      <c r="F5761" s="37">
        <v>775618</v>
      </c>
      <c r="G5761" s="34"/>
      <c r="H5761" s="37">
        <v>775618</v>
      </c>
      <c r="I5761" s="34"/>
      <c r="J5761" s="38" t="s">
        <v>578</v>
      </c>
      <c r="K5761" s="34"/>
    </row>
    <row r="5762" spans="1:11" x14ac:dyDescent="0.25">
      <c r="A5762" s="91" t="s">
        <v>1191</v>
      </c>
      <c r="B5762" s="23" t="s">
        <v>559</v>
      </c>
      <c r="C5762" s="36" t="s">
        <v>7911</v>
      </c>
      <c r="D5762" s="88"/>
      <c r="E5762" s="89"/>
      <c r="F5762" s="37">
        <v>775618</v>
      </c>
      <c r="G5762" s="34"/>
      <c r="H5762" s="37">
        <v>775618</v>
      </c>
      <c r="I5762" s="34"/>
      <c r="J5762" s="38" t="s">
        <v>578</v>
      </c>
      <c r="K5762" s="34"/>
    </row>
    <row r="5763" spans="1:11" x14ac:dyDescent="0.25">
      <c r="A5763" s="91" t="s">
        <v>7895</v>
      </c>
      <c r="B5763" s="23" t="s">
        <v>559</v>
      </c>
      <c r="C5763" s="36" t="s">
        <v>7912</v>
      </c>
      <c r="D5763" s="88"/>
      <c r="E5763" s="89"/>
      <c r="F5763" s="37">
        <v>775618</v>
      </c>
      <c r="G5763" s="34"/>
      <c r="H5763" s="37">
        <v>775618</v>
      </c>
      <c r="I5763" s="34"/>
      <c r="J5763" s="38" t="s">
        <v>578</v>
      </c>
      <c r="K5763" s="34"/>
    </row>
    <row r="5764" spans="1:11" x14ac:dyDescent="0.25">
      <c r="A5764" s="90" t="s">
        <v>7903</v>
      </c>
      <c r="B5764" s="23" t="s">
        <v>559</v>
      </c>
      <c r="C5764" s="36" t="s">
        <v>7913</v>
      </c>
      <c r="D5764" s="88"/>
      <c r="E5764" s="89"/>
      <c r="F5764" s="37">
        <v>775618</v>
      </c>
      <c r="G5764" s="34"/>
      <c r="H5764" s="37">
        <v>775618</v>
      </c>
      <c r="I5764" s="34"/>
      <c r="J5764" s="38" t="s">
        <v>578</v>
      </c>
      <c r="K5764" s="34"/>
    </row>
    <row r="5765" spans="1:11" ht="71.25" customHeight="1" x14ac:dyDescent="0.25">
      <c r="A5765" s="91" t="s">
        <v>2661</v>
      </c>
      <c r="B5765" s="23" t="s">
        <v>559</v>
      </c>
      <c r="C5765" s="36" t="s">
        <v>7914</v>
      </c>
      <c r="D5765" s="88"/>
      <c r="E5765" s="89"/>
      <c r="F5765" s="35">
        <v>3500000</v>
      </c>
      <c r="G5765" s="34"/>
      <c r="H5765" s="35">
        <v>3500000</v>
      </c>
      <c r="I5765" s="34"/>
      <c r="J5765" s="38" t="s">
        <v>578</v>
      </c>
      <c r="K5765" s="34"/>
    </row>
    <row r="5766" spans="1:11" x14ac:dyDescent="0.25">
      <c r="A5766" s="90" t="s">
        <v>7903</v>
      </c>
      <c r="B5766" s="23" t="s">
        <v>559</v>
      </c>
      <c r="C5766" s="36" t="s">
        <v>7915</v>
      </c>
      <c r="D5766" s="88"/>
      <c r="E5766" s="89"/>
      <c r="F5766" s="37">
        <v>3500000</v>
      </c>
      <c r="G5766" s="34"/>
      <c r="H5766" s="37">
        <v>3500000</v>
      </c>
      <c r="I5766" s="34"/>
      <c r="J5766" s="38" t="s">
        <v>578</v>
      </c>
      <c r="K5766" s="34"/>
    </row>
    <row r="5767" spans="1:11" x14ac:dyDescent="0.25">
      <c r="A5767" s="91" t="s">
        <v>1191</v>
      </c>
      <c r="B5767" s="23" t="s">
        <v>559</v>
      </c>
      <c r="C5767" s="36" t="s">
        <v>7916</v>
      </c>
      <c r="D5767" s="88"/>
      <c r="E5767" s="89"/>
      <c r="F5767" s="37">
        <v>3500000</v>
      </c>
      <c r="G5767" s="34"/>
      <c r="H5767" s="37">
        <v>3500000</v>
      </c>
      <c r="I5767" s="34"/>
      <c r="J5767" s="38" t="s">
        <v>578</v>
      </c>
      <c r="K5767" s="34"/>
    </row>
    <row r="5768" spans="1:11" x14ac:dyDescent="0.25">
      <c r="A5768" s="91" t="s">
        <v>7895</v>
      </c>
      <c r="B5768" s="23" t="s">
        <v>559</v>
      </c>
      <c r="C5768" s="36" t="s">
        <v>7917</v>
      </c>
      <c r="D5768" s="88"/>
      <c r="E5768" s="89"/>
      <c r="F5768" s="37">
        <v>3500000</v>
      </c>
      <c r="G5768" s="34"/>
      <c r="H5768" s="37">
        <v>3500000</v>
      </c>
      <c r="I5768" s="34"/>
      <c r="J5768" s="38" t="s">
        <v>578</v>
      </c>
      <c r="K5768" s="34"/>
    </row>
    <row r="5769" spans="1:11" x14ac:dyDescent="0.25">
      <c r="A5769" s="90" t="s">
        <v>7903</v>
      </c>
      <c r="B5769" s="23" t="s">
        <v>559</v>
      </c>
      <c r="C5769" s="36" t="s">
        <v>7918</v>
      </c>
      <c r="D5769" s="88"/>
      <c r="E5769" s="89"/>
      <c r="F5769" s="37">
        <v>3500000</v>
      </c>
      <c r="G5769" s="34"/>
      <c r="H5769" s="37">
        <v>3500000</v>
      </c>
      <c r="I5769" s="34"/>
      <c r="J5769" s="38" t="s">
        <v>578</v>
      </c>
      <c r="K5769" s="34"/>
    </row>
    <row r="5770" spans="1:11" ht="49.5" x14ac:dyDescent="0.25">
      <c r="A5770" s="90" t="s">
        <v>8224</v>
      </c>
      <c r="B5770" s="23" t="s">
        <v>559</v>
      </c>
      <c r="C5770" s="36" t="s">
        <v>7919</v>
      </c>
      <c r="D5770" s="88"/>
      <c r="E5770" s="89"/>
      <c r="F5770" s="37">
        <v>85924247.319999993</v>
      </c>
      <c r="G5770" s="34"/>
      <c r="H5770" s="37">
        <v>85924245.780000001</v>
      </c>
      <c r="I5770" s="34"/>
      <c r="J5770" s="38" t="s">
        <v>7920</v>
      </c>
      <c r="K5770" s="34"/>
    </row>
    <row r="5771" spans="1:11" ht="30" x14ac:dyDescent="0.25">
      <c r="A5771" s="91" t="s">
        <v>8225</v>
      </c>
      <c r="B5771" s="23" t="s">
        <v>559</v>
      </c>
      <c r="C5771" s="36" t="s">
        <v>7921</v>
      </c>
      <c r="D5771" s="88"/>
      <c r="E5771" s="89"/>
      <c r="F5771" s="37">
        <v>81976370</v>
      </c>
      <c r="G5771" s="34"/>
      <c r="H5771" s="37">
        <v>81976368.459999993</v>
      </c>
      <c r="I5771" s="34"/>
      <c r="J5771" s="38" t="s">
        <v>7920</v>
      </c>
      <c r="K5771" s="34"/>
    </row>
    <row r="5772" spans="1:11" ht="39.75" x14ac:dyDescent="0.25">
      <c r="A5772" s="91" t="s">
        <v>8229</v>
      </c>
      <c r="B5772" s="23" t="s">
        <v>559</v>
      </c>
      <c r="C5772" s="36" t="s">
        <v>7922</v>
      </c>
      <c r="D5772" s="88"/>
      <c r="E5772" s="89"/>
      <c r="F5772" s="35">
        <v>81976370</v>
      </c>
      <c r="G5772" s="34"/>
      <c r="H5772" s="35">
        <v>81976368.459999993</v>
      </c>
      <c r="I5772" s="34"/>
      <c r="J5772" s="38" t="s">
        <v>7920</v>
      </c>
      <c r="K5772" s="34"/>
    </row>
    <row r="5773" spans="1:11" ht="127.5" x14ac:dyDescent="0.25">
      <c r="A5773" s="90" t="s">
        <v>8900</v>
      </c>
      <c r="B5773" s="23" t="s">
        <v>559</v>
      </c>
      <c r="C5773" s="36" t="s">
        <v>7923</v>
      </c>
      <c r="D5773" s="88"/>
      <c r="E5773" s="89"/>
      <c r="F5773" s="37">
        <v>81976370</v>
      </c>
      <c r="G5773" s="34"/>
      <c r="H5773" s="37">
        <v>81976368.459999993</v>
      </c>
      <c r="I5773" s="34"/>
      <c r="J5773" s="38" t="s">
        <v>7920</v>
      </c>
      <c r="K5773" s="34"/>
    </row>
    <row r="5774" spans="1:11" x14ac:dyDescent="0.25">
      <c r="A5774" s="91" t="s">
        <v>1191</v>
      </c>
      <c r="B5774" s="23" t="s">
        <v>559</v>
      </c>
      <c r="C5774" s="36" t="s">
        <v>7924</v>
      </c>
      <c r="D5774" s="88"/>
      <c r="E5774" s="89"/>
      <c r="F5774" s="37">
        <v>81976370</v>
      </c>
      <c r="G5774" s="34"/>
      <c r="H5774" s="37">
        <v>81976368.459999993</v>
      </c>
      <c r="I5774" s="34"/>
      <c r="J5774" s="38" t="s">
        <v>7920</v>
      </c>
      <c r="K5774" s="34"/>
    </row>
    <row r="5775" spans="1:11" x14ac:dyDescent="0.25">
      <c r="A5775" s="91" t="s">
        <v>7895</v>
      </c>
      <c r="B5775" s="23" t="s">
        <v>559</v>
      </c>
      <c r="C5775" s="36" t="s">
        <v>7925</v>
      </c>
      <c r="D5775" s="88"/>
      <c r="E5775" s="89"/>
      <c r="F5775" s="37">
        <v>81976370</v>
      </c>
      <c r="G5775" s="34"/>
      <c r="H5775" s="37">
        <v>81976368.459999993</v>
      </c>
      <c r="I5775" s="34"/>
      <c r="J5775" s="38" t="s">
        <v>7920</v>
      </c>
      <c r="K5775" s="34"/>
    </row>
    <row r="5776" spans="1:11" x14ac:dyDescent="0.25">
      <c r="A5776" s="90" t="s">
        <v>7903</v>
      </c>
      <c r="B5776" s="23" t="s">
        <v>559</v>
      </c>
      <c r="C5776" s="36" t="s">
        <v>7926</v>
      </c>
      <c r="D5776" s="88"/>
      <c r="E5776" s="89"/>
      <c r="F5776" s="37">
        <v>81976370</v>
      </c>
      <c r="G5776" s="34"/>
      <c r="H5776" s="37">
        <v>81976368.459999993</v>
      </c>
      <c r="I5776" s="34"/>
      <c r="J5776" s="38" t="s">
        <v>7920</v>
      </c>
      <c r="K5776" s="34"/>
    </row>
    <row r="5777" spans="1:11" ht="9.75" customHeight="1" x14ac:dyDescent="0.25">
      <c r="A5777" s="91" t="s">
        <v>8239</v>
      </c>
      <c r="B5777" s="23" t="s">
        <v>559</v>
      </c>
      <c r="C5777" s="36" t="s">
        <v>7927</v>
      </c>
      <c r="D5777" s="88"/>
      <c r="E5777" s="89"/>
      <c r="F5777" s="37">
        <v>3947877.32</v>
      </c>
      <c r="G5777" s="34"/>
      <c r="H5777" s="37">
        <v>3947877.32</v>
      </c>
      <c r="I5777" s="34"/>
      <c r="J5777" s="38" t="s">
        <v>578</v>
      </c>
      <c r="K5777" s="34"/>
    </row>
    <row r="5778" spans="1:11" ht="42.75" customHeight="1" x14ac:dyDescent="0.25">
      <c r="A5778" s="91" t="s">
        <v>8243</v>
      </c>
      <c r="B5778" s="23" t="s">
        <v>559</v>
      </c>
      <c r="C5778" s="36" t="s">
        <v>7928</v>
      </c>
      <c r="D5778" s="88"/>
      <c r="E5778" s="89"/>
      <c r="F5778" s="35">
        <v>3947877.32</v>
      </c>
      <c r="G5778" s="34"/>
      <c r="H5778" s="35">
        <v>3947877.32</v>
      </c>
      <c r="I5778" s="34"/>
      <c r="J5778" s="38" t="s">
        <v>578</v>
      </c>
      <c r="K5778" s="34"/>
    </row>
    <row r="5779" spans="1:11" ht="127.5" customHeight="1" x14ac:dyDescent="0.25">
      <c r="A5779" s="90" t="s">
        <v>8901</v>
      </c>
      <c r="B5779" s="23" t="s">
        <v>559</v>
      </c>
      <c r="C5779" s="36" t="s">
        <v>7929</v>
      </c>
      <c r="D5779" s="88"/>
      <c r="E5779" s="89"/>
      <c r="F5779" s="37">
        <v>3947877.32</v>
      </c>
      <c r="G5779" s="34"/>
      <c r="H5779" s="37">
        <v>3947877.32</v>
      </c>
      <c r="I5779" s="34"/>
      <c r="J5779" s="38" t="s">
        <v>578</v>
      </c>
      <c r="K5779" s="34"/>
    </row>
    <row r="5780" spans="1:11" x14ac:dyDescent="0.25">
      <c r="A5780" s="91" t="s">
        <v>1191</v>
      </c>
      <c r="B5780" s="23" t="s">
        <v>559</v>
      </c>
      <c r="C5780" s="36" t="s">
        <v>7930</v>
      </c>
      <c r="D5780" s="88"/>
      <c r="E5780" s="89"/>
      <c r="F5780" s="37">
        <v>3947877.32</v>
      </c>
      <c r="G5780" s="34"/>
      <c r="H5780" s="37">
        <v>3947877.32</v>
      </c>
      <c r="I5780" s="34"/>
      <c r="J5780" s="38" t="s">
        <v>578</v>
      </c>
      <c r="K5780" s="34"/>
    </row>
    <row r="5781" spans="1:11" x14ac:dyDescent="0.25">
      <c r="A5781" s="91" t="s">
        <v>7895</v>
      </c>
      <c r="B5781" s="23" t="s">
        <v>559</v>
      </c>
      <c r="C5781" s="36" t="s">
        <v>7931</v>
      </c>
      <c r="D5781" s="88"/>
      <c r="E5781" s="89"/>
      <c r="F5781" s="37">
        <v>3947877.32</v>
      </c>
      <c r="G5781" s="34"/>
      <c r="H5781" s="37">
        <v>3947877.32</v>
      </c>
      <c r="I5781" s="34"/>
      <c r="J5781" s="38" t="s">
        <v>578</v>
      </c>
      <c r="K5781" s="34"/>
    </row>
    <row r="5782" spans="1:11" x14ac:dyDescent="0.25">
      <c r="A5782" s="90" t="s">
        <v>7903</v>
      </c>
      <c r="B5782" s="23" t="s">
        <v>559</v>
      </c>
      <c r="C5782" s="36" t="s">
        <v>7932</v>
      </c>
      <c r="D5782" s="88"/>
      <c r="E5782" s="89"/>
      <c r="F5782" s="37">
        <v>3947877.32</v>
      </c>
      <c r="G5782" s="34"/>
      <c r="H5782" s="37">
        <v>3947877.32</v>
      </c>
      <c r="I5782" s="34"/>
      <c r="J5782" s="38" t="s">
        <v>578</v>
      </c>
      <c r="K5782" s="34"/>
    </row>
    <row r="5783" spans="1:11" ht="30" x14ac:dyDescent="0.25">
      <c r="A5783" s="90" t="s">
        <v>8250</v>
      </c>
      <c r="B5783" s="23" t="s">
        <v>559</v>
      </c>
      <c r="C5783" s="36" t="s">
        <v>7933</v>
      </c>
      <c r="D5783" s="88"/>
      <c r="E5783" s="89"/>
      <c r="F5783" s="37">
        <v>11434226.27</v>
      </c>
      <c r="G5783" s="34"/>
      <c r="H5783" s="37">
        <v>8000000</v>
      </c>
      <c r="I5783" s="34"/>
      <c r="J5783" s="38" t="s">
        <v>7934</v>
      </c>
      <c r="K5783" s="34"/>
    </row>
    <row r="5784" spans="1:11" x14ac:dyDescent="0.25">
      <c r="A5784" s="91" t="s">
        <v>8251</v>
      </c>
      <c r="B5784" s="23" t="s">
        <v>559</v>
      </c>
      <c r="C5784" s="36" t="s">
        <v>7935</v>
      </c>
      <c r="D5784" s="88"/>
      <c r="E5784" s="89"/>
      <c r="F5784" s="37">
        <v>11434226.27</v>
      </c>
      <c r="G5784" s="34"/>
      <c r="H5784" s="37">
        <v>8000000</v>
      </c>
      <c r="I5784" s="34"/>
      <c r="J5784" s="38" t="s">
        <v>7934</v>
      </c>
      <c r="K5784" s="34"/>
    </row>
    <row r="5785" spans="1:11" ht="31.5" customHeight="1" x14ac:dyDescent="0.25">
      <c r="A5785" s="91" t="s">
        <v>8256</v>
      </c>
      <c r="B5785" s="23" t="s">
        <v>559</v>
      </c>
      <c r="C5785" s="36" t="s">
        <v>7936</v>
      </c>
      <c r="D5785" s="88"/>
      <c r="E5785" s="89"/>
      <c r="F5785" s="35">
        <v>11434226.27</v>
      </c>
      <c r="G5785" s="34"/>
      <c r="H5785" s="35">
        <v>8000000</v>
      </c>
      <c r="I5785" s="34"/>
      <c r="J5785" s="38" t="s">
        <v>7934</v>
      </c>
      <c r="K5785" s="34"/>
    </row>
    <row r="5786" spans="1:11" ht="78.75" x14ac:dyDescent="0.25">
      <c r="A5786" s="90" t="s">
        <v>8902</v>
      </c>
      <c r="B5786" s="23" t="s">
        <v>559</v>
      </c>
      <c r="C5786" s="36" t="s">
        <v>7937</v>
      </c>
      <c r="D5786" s="88"/>
      <c r="E5786" s="89"/>
      <c r="F5786" s="37">
        <v>11434226.27</v>
      </c>
      <c r="G5786" s="34"/>
      <c r="H5786" s="37">
        <v>8000000</v>
      </c>
      <c r="I5786" s="34"/>
      <c r="J5786" s="38" t="s">
        <v>7934</v>
      </c>
      <c r="K5786" s="34"/>
    </row>
    <row r="5787" spans="1:11" x14ac:dyDescent="0.25">
      <c r="A5787" s="91" t="s">
        <v>1191</v>
      </c>
      <c r="B5787" s="23" t="s">
        <v>559</v>
      </c>
      <c r="C5787" s="36" t="s">
        <v>7938</v>
      </c>
      <c r="D5787" s="88"/>
      <c r="E5787" s="89"/>
      <c r="F5787" s="37">
        <v>11434226.27</v>
      </c>
      <c r="G5787" s="34"/>
      <c r="H5787" s="37">
        <v>8000000</v>
      </c>
      <c r="I5787" s="34"/>
      <c r="J5787" s="38" t="s">
        <v>7934</v>
      </c>
      <c r="K5787" s="34"/>
    </row>
    <row r="5788" spans="1:11" x14ac:dyDescent="0.25">
      <c r="A5788" s="91" t="s">
        <v>7895</v>
      </c>
      <c r="B5788" s="23" t="s">
        <v>559</v>
      </c>
      <c r="C5788" s="36" t="s">
        <v>7939</v>
      </c>
      <c r="D5788" s="88"/>
      <c r="E5788" s="89"/>
      <c r="F5788" s="37">
        <v>11434226.27</v>
      </c>
      <c r="G5788" s="34"/>
      <c r="H5788" s="37">
        <v>8000000</v>
      </c>
      <c r="I5788" s="34"/>
      <c r="J5788" s="38" t="s">
        <v>7934</v>
      </c>
      <c r="K5788" s="34"/>
    </row>
    <row r="5789" spans="1:11" x14ac:dyDescent="0.25">
      <c r="A5789" s="90" t="s">
        <v>7903</v>
      </c>
      <c r="B5789" s="23" t="s">
        <v>559</v>
      </c>
      <c r="C5789" s="36" t="s">
        <v>7940</v>
      </c>
      <c r="D5789" s="88"/>
      <c r="E5789" s="89"/>
      <c r="F5789" s="37">
        <v>11434226.27</v>
      </c>
      <c r="G5789" s="34"/>
      <c r="H5789" s="37">
        <v>8000000</v>
      </c>
      <c r="I5789" s="34"/>
      <c r="J5789" s="38" t="s">
        <v>7934</v>
      </c>
      <c r="K5789" s="34"/>
    </row>
    <row r="5790" spans="1:11" ht="39.75" x14ac:dyDescent="0.25">
      <c r="A5790" s="90" t="s">
        <v>1483</v>
      </c>
      <c r="B5790" s="23" t="s">
        <v>559</v>
      </c>
      <c r="C5790" s="36" t="s">
        <v>7941</v>
      </c>
      <c r="D5790" s="88"/>
      <c r="E5790" s="89"/>
      <c r="F5790" s="37">
        <v>10000000</v>
      </c>
      <c r="G5790" s="34"/>
      <c r="H5790" s="37">
        <v>10000000</v>
      </c>
      <c r="I5790" s="34"/>
      <c r="J5790" s="38" t="s">
        <v>578</v>
      </c>
      <c r="K5790" s="34"/>
    </row>
    <row r="5791" spans="1:11" ht="20.25" x14ac:dyDescent="0.25">
      <c r="A5791" s="91" t="s">
        <v>8116</v>
      </c>
      <c r="B5791" s="23" t="s">
        <v>559</v>
      </c>
      <c r="C5791" s="36" t="s">
        <v>7942</v>
      </c>
      <c r="D5791" s="88"/>
      <c r="E5791" s="89"/>
      <c r="F5791" s="37">
        <v>10000000</v>
      </c>
      <c r="G5791" s="34"/>
      <c r="H5791" s="37">
        <v>10000000</v>
      </c>
      <c r="I5791" s="34"/>
      <c r="J5791" s="38" t="s">
        <v>578</v>
      </c>
      <c r="K5791" s="34"/>
    </row>
    <row r="5792" spans="1:11" ht="20.25" x14ac:dyDescent="0.25">
      <c r="A5792" s="91" t="s">
        <v>8300</v>
      </c>
      <c r="B5792" s="23" t="s">
        <v>559</v>
      </c>
      <c r="C5792" s="36" t="s">
        <v>7943</v>
      </c>
      <c r="D5792" s="88"/>
      <c r="E5792" s="89"/>
      <c r="F5792" s="35">
        <v>10000000</v>
      </c>
      <c r="G5792" s="34"/>
      <c r="H5792" s="35">
        <v>10000000</v>
      </c>
      <c r="I5792" s="34"/>
      <c r="J5792" s="38" t="s">
        <v>578</v>
      </c>
      <c r="K5792" s="34"/>
    </row>
    <row r="5793" spans="1:11" ht="88.5" x14ac:dyDescent="0.25">
      <c r="A5793" s="90" t="s">
        <v>7944</v>
      </c>
      <c r="B5793" s="23" t="s">
        <v>559</v>
      </c>
      <c r="C5793" s="36" t="s">
        <v>7945</v>
      </c>
      <c r="D5793" s="88"/>
      <c r="E5793" s="89"/>
      <c r="F5793" s="37">
        <v>10000000</v>
      </c>
      <c r="G5793" s="34"/>
      <c r="H5793" s="37">
        <v>10000000</v>
      </c>
      <c r="I5793" s="34"/>
      <c r="J5793" s="38" t="s">
        <v>578</v>
      </c>
      <c r="K5793" s="34"/>
    </row>
    <row r="5794" spans="1:11" x14ac:dyDescent="0.25">
      <c r="A5794" s="91" t="s">
        <v>1191</v>
      </c>
      <c r="B5794" s="23" t="s">
        <v>559</v>
      </c>
      <c r="C5794" s="36" t="s">
        <v>7946</v>
      </c>
      <c r="D5794" s="88"/>
      <c r="E5794" s="89"/>
      <c r="F5794" s="37">
        <v>10000000</v>
      </c>
      <c r="G5794" s="34"/>
      <c r="H5794" s="37">
        <v>10000000</v>
      </c>
      <c r="I5794" s="34"/>
      <c r="J5794" s="38" t="s">
        <v>578</v>
      </c>
      <c r="K5794" s="34"/>
    </row>
    <row r="5795" spans="1:11" x14ac:dyDescent="0.25">
      <c r="A5795" s="91" t="s">
        <v>7895</v>
      </c>
      <c r="B5795" s="23" t="s">
        <v>559</v>
      </c>
      <c r="C5795" s="36" t="s">
        <v>7947</v>
      </c>
      <c r="D5795" s="88"/>
      <c r="E5795" s="89"/>
      <c r="F5795" s="37">
        <v>10000000</v>
      </c>
      <c r="G5795" s="34"/>
      <c r="H5795" s="37">
        <v>10000000</v>
      </c>
      <c r="I5795" s="34"/>
      <c r="J5795" s="38" t="s">
        <v>578</v>
      </c>
      <c r="K5795" s="34"/>
    </row>
    <row r="5796" spans="1:11" x14ac:dyDescent="0.25">
      <c r="A5796" s="90" t="s">
        <v>7903</v>
      </c>
      <c r="B5796" s="23" t="s">
        <v>559</v>
      </c>
      <c r="C5796" s="36" t="s">
        <v>7948</v>
      </c>
      <c r="D5796" s="88"/>
      <c r="E5796" s="89"/>
      <c r="F5796" s="37">
        <v>10000000</v>
      </c>
      <c r="G5796" s="34"/>
      <c r="H5796" s="37">
        <v>10000000</v>
      </c>
      <c r="I5796" s="34"/>
      <c r="J5796" s="38" t="s">
        <v>578</v>
      </c>
      <c r="K5796" s="34"/>
    </row>
    <row r="5797" spans="1:11" ht="24.75" customHeight="1" x14ac:dyDescent="0.25">
      <c r="A5797" s="90" t="s">
        <v>8373</v>
      </c>
      <c r="B5797" s="23" t="s">
        <v>559</v>
      </c>
      <c r="C5797" s="36" t="s">
        <v>7949</v>
      </c>
      <c r="D5797" s="88"/>
      <c r="E5797" s="89"/>
      <c r="F5797" s="37">
        <v>70335400</v>
      </c>
      <c r="G5797" s="34"/>
      <c r="H5797" s="37">
        <v>70218117.280000001</v>
      </c>
      <c r="I5797" s="34"/>
      <c r="J5797" s="38" t="s">
        <v>7950</v>
      </c>
      <c r="K5797" s="34"/>
    </row>
    <row r="5798" spans="1:11" ht="20.25" x14ac:dyDescent="0.25">
      <c r="A5798" s="91" t="s">
        <v>8374</v>
      </c>
      <c r="B5798" s="23" t="s">
        <v>559</v>
      </c>
      <c r="C5798" s="36" t="s">
        <v>7951</v>
      </c>
      <c r="D5798" s="88"/>
      <c r="E5798" s="89"/>
      <c r="F5798" s="37">
        <v>70335400</v>
      </c>
      <c r="G5798" s="34"/>
      <c r="H5798" s="37">
        <v>70218117.280000001</v>
      </c>
      <c r="I5798" s="34"/>
      <c r="J5798" s="38" t="s">
        <v>7950</v>
      </c>
      <c r="K5798" s="34"/>
    </row>
    <row r="5799" spans="1:11" ht="30" x14ac:dyDescent="0.25">
      <c r="A5799" s="91" t="s">
        <v>8380</v>
      </c>
      <c r="B5799" s="23" t="s">
        <v>559</v>
      </c>
      <c r="C5799" s="36" t="s">
        <v>7952</v>
      </c>
      <c r="D5799" s="88"/>
      <c r="E5799" s="89"/>
      <c r="F5799" s="35">
        <v>70335400</v>
      </c>
      <c r="G5799" s="34"/>
      <c r="H5799" s="35">
        <v>70218117.280000001</v>
      </c>
      <c r="I5799" s="34"/>
      <c r="J5799" s="38" t="s">
        <v>7950</v>
      </c>
      <c r="K5799" s="34"/>
    </row>
    <row r="5800" spans="1:11" ht="73.5" customHeight="1" x14ac:dyDescent="0.25">
      <c r="A5800" s="90" t="s">
        <v>8903</v>
      </c>
      <c r="B5800" s="23" t="s">
        <v>559</v>
      </c>
      <c r="C5800" s="36" t="s">
        <v>7953</v>
      </c>
      <c r="D5800" s="88"/>
      <c r="E5800" s="89"/>
      <c r="F5800" s="37">
        <v>70335400</v>
      </c>
      <c r="G5800" s="34"/>
      <c r="H5800" s="37">
        <v>70218117.280000001</v>
      </c>
      <c r="I5800" s="34"/>
      <c r="J5800" s="38" t="s">
        <v>7950</v>
      </c>
      <c r="K5800" s="34"/>
    </row>
    <row r="5801" spans="1:11" x14ac:dyDescent="0.25">
      <c r="A5801" s="91" t="s">
        <v>1191</v>
      </c>
      <c r="B5801" s="23" t="s">
        <v>559</v>
      </c>
      <c r="C5801" s="36" t="s">
        <v>7954</v>
      </c>
      <c r="D5801" s="88"/>
      <c r="E5801" s="89"/>
      <c r="F5801" s="37">
        <v>70335400</v>
      </c>
      <c r="G5801" s="34"/>
      <c r="H5801" s="37">
        <v>70218117.280000001</v>
      </c>
      <c r="I5801" s="34"/>
      <c r="J5801" s="38" t="s">
        <v>7950</v>
      </c>
      <c r="K5801" s="34"/>
    </row>
    <row r="5802" spans="1:11" x14ac:dyDescent="0.25">
      <c r="A5802" s="91" t="s">
        <v>7895</v>
      </c>
      <c r="B5802" s="23" t="s">
        <v>559</v>
      </c>
      <c r="C5802" s="36" t="s">
        <v>7955</v>
      </c>
      <c r="D5802" s="88"/>
      <c r="E5802" s="89"/>
      <c r="F5802" s="37">
        <v>70335400</v>
      </c>
      <c r="G5802" s="34"/>
      <c r="H5802" s="37">
        <v>70218117.280000001</v>
      </c>
      <c r="I5802" s="34"/>
      <c r="J5802" s="38" t="s">
        <v>7950</v>
      </c>
      <c r="K5802" s="34"/>
    </row>
    <row r="5803" spans="1:11" x14ac:dyDescent="0.25">
      <c r="A5803" s="90" t="s">
        <v>7903</v>
      </c>
      <c r="B5803" s="23" t="s">
        <v>559</v>
      </c>
      <c r="C5803" s="36" t="s">
        <v>7956</v>
      </c>
      <c r="D5803" s="88"/>
      <c r="E5803" s="89"/>
      <c r="F5803" s="37">
        <v>70335400</v>
      </c>
      <c r="G5803" s="34"/>
      <c r="H5803" s="37">
        <v>70218117.280000001</v>
      </c>
      <c r="I5803" s="34"/>
      <c r="J5803" s="38" t="s">
        <v>7950</v>
      </c>
      <c r="K5803" s="34"/>
    </row>
    <row r="5804" spans="1:11" ht="30" x14ac:dyDescent="0.25">
      <c r="A5804" s="90" t="s">
        <v>8387</v>
      </c>
      <c r="B5804" s="23" t="s">
        <v>559</v>
      </c>
      <c r="C5804" s="36" t="s">
        <v>7957</v>
      </c>
      <c r="D5804" s="88"/>
      <c r="E5804" s="89"/>
      <c r="F5804" s="37">
        <v>1234080876</v>
      </c>
      <c r="G5804" s="34"/>
      <c r="H5804" s="37">
        <v>1221798631</v>
      </c>
      <c r="I5804" s="34"/>
      <c r="J5804" s="38" t="s">
        <v>7958</v>
      </c>
      <c r="K5804" s="34"/>
    </row>
    <row r="5805" spans="1:11" ht="20.25" x14ac:dyDescent="0.25">
      <c r="A5805" s="91" t="s">
        <v>8394</v>
      </c>
      <c r="B5805" s="23" t="s">
        <v>559</v>
      </c>
      <c r="C5805" s="36" t="s">
        <v>7959</v>
      </c>
      <c r="D5805" s="88"/>
      <c r="E5805" s="89"/>
      <c r="F5805" s="35">
        <v>778167876</v>
      </c>
      <c r="G5805" s="34"/>
      <c r="H5805" s="35">
        <v>765885631</v>
      </c>
      <c r="I5805" s="34"/>
      <c r="J5805" s="38" t="s">
        <v>7958</v>
      </c>
      <c r="K5805" s="34"/>
    </row>
    <row r="5806" spans="1:11" ht="98.25" x14ac:dyDescent="0.25">
      <c r="A5806" s="90" t="s">
        <v>8904</v>
      </c>
      <c r="B5806" s="23" t="s">
        <v>559</v>
      </c>
      <c r="C5806" s="36" t="s">
        <v>7960</v>
      </c>
      <c r="D5806" s="88"/>
      <c r="E5806" s="89"/>
      <c r="F5806" s="37">
        <v>778167876</v>
      </c>
      <c r="G5806" s="34"/>
      <c r="H5806" s="37">
        <v>765885631</v>
      </c>
      <c r="I5806" s="34"/>
      <c r="J5806" s="38" t="s">
        <v>7958</v>
      </c>
      <c r="K5806" s="34"/>
    </row>
    <row r="5807" spans="1:11" x14ac:dyDescent="0.25">
      <c r="A5807" s="91" t="s">
        <v>1191</v>
      </c>
      <c r="B5807" s="23" t="s">
        <v>559</v>
      </c>
      <c r="C5807" s="36" t="s">
        <v>7961</v>
      </c>
      <c r="D5807" s="88"/>
      <c r="E5807" s="89"/>
      <c r="F5807" s="37">
        <v>778167876</v>
      </c>
      <c r="G5807" s="34"/>
      <c r="H5807" s="37">
        <v>765885631</v>
      </c>
      <c r="I5807" s="34"/>
      <c r="J5807" s="38" t="s">
        <v>7958</v>
      </c>
      <c r="K5807" s="34"/>
    </row>
    <row r="5808" spans="1:11" x14ac:dyDescent="0.25">
      <c r="A5808" s="91" t="s">
        <v>7895</v>
      </c>
      <c r="B5808" s="23" t="s">
        <v>559</v>
      </c>
      <c r="C5808" s="36" t="s">
        <v>7962</v>
      </c>
      <c r="D5808" s="88"/>
      <c r="E5808" s="89"/>
      <c r="F5808" s="37">
        <v>778167876</v>
      </c>
      <c r="G5808" s="34"/>
      <c r="H5808" s="37">
        <v>765885631</v>
      </c>
      <c r="I5808" s="34"/>
      <c r="J5808" s="38" t="s">
        <v>7958</v>
      </c>
      <c r="K5808" s="34"/>
    </row>
    <row r="5809" spans="1:11" x14ac:dyDescent="0.25">
      <c r="A5809" s="90" t="s">
        <v>7903</v>
      </c>
      <c r="B5809" s="23" t="s">
        <v>559</v>
      </c>
      <c r="C5809" s="36" t="s">
        <v>7963</v>
      </c>
      <c r="D5809" s="88"/>
      <c r="E5809" s="89"/>
      <c r="F5809" s="37">
        <v>778167876</v>
      </c>
      <c r="G5809" s="34"/>
      <c r="H5809" s="37">
        <v>765885631</v>
      </c>
      <c r="I5809" s="34"/>
      <c r="J5809" s="38" t="s">
        <v>7958</v>
      </c>
      <c r="K5809" s="34"/>
    </row>
    <row r="5810" spans="1:11" ht="30" customHeight="1" x14ac:dyDescent="0.25">
      <c r="A5810" s="91" t="s">
        <v>8395</v>
      </c>
      <c r="B5810" s="23" t="s">
        <v>559</v>
      </c>
      <c r="C5810" s="36" t="s">
        <v>7964</v>
      </c>
      <c r="D5810" s="88"/>
      <c r="E5810" s="89"/>
      <c r="F5810" s="35">
        <v>455913000</v>
      </c>
      <c r="G5810" s="34"/>
      <c r="H5810" s="35">
        <v>455913000</v>
      </c>
      <c r="I5810" s="34"/>
      <c r="J5810" s="38" t="s">
        <v>578</v>
      </c>
      <c r="K5810" s="34"/>
    </row>
    <row r="5811" spans="1:11" ht="117.75" x14ac:dyDescent="0.25">
      <c r="A5811" s="90" t="s">
        <v>8905</v>
      </c>
      <c r="B5811" s="23" t="s">
        <v>559</v>
      </c>
      <c r="C5811" s="36" t="s">
        <v>7965</v>
      </c>
      <c r="D5811" s="88"/>
      <c r="E5811" s="89"/>
      <c r="F5811" s="37">
        <v>455913000</v>
      </c>
      <c r="G5811" s="34"/>
      <c r="H5811" s="37">
        <v>455913000</v>
      </c>
      <c r="I5811" s="34"/>
      <c r="J5811" s="38" t="s">
        <v>578</v>
      </c>
      <c r="K5811" s="34"/>
    </row>
    <row r="5812" spans="1:11" x14ac:dyDescent="0.25">
      <c r="A5812" s="91" t="s">
        <v>1191</v>
      </c>
      <c r="B5812" s="23" t="s">
        <v>559</v>
      </c>
      <c r="C5812" s="36" t="s">
        <v>7966</v>
      </c>
      <c r="D5812" s="88"/>
      <c r="E5812" s="89"/>
      <c r="F5812" s="37">
        <v>455913000</v>
      </c>
      <c r="G5812" s="34"/>
      <c r="H5812" s="37">
        <v>455913000</v>
      </c>
      <c r="I5812" s="34"/>
      <c r="J5812" s="38" t="s">
        <v>578</v>
      </c>
      <c r="K5812" s="34"/>
    </row>
    <row r="5813" spans="1:11" x14ac:dyDescent="0.25">
      <c r="A5813" s="91" t="s">
        <v>7895</v>
      </c>
      <c r="B5813" s="23" t="s">
        <v>559</v>
      </c>
      <c r="C5813" s="36" t="s">
        <v>7967</v>
      </c>
      <c r="D5813" s="88"/>
      <c r="E5813" s="89"/>
      <c r="F5813" s="37">
        <v>455913000</v>
      </c>
      <c r="G5813" s="34"/>
      <c r="H5813" s="37">
        <v>455913000</v>
      </c>
      <c r="I5813" s="34"/>
      <c r="J5813" s="38" t="s">
        <v>578</v>
      </c>
      <c r="K5813" s="34"/>
    </row>
    <row r="5814" spans="1:11" x14ac:dyDescent="0.25">
      <c r="A5814" s="90" t="s">
        <v>7903</v>
      </c>
      <c r="B5814" s="23" t="s">
        <v>559</v>
      </c>
      <c r="C5814" s="36" t="s">
        <v>7968</v>
      </c>
      <c r="D5814" s="88"/>
      <c r="E5814" s="89"/>
      <c r="F5814" s="37">
        <v>455913000</v>
      </c>
      <c r="G5814" s="34"/>
      <c r="H5814" s="37">
        <v>455913000</v>
      </c>
      <c r="I5814" s="34"/>
      <c r="J5814" s="38" t="s">
        <v>578</v>
      </c>
      <c r="K5814" s="34"/>
    </row>
    <row r="5815" spans="1:11" ht="30" x14ac:dyDescent="0.25">
      <c r="A5815" s="90" t="s">
        <v>8410</v>
      </c>
      <c r="B5815" s="23" t="s">
        <v>559</v>
      </c>
      <c r="C5815" s="36" t="s">
        <v>7969</v>
      </c>
      <c r="D5815" s="88"/>
      <c r="E5815" s="89"/>
      <c r="F5815" s="37">
        <v>57000000</v>
      </c>
      <c r="G5815" s="34"/>
      <c r="H5815" s="37">
        <v>57000000</v>
      </c>
      <c r="I5815" s="34"/>
      <c r="J5815" s="38" t="s">
        <v>578</v>
      </c>
      <c r="K5815" s="34"/>
    </row>
    <row r="5816" spans="1:11" ht="30" x14ac:dyDescent="0.25">
      <c r="A5816" s="91" t="s">
        <v>8414</v>
      </c>
      <c r="B5816" s="23" t="s">
        <v>559</v>
      </c>
      <c r="C5816" s="36" t="s">
        <v>7970</v>
      </c>
      <c r="D5816" s="88"/>
      <c r="E5816" s="89"/>
      <c r="F5816" s="37">
        <v>57000000</v>
      </c>
      <c r="G5816" s="34"/>
      <c r="H5816" s="37">
        <v>57000000</v>
      </c>
      <c r="I5816" s="34"/>
      <c r="J5816" s="38" t="s">
        <v>578</v>
      </c>
      <c r="K5816" s="34"/>
    </row>
    <row r="5817" spans="1:11" ht="69" x14ac:dyDescent="0.25">
      <c r="A5817" s="91" t="s">
        <v>8415</v>
      </c>
      <c r="B5817" s="23" t="s">
        <v>559</v>
      </c>
      <c r="C5817" s="36" t="s">
        <v>7971</v>
      </c>
      <c r="D5817" s="88"/>
      <c r="E5817" s="89"/>
      <c r="F5817" s="35">
        <v>57000000</v>
      </c>
      <c r="G5817" s="34"/>
      <c r="H5817" s="35">
        <v>57000000</v>
      </c>
      <c r="I5817" s="34"/>
      <c r="J5817" s="38" t="s">
        <v>578</v>
      </c>
      <c r="K5817" s="34"/>
    </row>
    <row r="5818" spans="1:11" ht="127.5" x14ac:dyDescent="0.25">
      <c r="A5818" s="90" t="s">
        <v>8906</v>
      </c>
      <c r="B5818" s="23" t="s">
        <v>559</v>
      </c>
      <c r="C5818" s="36" t="s">
        <v>7972</v>
      </c>
      <c r="D5818" s="88"/>
      <c r="E5818" s="89"/>
      <c r="F5818" s="37">
        <v>57000000</v>
      </c>
      <c r="G5818" s="34"/>
      <c r="H5818" s="37">
        <v>57000000</v>
      </c>
      <c r="I5818" s="34"/>
      <c r="J5818" s="38" t="s">
        <v>578</v>
      </c>
      <c r="K5818" s="34"/>
    </row>
    <row r="5819" spans="1:11" x14ac:dyDescent="0.25">
      <c r="A5819" s="91" t="s">
        <v>1191</v>
      </c>
      <c r="B5819" s="23" t="s">
        <v>559</v>
      </c>
      <c r="C5819" s="36" t="s">
        <v>7973</v>
      </c>
      <c r="D5819" s="88"/>
      <c r="E5819" s="89"/>
      <c r="F5819" s="37">
        <v>57000000</v>
      </c>
      <c r="G5819" s="34"/>
      <c r="H5819" s="37">
        <v>57000000</v>
      </c>
      <c r="I5819" s="34"/>
      <c r="J5819" s="38" t="s">
        <v>578</v>
      </c>
      <c r="K5819" s="34"/>
    </row>
    <row r="5820" spans="1:11" x14ac:dyDescent="0.25">
      <c r="A5820" s="91" t="s">
        <v>7895</v>
      </c>
      <c r="B5820" s="23" t="s">
        <v>559</v>
      </c>
      <c r="C5820" s="36" t="s">
        <v>7974</v>
      </c>
      <c r="D5820" s="88"/>
      <c r="E5820" s="89"/>
      <c r="F5820" s="37">
        <v>57000000</v>
      </c>
      <c r="G5820" s="34"/>
      <c r="H5820" s="37">
        <v>57000000</v>
      </c>
      <c r="I5820" s="34"/>
      <c r="J5820" s="38" t="s">
        <v>578</v>
      </c>
      <c r="K5820" s="34"/>
    </row>
    <row r="5821" spans="1:11" x14ac:dyDescent="0.25">
      <c r="A5821" s="90" t="s">
        <v>7903</v>
      </c>
      <c r="B5821" s="23" t="s">
        <v>559</v>
      </c>
      <c r="C5821" s="36" t="s">
        <v>7975</v>
      </c>
      <c r="D5821" s="88"/>
      <c r="E5821" s="89"/>
      <c r="F5821" s="37">
        <v>57000000</v>
      </c>
      <c r="G5821" s="34"/>
      <c r="H5821" s="37">
        <v>57000000</v>
      </c>
      <c r="I5821" s="34"/>
      <c r="J5821" s="38" t="s">
        <v>578</v>
      </c>
      <c r="K5821" s="34"/>
    </row>
    <row r="5822" spans="1:11" ht="20.25" x14ac:dyDescent="0.25">
      <c r="A5822" s="90" t="s">
        <v>7976</v>
      </c>
      <c r="B5822" s="23" t="s">
        <v>559</v>
      </c>
      <c r="C5822" s="36" t="s">
        <v>7977</v>
      </c>
      <c r="D5822" s="88"/>
      <c r="E5822" s="89"/>
      <c r="F5822" s="37">
        <v>4341560437.1599998</v>
      </c>
      <c r="G5822" s="34"/>
      <c r="H5822" s="37">
        <v>4336263630.8500004</v>
      </c>
      <c r="I5822" s="34"/>
      <c r="J5822" s="38" t="s">
        <v>7978</v>
      </c>
      <c r="K5822" s="34"/>
    </row>
    <row r="5823" spans="1:11" ht="30" x14ac:dyDescent="0.25">
      <c r="A5823" s="90" t="s">
        <v>8387</v>
      </c>
      <c r="B5823" s="23" t="s">
        <v>559</v>
      </c>
      <c r="C5823" s="36" t="s">
        <v>7979</v>
      </c>
      <c r="D5823" s="88"/>
      <c r="E5823" s="89"/>
      <c r="F5823" s="37">
        <v>4341560437.1599998</v>
      </c>
      <c r="G5823" s="34"/>
      <c r="H5823" s="37">
        <v>4336263630.8500004</v>
      </c>
      <c r="I5823" s="34"/>
      <c r="J5823" s="38" t="s">
        <v>7978</v>
      </c>
      <c r="K5823" s="34"/>
    </row>
    <row r="5824" spans="1:11" ht="30" x14ac:dyDescent="0.25">
      <c r="A5824" s="91" t="s">
        <v>8393</v>
      </c>
      <c r="B5824" s="23" t="s">
        <v>559</v>
      </c>
      <c r="C5824" s="36" t="s">
        <v>7980</v>
      </c>
      <c r="D5824" s="88"/>
      <c r="E5824" s="89"/>
      <c r="F5824" s="35">
        <v>86508000</v>
      </c>
      <c r="G5824" s="34"/>
      <c r="H5824" s="35">
        <v>86327000</v>
      </c>
      <c r="I5824" s="34"/>
      <c r="J5824" s="38" t="s">
        <v>7981</v>
      </c>
      <c r="K5824" s="34"/>
    </row>
    <row r="5825" spans="1:11" ht="137.25" x14ac:dyDescent="0.25">
      <c r="A5825" s="90" t="s">
        <v>8907</v>
      </c>
      <c r="B5825" s="23" t="s">
        <v>559</v>
      </c>
      <c r="C5825" s="36" t="s">
        <v>7982</v>
      </c>
      <c r="D5825" s="88"/>
      <c r="E5825" s="89"/>
      <c r="F5825" s="37">
        <v>86508000</v>
      </c>
      <c r="G5825" s="34"/>
      <c r="H5825" s="37">
        <v>86327000</v>
      </c>
      <c r="I5825" s="34"/>
      <c r="J5825" s="38" t="s">
        <v>7981</v>
      </c>
      <c r="K5825" s="34"/>
    </row>
    <row r="5826" spans="1:11" x14ac:dyDescent="0.25">
      <c r="A5826" s="91" t="s">
        <v>1191</v>
      </c>
      <c r="B5826" s="23" t="s">
        <v>559</v>
      </c>
      <c r="C5826" s="36" t="s">
        <v>7983</v>
      </c>
      <c r="D5826" s="88"/>
      <c r="E5826" s="89"/>
      <c r="F5826" s="37">
        <v>86508000</v>
      </c>
      <c r="G5826" s="34"/>
      <c r="H5826" s="37">
        <v>86327000</v>
      </c>
      <c r="I5826" s="34"/>
      <c r="J5826" s="38" t="s">
        <v>7981</v>
      </c>
      <c r="K5826" s="34"/>
    </row>
    <row r="5827" spans="1:11" x14ac:dyDescent="0.25">
      <c r="A5827" s="91" t="s">
        <v>1552</v>
      </c>
      <c r="B5827" s="23" t="s">
        <v>559</v>
      </c>
      <c r="C5827" s="36" t="s">
        <v>7984</v>
      </c>
      <c r="D5827" s="88"/>
      <c r="E5827" s="89"/>
      <c r="F5827" s="37">
        <v>86508000</v>
      </c>
      <c r="G5827" s="34"/>
      <c r="H5827" s="37">
        <v>86327000</v>
      </c>
      <c r="I5827" s="34"/>
      <c r="J5827" s="38" t="s">
        <v>7981</v>
      </c>
      <c r="K5827" s="34"/>
    </row>
    <row r="5828" spans="1:11" ht="32.25" customHeight="1" x14ac:dyDescent="0.25">
      <c r="A5828" s="91" t="s">
        <v>8395</v>
      </c>
      <c r="B5828" s="23" t="s">
        <v>559</v>
      </c>
      <c r="C5828" s="36" t="s">
        <v>7985</v>
      </c>
      <c r="D5828" s="88"/>
      <c r="E5828" s="89"/>
      <c r="F5828" s="35">
        <v>4255052437.1599998</v>
      </c>
      <c r="G5828" s="34"/>
      <c r="H5828" s="35">
        <v>4249936630.8499999</v>
      </c>
      <c r="I5828" s="34"/>
      <c r="J5828" s="38" t="s">
        <v>7986</v>
      </c>
      <c r="K5828" s="34"/>
    </row>
    <row r="5829" spans="1:11" ht="127.5" x14ac:dyDescent="0.25">
      <c r="A5829" s="90" t="s">
        <v>8488</v>
      </c>
      <c r="B5829" s="23" t="s">
        <v>559</v>
      </c>
      <c r="C5829" s="36" t="s">
        <v>7987</v>
      </c>
      <c r="D5829" s="88"/>
      <c r="E5829" s="89"/>
      <c r="F5829" s="37">
        <v>4255052437.1599998</v>
      </c>
      <c r="G5829" s="34"/>
      <c r="H5829" s="37">
        <v>4249936630.8499999</v>
      </c>
      <c r="I5829" s="34"/>
      <c r="J5829" s="38" t="s">
        <v>7986</v>
      </c>
      <c r="K5829" s="34"/>
    </row>
    <row r="5830" spans="1:11" x14ac:dyDescent="0.25">
      <c r="A5830" s="91" t="s">
        <v>1191</v>
      </c>
      <c r="B5830" s="23" t="s">
        <v>559</v>
      </c>
      <c r="C5830" s="36" t="s">
        <v>7988</v>
      </c>
      <c r="D5830" s="88"/>
      <c r="E5830" s="89"/>
      <c r="F5830" s="37">
        <v>4255052437.1599998</v>
      </c>
      <c r="G5830" s="34"/>
      <c r="H5830" s="37">
        <v>4249936630.8499999</v>
      </c>
      <c r="I5830" s="34"/>
      <c r="J5830" s="38" t="s">
        <v>7986</v>
      </c>
      <c r="K5830" s="34"/>
    </row>
    <row r="5831" spans="1:11" x14ac:dyDescent="0.25">
      <c r="A5831" s="91" t="s">
        <v>1193</v>
      </c>
      <c r="B5831" s="23" t="s">
        <v>559</v>
      </c>
      <c r="C5831" s="36" t="s">
        <v>7989</v>
      </c>
      <c r="D5831" s="88"/>
      <c r="E5831" s="89"/>
      <c r="F5831" s="37">
        <v>4255052437.1599998</v>
      </c>
      <c r="G5831" s="34"/>
      <c r="H5831" s="37">
        <v>4249936630.8499999</v>
      </c>
      <c r="I5831" s="34"/>
      <c r="J5831" s="38" t="s">
        <v>7986</v>
      </c>
      <c r="K5831" s="34"/>
    </row>
    <row r="5832" spans="1:11" ht="39.75" x14ac:dyDescent="0.25">
      <c r="A5832" s="90" t="s">
        <v>1195</v>
      </c>
      <c r="B5832" s="23" t="s">
        <v>559</v>
      </c>
      <c r="C5832" s="36" t="s">
        <v>7990</v>
      </c>
      <c r="D5832" s="88"/>
      <c r="E5832" s="89"/>
      <c r="F5832" s="37">
        <v>4255052437.1599998</v>
      </c>
      <c r="G5832" s="34"/>
      <c r="H5832" s="37">
        <v>4249936630.8499999</v>
      </c>
      <c r="I5832" s="34"/>
      <c r="J5832" s="38" t="s">
        <v>7986</v>
      </c>
      <c r="K5832" s="34"/>
    </row>
    <row r="5834" spans="1:11" ht="20.25" x14ac:dyDescent="0.25">
      <c r="A5834" s="90" t="s">
        <v>7991</v>
      </c>
      <c r="B5834" s="23" t="s">
        <v>7992</v>
      </c>
      <c r="C5834" s="32" t="s">
        <v>7993</v>
      </c>
      <c r="D5834" s="33"/>
      <c r="E5834" s="34"/>
      <c r="F5834" s="35">
        <v>-3428051764.52</v>
      </c>
      <c r="G5834" s="34"/>
      <c r="H5834" s="35">
        <v>677689311.76999998</v>
      </c>
      <c r="I5834" s="34"/>
      <c r="J5834" s="36" t="s">
        <v>31</v>
      </c>
      <c r="K5834" s="34"/>
    </row>
    <row r="5835" spans="1:11" ht="0" hidden="1" customHeight="1" x14ac:dyDescent="0.25"/>
  </sheetData>
  <autoFilter ref="A7:M5832">
    <filterColumn colId="2" showButton="0"/>
    <filterColumn colId="3" showButton="0"/>
    <filterColumn colId="5" showButton="0"/>
    <filterColumn colId="7" showButton="0"/>
    <filterColumn colId="9" showButton="0"/>
  </autoFilter>
  <mergeCells count="23318">
    <mergeCell ref="C14:E14"/>
    <mergeCell ref="F14:G14"/>
    <mergeCell ref="H14:I14"/>
    <mergeCell ref="J14:K14"/>
    <mergeCell ref="C13:E13"/>
    <mergeCell ref="F13:G13"/>
    <mergeCell ref="H13:I13"/>
    <mergeCell ref="J13:K13"/>
    <mergeCell ref="C12:E12"/>
    <mergeCell ref="F12:G12"/>
    <mergeCell ref="H12:I12"/>
    <mergeCell ref="J12:K12"/>
    <mergeCell ref="C11:E11"/>
    <mergeCell ref="F11:G11"/>
    <mergeCell ref="H11:I11"/>
    <mergeCell ref="J11:K11"/>
    <mergeCell ref="A2:J2"/>
    <mergeCell ref="A3:K3"/>
    <mergeCell ref="C5:E5"/>
    <mergeCell ref="F5:G5"/>
    <mergeCell ref="H5:I5"/>
    <mergeCell ref="J5:K5"/>
    <mergeCell ref="C10:E10"/>
    <mergeCell ref="F10:G10"/>
    <mergeCell ref="H10:I10"/>
    <mergeCell ref="J10:K10"/>
    <mergeCell ref="C9:E9"/>
    <mergeCell ref="F9:G9"/>
    <mergeCell ref="H9:I9"/>
    <mergeCell ref="J9:K9"/>
    <mergeCell ref="C8:E8"/>
    <mergeCell ref="F8:G8"/>
    <mergeCell ref="H8:I8"/>
    <mergeCell ref="J8:K8"/>
    <mergeCell ref="C7:E7"/>
    <mergeCell ref="F7:G7"/>
    <mergeCell ref="H7:I7"/>
    <mergeCell ref="J7:K7"/>
    <mergeCell ref="C6:E6"/>
    <mergeCell ref="F6:G6"/>
    <mergeCell ref="H6:I6"/>
    <mergeCell ref="J6:K6"/>
    <mergeCell ref="C20:E20"/>
    <mergeCell ref="F20:G20"/>
    <mergeCell ref="H20:I20"/>
    <mergeCell ref="J20:K20"/>
    <mergeCell ref="C19:E19"/>
    <mergeCell ref="F19:G19"/>
    <mergeCell ref="H19:I19"/>
    <mergeCell ref="J19:K19"/>
    <mergeCell ref="C18:E18"/>
    <mergeCell ref="F18:G18"/>
    <mergeCell ref="H18:I18"/>
    <mergeCell ref="J18:K18"/>
    <mergeCell ref="C17:E17"/>
    <mergeCell ref="F17:G17"/>
    <mergeCell ref="H17:I17"/>
    <mergeCell ref="J17:K17"/>
    <mergeCell ref="C16:E16"/>
    <mergeCell ref="F16:G16"/>
    <mergeCell ref="H16:I16"/>
    <mergeCell ref="J16:K16"/>
    <mergeCell ref="C15:E15"/>
    <mergeCell ref="F15:G15"/>
    <mergeCell ref="H15:I15"/>
    <mergeCell ref="J15:K15"/>
    <mergeCell ref="C27:E27"/>
    <mergeCell ref="F27:G27"/>
    <mergeCell ref="H27:I27"/>
    <mergeCell ref="J27:K27"/>
    <mergeCell ref="C26:E26"/>
    <mergeCell ref="F26:G26"/>
    <mergeCell ref="H26:I26"/>
    <mergeCell ref="J26:K26"/>
    <mergeCell ref="C25:E25"/>
    <mergeCell ref="F25:G25"/>
    <mergeCell ref="H25:I25"/>
    <mergeCell ref="J25:K25"/>
    <mergeCell ref="C24:E24"/>
    <mergeCell ref="F24:G24"/>
    <mergeCell ref="H24:I24"/>
    <mergeCell ref="J24:K24"/>
    <mergeCell ref="C23:E23"/>
    <mergeCell ref="F23:G23"/>
    <mergeCell ref="H23:I23"/>
    <mergeCell ref="J23:K23"/>
    <mergeCell ref="C22:E22"/>
    <mergeCell ref="F22:G22"/>
    <mergeCell ref="H22:I22"/>
    <mergeCell ref="J22:K22"/>
    <mergeCell ref="C21:E21"/>
    <mergeCell ref="F21:G21"/>
    <mergeCell ref="H21:I21"/>
    <mergeCell ref="J21:K21"/>
    <mergeCell ref="C34:E34"/>
    <mergeCell ref="F34:G34"/>
    <mergeCell ref="H34:I34"/>
    <mergeCell ref="J34:K34"/>
    <mergeCell ref="C33:E33"/>
    <mergeCell ref="F33:G33"/>
    <mergeCell ref="H33:I33"/>
    <mergeCell ref="J33:K33"/>
    <mergeCell ref="C32:E32"/>
    <mergeCell ref="F32:G32"/>
    <mergeCell ref="H32:I32"/>
    <mergeCell ref="J32:K32"/>
    <mergeCell ref="C31:E31"/>
    <mergeCell ref="F31:G31"/>
    <mergeCell ref="H31:I31"/>
    <mergeCell ref="J31:K31"/>
    <mergeCell ref="C30:E30"/>
    <mergeCell ref="F30:G30"/>
    <mergeCell ref="H30:I30"/>
    <mergeCell ref="J30:K30"/>
    <mergeCell ref="C29:E29"/>
    <mergeCell ref="F29:G29"/>
    <mergeCell ref="H29:I29"/>
    <mergeCell ref="J29:K29"/>
    <mergeCell ref="C28:E28"/>
    <mergeCell ref="F28:G28"/>
    <mergeCell ref="H28:I28"/>
    <mergeCell ref="J28:K28"/>
    <mergeCell ref="C41:E41"/>
    <mergeCell ref="F41:G41"/>
    <mergeCell ref="H41:I41"/>
    <mergeCell ref="J41:K41"/>
    <mergeCell ref="C40:E40"/>
    <mergeCell ref="F40:G40"/>
    <mergeCell ref="H40:I40"/>
    <mergeCell ref="J40:K40"/>
    <mergeCell ref="C39:E39"/>
    <mergeCell ref="F39:G39"/>
    <mergeCell ref="H39:I39"/>
    <mergeCell ref="J39:K39"/>
    <mergeCell ref="C38:E38"/>
    <mergeCell ref="F38:G38"/>
    <mergeCell ref="H38:I38"/>
    <mergeCell ref="J38:K38"/>
    <mergeCell ref="C37:E37"/>
    <mergeCell ref="F37:G37"/>
    <mergeCell ref="H37:I37"/>
    <mergeCell ref="J37:K37"/>
    <mergeCell ref="C36:E36"/>
    <mergeCell ref="F36:G36"/>
    <mergeCell ref="H36:I36"/>
    <mergeCell ref="J36:K36"/>
    <mergeCell ref="C35:E35"/>
    <mergeCell ref="F35:G35"/>
    <mergeCell ref="H35:I35"/>
    <mergeCell ref="J35:K35"/>
    <mergeCell ref="C48:E48"/>
    <mergeCell ref="F48:G48"/>
    <mergeCell ref="H48:I48"/>
    <mergeCell ref="J48:K48"/>
    <mergeCell ref="C47:E47"/>
    <mergeCell ref="F47:G47"/>
    <mergeCell ref="H47:I47"/>
    <mergeCell ref="J47:K47"/>
    <mergeCell ref="C46:E46"/>
    <mergeCell ref="F46:G46"/>
    <mergeCell ref="H46:I46"/>
    <mergeCell ref="J46:K46"/>
    <mergeCell ref="C45:E45"/>
    <mergeCell ref="F45:G45"/>
    <mergeCell ref="H45:I45"/>
    <mergeCell ref="J45:K45"/>
    <mergeCell ref="C44:E44"/>
    <mergeCell ref="F44:G44"/>
    <mergeCell ref="H44:I44"/>
    <mergeCell ref="J44:K44"/>
    <mergeCell ref="C43:E43"/>
    <mergeCell ref="F43:G43"/>
    <mergeCell ref="H43:I43"/>
    <mergeCell ref="J43:K43"/>
    <mergeCell ref="C42:E42"/>
    <mergeCell ref="F42:G42"/>
    <mergeCell ref="H42:I42"/>
    <mergeCell ref="J42:K42"/>
    <mergeCell ref="C55:E55"/>
    <mergeCell ref="F55:G55"/>
    <mergeCell ref="H55:I55"/>
    <mergeCell ref="J55:K55"/>
    <mergeCell ref="C54:E54"/>
    <mergeCell ref="F54:G54"/>
    <mergeCell ref="H54:I54"/>
    <mergeCell ref="J54:K54"/>
    <mergeCell ref="C53:E53"/>
    <mergeCell ref="F53:G53"/>
    <mergeCell ref="H53:I53"/>
    <mergeCell ref="J53:K53"/>
    <mergeCell ref="C52:E52"/>
    <mergeCell ref="F52:G52"/>
    <mergeCell ref="H52:I52"/>
    <mergeCell ref="J52:K52"/>
    <mergeCell ref="C51:E51"/>
    <mergeCell ref="F51:G51"/>
    <mergeCell ref="H51:I51"/>
    <mergeCell ref="J51:K51"/>
    <mergeCell ref="C50:E50"/>
    <mergeCell ref="F50:G50"/>
    <mergeCell ref="H50:I50"/>
    <mergeCell ref="J50:K50"/>
    <mergeCell ref="C49:E49"/>
    <mergeCell ref="F49:G49"/>
    <mergeCell ref="H49:I49"/>
    <mergeCell ref="J49:K49"/>
    <mergeCell ref="C62:E62"/>
    <mergeCell ref="F62:G62"/>
    <mergeCell ref="H62:I62"/>
    <mergeCell ref="J62:K62"/>
    <mergeCell ref="C61:E61"/>
    <mergeCell ref="F61:G61"/>
    <mergeCell ref="H61:I61"/>
    <mergeCell ref="J61:K61"/>
    <mergeCell ref="C60:E60"/>
    <mergeCell ref="F60:G60"/>
    <mergeCell ref="H60:I60"/>
    <mergeCell ref="J60:K60"/>
    <mergeCell ref="C59:E59"/>
    <mergeCell ref="F59:G59"/>
    <mergeCell ref="H59:I59"/>
    <mergeCell ref="J59:K59"/>
    <mergeCell ref="C58:E58"/>
    <mergeCell ref="F58:G58"/>
    <mergeCell ref="H58:I58"/>
    <mergeCell ref="J58:K58"/>
    <mergeCell ref="C57:E57"/>
    <mergeCell ref="F57:G57"/>
    <mergeCell ref="H57:I57"/>
    <mergeCell ref="J57:K57"/>
    <mergeCell ref="C56:E56"/>
    <mergeCell ref="F56:G56"/>
    <mergeCell ref="H56:I56"/>
    <mergeCell ref="J56:K56"/>
    <mergeCell ref="C69:E69"/>
    <mergeCell ref="F69:G69"/>
    <mergeCell ref="H69:I69"/>
    <mergeCell ref="J69:K69"/>
    <mergeCell ref="C68:E68"/>
    <mergeCell ref="F68:G68"/>
    <mergeCell ref="H68:I68"/>
    <mergeCell ref="J68:K68"/>
    <mergeCell ref="C67:E67"/>
    <mergeCell ref="F67:G67"/>
    <mergeCell ref="H67:I67"/>
    <mergeCell ref="J67:K67"/>
    <mergeCell ref="C66:E66"/>
    <mergeCell ref="F66:G66"/>
    <mergeCell ref="H66:I66"/>
    <mergeCell ref="J66:K66"/>
    <mergeCell ref="C65:E65"/>
    <mergeCell ref="F65:G65"/>
    <mergeCell ref="H65:I65"/>
    <mergeCell ref="J65:K65"/>
    <mergeCell ref="C64:E64"/>
    <mergeCell ref="F64:G64"/>
    <mergeCell ref="H64:I64"/>
    <mergeCell ref="J64:K64"/>
    <mergeCell ref="C63:E63"/>
    <mergeCell ref="F63:G63"/>
    <mergeCell ref="H63:I63"/>
    <mergeCell ref="J63:K63"/>
    <mergeCell ref="C76:E76"/>
    <mergeCell ref="F76:G76"/>
    <mergeCell ref="H76:I76"/>
    <mergeCell ref="J76:K76"/>
    <mergeCell ref="C75:E75"/>
    <mergeCell ref="F75:G75"/>
    <mergeCell ref="H75:I75"/>
    <mergeCell ref="J75:K75"/>
    <mergeCell ref="C74:E74"/>
    <mergeCell ref="F74:G74"/>
    <mergeCell ref="H74:I74"/>
    <mergeCell ref="J74:K74"/>
    <mergeCell ref="C73:E73"/>
    <mergeCell ref="F73:G73"/>
    <mergeCell ref="H73:I73"/>
    <mergeCell ref="J73:K73"/>
    <mergeCell ref="C72:E72"/>
    <mergeCell ref="F72:G72"/>
    <mergeCell ref="H72:I72"/>
    <mergeCell ref="J72:K72"/>
    <mergeCell ref="C71:E71"/>
    <mergeCell ref="F71:G71"/>
    <mergeCell ref="H71:I71"/>
    <mergeCell ref="J71:K71"/>
    <mergeCell ref="C70:E70"/>
    <mergeCell ref="F70:G70"/>
    <mergeCell ref="H70:I70"/>
    <mergeCell ref="J70:K70"/>
    <mergeCell ref="C83:E83"/>
    <mergeCell ref="F83:G83"/>
    <mergeCell ref="H83:I83"/>
    <mergeCell ref="J83:K83"/>
    <mergeCell ref="C82:E82"/>
    <mergeCell ref="F82:G82"/>
    <mergeCell ref="H82:I82"/>
    <mergeCell ref="J82:K82"/>
    <mergeCell ref="C81:E81"/>
    <mergeCell ref="F81:G81"/>
    <mergeCell ref="H81:I81"/>
    <mergeCell ref="J81:K81"/>
    <mergeCell ref="C80:E80"/>
    <mergeCell ref="F80:G80"/>
    <mergeCell ref="H80:I80"/>
    <mergeCell ref="J80:K80"/>
    <mergeCell ref="C79:E79"/>
    <mergeCell ref="F79:G79"/>
    <mergeCell ref="H79:I79"/>
    <mergeCell ref="J79:K79"/>
    <mergeCell ref="C78:E78"/>
    <mergeCell ref="F78:G78"/>
    <mergeCell ref="H78:I78"/>
    <mergeCell ref="J78:K78"/>
    <mergeCell ref="C77:E77"/>
    <mergeCell ref="F77:G77"/>
    <mergeCell ref="H77:I77"/>
    <mergeCell ref="J77:K77"/>
    <mergeCell ref="C90:E90"/>
    <mergeCell ref="F90:G90"/>
    <mergeCell ref="H90:I90"/>
    <mergeCell ref="J90:K90"/>
    <mergeCell ref="C89:E89"/>
    <mergeCell ref="F89:G89"/>
    <mergeCell ref="H89:I89"/>
    <mergeCell ref="J89:K89"/>
    <mergeCell ref="C88:E88"/>
    <mergeCell ref="F88:G88"/>
    <mergeCell ref="H88:I88"/>
    <mergeCell ref="J88:K88"/>
    <mergeCell ref="C87:E87"/>
    <mergeCell ref="F87:G87"/>
    <mergeCell ref="H87:I87"/>
    <mergeCell ref="J87:K87"/>
    <mergeCell ref="C86:E86"/>
    <mergeCell ref="F86:G86"/>
    <mergeCell ref="H86:I86"/>
    <mergeCell ref="J86:K86"/>
    <mergeCell ref="C85:E85"/>
    <mergeCell ref="F85:G85"/>
    <mergeCell ref="H85:I85"/>
    <mergeCell ref="J85:K85"/>
    <mergeCell ref="C84:E84"/>
    <mergeCell ref="F84:G84"/>
    <mergeCell ref="H84:I84"/>
    <mergeCell ref="J84:K84"/>
    <mergeCell ref="C97:E97"/>
    <mergeCell ref="F97:G97"/>
    <mergeCell ref="H97:I97"/>
    <mergeCell ref="J97:K97"/>
    <mergeCell ref="C96:E96"/>
    <mergeCell ref="F96:G96"/>
    <mergeCell ref="H96:I96"/>
    <mergeCell ref="J96:K96"/>
    <mergeCell ref="C95:E95"/>
    <mergeCell ref="F95:G95"/>
    <mergeCell ref="H95:I95"/>
    <mergeCell ref="J95:K95"/>
    <mergeCell ref="C94:E94"/>
    <mergeCell ref="F94:G94"/>
    <mergeCell ref="H94:I94"/>
    <mergeCell ref="J94:K94"/>
    <mergeCell ref="C93:E93"/>
    <mergeCell ref="F93:G93"/>
    <mergeCell ref="H93:I93"/>
    <mergeCell ref="J93:K93"/>
    <mergeCell ref="C92:E92"/>
    <mergeCell ref="F92:G92"/>
    <mergeCell ref="H92:I92"/>
    <mergeCell ref="J92:K92"/>
    <mergeCell ref="C91:E91"/>
    <mergeCell ref="F91:G91"/>
    <mergeCell ref="H91:I91"/>
    <mergeCell ref="J91:K91"/>
    <mergeCell ref="C104:E104"/>
    <mergeCell ref="F104:G104"/>
    <mergeCell ref="H104:I104"/>
    <mergeCell ref="J104:K104"/>
    <mergeCell ref="C103:E103"/>
    <mergeCell ref="F103:G103"/>
    <mergeCell ref="H103:I103"/>
    <mergeCell ref="J103:K103"/>
    <mergeCell ref="C102:E102"/>
    <mergeCell ref="F102:G102"/>
    <mergeCell ref="H102:I102"/>
    <mergeCell ref="J102:K102"/>
    <mergeCell ref="C101:E101"/>
    <mergeCell ref="F101:G101"/>
    <mergeCell ref="H101:I101"/>
    <mergeCell ref="J101:K101"/>
    <mergeCell ref="C100:E100"/>
    <mergeCell ref="F100:G100"/>
    <mergeCell ref="H100:I100"/>
    <mergeCell ref="J100:K100"/>
    <mergeCell ref="C99:E99"/>
    <mergeCell ref="F99:G99"/>
    <mergeCell ref="H99:I99"/>
    <mergeCell ref="J99:K99"/>
    <mergeCell ref="C98:E98"/>
    <mergeCell ref="F98:G98"/>
    <mergeCell ref="H98:I98"/>
    <mergeCell ref="J98:K98"/>
    <mergeCell ref="C111:E111"/>
    <mergeCell ref="F111:G111"/>
    <mergeCell ref="H111:I111"/>
    <mergeCell ref="J111:K111"/>
    <mergeCell ref="C110:E110"/>
    <mergeCell ref="F110:G110"/>
    <mergeCell ref="H110:I110"/>
    <mergeCell ref="J110:K110"/>
    <mergeCell ref="C109:E109"/>
    <mergeCell ref="F109:G109"/>
    <mergeCell ref="H109:I109"/>
    <mergeCell ref="J109:K109"/>
    <mergeCell ref="C108:E108"/>
    <mergeCell ref="F108:G108"/>
    <mergeCell ref="H108:I108"/>
    <mergeCell ref="J108:K108"/>
    <mergeCell ref="C107:E107"/>
    <mergeCell ref="F107:G107"/>
    <mergeCell ref="H107:I107"/>
    <mergeCell ref="J107:K107"/>
    <mergeCell ref="C106:E106"/>
    <mergeCell ref="F106:G106"/>
    <mergeCell ref="H106:I106"/>
    <mergeCell ref="J106:K106"/>
    <mergeCell ref="C105:E105"/>
    <mergeCell ref="F105:G105"/>
    <mergeCell ref="H105:I105"/>
    <mergeCell ref="J105:K105"/>
    <mergeCell ref="C118:E118"/>
    <mergeCell ref="F118:G118"/>
    <mergeCell ref="H118:I118"/>
    <mergeCell ref="J118:K118"/>
    <mergeCell ref="C117:E117"/>
    <mergeCell ref="F117:G117"/>
    <mergeCell ref="H117:I117"/>
    <mergeCell ref="J117:K117"/>
    <mergeCell ref="C116:E116"/>
    <mergeCell ref="F116:G116"/>
    <mergeCell ref="H116:I116"/>
    <mergeCell ref="J116:K116"/>
    <mergeCell ref="C115:E115"/>
    <mergeCell ref="F115:G115"/>
    <mergeCell ref="H115:I115"/>
    <mergeCell ref="J115:K115"/>
    <mergeCell ref="C114:E114"/>
    <mergeCell ref="F114:G114"/>
    <mergeCell ref="H114:I114"/>
    <mergeCell ref="J114:K114"/>
    <mergeCell ref="C113:E113"/>
    <mergeCell ref="F113:G113"/>
    <mergeCell ref="H113:I113"/>
    <mergeCell ref="J113:K113"/>
    <mergeCell ref="C112:E112"/>
    <mergeCell ref="F112:G112"/>
    <mergeCell ref="H112:I112"/>
    <mergeCell ref="J112:K112"/>
    <mergeCell ref="C125:E125"/>
    <mergeCell ref="F125:G125"/>
    <mergeCell ref="H125:I125"/>
    <mergeCell ref="J125:K125"/>
    <mergeCell ref="C124:E124"/>
    <mergeCell ref="F124:G124"/>
    <mergeCell ref="H124:I124"/>
    <mergeCell ref="J124:K124"/>
    <mergeCell ref="C123:E123"/>
    <mergeCell ref="F123:G123"/>
    <mergeCell ref="H123:I123"/>
    <mergeCell ref="J123:K123"/>
    <mergeCell ref="C122:E122"/>
    <mergeCell ref="F122:G122"/>
    <mergeCell ref="H122:I122"/>
    <mergeCell ref="J122:K122"/>
    <mergeCell ref="C121:E121"/>
    <mergeCell ref="F121:G121"/>
    <mergeCell ref="H121:I121"/>
    <mergeCell ref="J121:K121"/>
    <mergeCell ref="C120:E120"/>
    <mergeCell ref="F120:G120"/>
    <mergeCell ref="H120:I120"/>
    <mergeCell ref="J120:K120"/>
    <mergeCell ref="C119:E119"/>
    <mergeCell ref="F119:G119"/>
    <mergeCell ref="H119:I119"/>
    <mergeCell ref="J119:K119"/>
    <mergeCell ref="C132:E132"/>
    <mergeCell ref="F132:G132"/>
    <mergeCell ref="H132:I132"/>
    <mergeCell ref="J132:K132"/>
    <mergeCell ref="C131:E131"/>
    <mergeCell ref="F131:G131"/>
    <mergeCell ref="H131:I131"/>
    <mergeCell ref="J131:K131"/>
    <mergeCell ref="C130:E130"/>
    <mergeCell ref="F130:G130"/>
    <mergeCell ref="H130:I130"/>
    <mergeCell ref="J130:K130"/>
    <mergeCell ref="C129:E129"/>
    <mergeCell ref="F129:G129"/>
    <mergeCell ref="H129:I129"/>
    <mergeCell ref="J129:K129"/>
    <mergeCell ref="C128:E128"/>
    <mergeCell ref="F128:G128"/>
    <mergeCell ref="H128:I128"/>
    <mergeCell ref="J128:K128"/>
    <mergeCell ref="C127:E127"/>
    <mergeCell ref="F127:G127"/>
    <mergeCell ref="H127:I127"/>
    <mergeCell ref="J127:K127"/>
    <mergeCell ref="C126:E126"/>
    <mergeCell ref="F126:G126"/>
    <mergeCell ref="H126:I126"/>
    <mergeCell ref="J126:K126"/>
    <mergeCell ref="C139:E139"/>
    <mergeCell ref="F139:G139"/>
    <mergeCell ref="H139:I139"/>
    <mergeCell ref="J139:K139"/>
    <mergeCell ref="C138:E138"/>
    <mergeCell ref="F138:G138"/>
    <mergeCell ref="H138:I138"/>
    <mergeCell ref="J138:K138"/>
    <mergeCell ref="C137:E137"/>
    <mergeCell ref="F137:G137"/>
    <mergeCell ref="H137:I137"/>
    <mergeCell ref="J137:K137"/>
    <mergeCell ref="C136:E136"/>
    <mergeCell ref="F136:G136"/>
    <mergeCell ref="H136:I136"/>
    <mergeCell ref="J136:K136"/>
    <mergeCell ref="C135:E135"/>
    <mergeCell ref="F135:G135"/>
    <mergeCell ref="H135:I135"/>
    <mergeCell ref="J135:K135"/>
    <mergeCell ref="C134:E134"/>
    <mergeCell ref="F134:G134"/>
    <mergeCell ref="H134:I134"/>
    <mergeCell ref="J134:K134"/>
    <mergeCell ref="C133:E133"/>
    <mergeCell ref="F133:G133"/>
    <mergeCell ref="H133:I133"/>
    <mergeCell ref="J133:K133"/>
    <mergeCell ref="C146:E146"/>
    <mergeCell ref="F146:G146"/>
    <mergeCell ref="H146:I146"/>
    <mergeCell ref="J146:K146"/>
    <mergeCell ref="C145:E145"/>
    <mergeCell ref="F145:G145"/>
    <mergeCell ref="H145:I145"/>
    <mergeCell ref="J145:K145"/>
    <mergeCell ref="C144:E144"/>
    <mergeCell ref="F144:G144"/>
    <mergeCell ref="H144:I144"/>
    <mergeCell ref="J144:K144"/>
    <mergeCell ref="C143:E143"/>
    <mergeCell ref="F143:G143"/>
    <mergeCell ref="H143:I143"/>
    <mergeCell ref="J143:K143"/>
    <mergeCell ref="C142:E142"/>
    <mergeCell ref="F142:G142"/>
    <mergeCell ref="H142:I142"/>
    <mergeCell ref="J142:K142"/>
    <mergeCell ref="C141:E141"/>
    <mergeCell ref="F141:G141"/>
    <mergeCell ref="H141:I141"/>
    <mergeCell ref="J141:K141"/>
    <mergeCell ref="C140:E140"/>
    <mergeCell ref="F140:G140"/>
    <mergeCell ref="H140:I140"/>
    <mergeCell ref="J140:K140"/>
    <mergeCell ref="C153:E153"/>
    <mergeCell ref="F153:G153"/>
    <mergeCell ref="H153:I153"/>
    <mergeCell ref="J153:K153"/>
    <mergeCell ref="C152:E152"/>
    <mergeCell ref="F152:G152"/>
    <mergeCell ref="H152:I152"/>
    <mergeCell ref="J152:K152"/>
    <mergeCell ref="C151:E151"/>
    <mergeCell ref="F151:G151"/>
    <mergeCell ref="H151:I151"/>
    <mergeCell ref="J151:K151"/>
    <mergeCell ref="C150:E150"/>
    <mergeCell ref="F150:G150"/>
    <mergeCell ref="H150:I150"/>
    <mergeCell ref="J150:K150"/>
    <mergeCell ref="C149:E149"/>
    <mergeCell ref="F149:G149"/>
    <mergeCell ref="H149:I149"/>
    <mergeCell ref="J149:K149"/>
    <mergeCell ref="C148:E148"/>
    <mergeCell ref="F148:G148"/>
    <mergeCell ref="H148:I148"/>
    <mergeCell ref="J148:K148"/>
    <mergeCell ref="C147:E147"/>
    <mergeCell ref="F147:G147"/>
    <mergeCell ref="H147:I147"/>
    <mergeCell ref="J147:K147"/>
    <mergeCell ref="C160:E160"/>
    <mergeCell ref="F160:G160"/>
    <mergeCell ref="H160:I160"/>
    <mergeCell ref="J160:K160"/>
    <mergeCell ref="C159:E159"/>
    <mergeCell ref="F159:G159"/>
    <mergeCell ref="H159:I159"/>
    <mergeCell ref="J159:K159"/>
    <mergeCell ref="C158:E158"/>
    <mergeCell ref="F158:G158"/>
    <mergeCell ref="H158:I158"/>
    <mergeCell ref="J158:K158"/>
    <mergeCell ref="C157:E157"/>
    <mergeCell ref="F157:G157"/>
    <mergeCell ref="H157:I157"/>
    <mergeCell ref="J157:K157"/>
    <mergeCell ref="C156:E156"/>
    <mergeCell ref="F156:G156"/>
    <mergeCell ref="H156:I156"/>
    <mergeCell ref="J156:K156"/>
    <mergeCell ref="C155:E155"/>
    <mergeCell ref="F155:G155"/>
    <mergeCell ref="H155:I155"/>
    <mergeCell ref="J155:K155"/>
    <mergeCell ref="C154:E154"/>
    <mergeCell ref="F154:G154"/>
    <mergeCell ref="H154:I154"/>
    <mergeCell ref="J154:K154"/>
    <mergeCell ref="C167:E167"/>
    <mergeCell ref="F167:G167"/>
    <mergeCell ref="H167:I167"/>
    <mergeCell ref="J167:K167"/>
    <mergeCell ref="C166:E166"/>
    <mergeCell ref="F166:G166"/>
    <mergeCell ref="H166:I166"/>
    <mergeCell ref="J166:K166"/>
    <mergeCell ref="C165:E165"/>
    <mergeCell ref="F165:G165"/>
    <mergeCell ref="H165:I165"/>
    <mergeCell ref="J165:K165"/>
    <mergeCell ref="C164:E164"/>
    <mergeCell ref="F164:G164"/>
    <mergeCell ref="H164:I164"/>
    <mergeCell ref="J164:K164"/>
    <mergeCell ref="C163:E163"/>
    <mergeCell ref="F163:G163"/>
    <mergeCell ref="H163:I163"/>
    <mergeCell ref="J163:K163"/>
    <mergeCell ref="C162:E162"/>
    <mergeCell ref="F162:G162"/>
    <mergeCell ref="H162:I162"/>
    <mergeCell ref="J162:K162"/>
    <mergeCell ref="C161:E161"/>
    <mergeCell ref="F161:G161"/>
    <mergeCell ref="H161:I161"/>
    <mergeCell ref="J161:K161"/>
    <mergeCell ref="C174:E174"/>
    <mergeCell ref="F174:G174"/>
    <mergeCell ref="H174:I174"/>
    <mergeCell ref="J174:K174"/>
    <mergeCell ref="C173:E173"/>
    <mergeCell ref="F173:G173"/>
    <mergeCell ref="H173:I173"/>
    <mergeCell ref="J173:K173"/>
    <mergeCell ref="C172:E172"/>
    <mergeCell ref="F172:G172"/>
    <mergeCell ref="H172:I172"/>
    <mergeCell ref="J172:K172"/>
    <mergeCell ref="C171:E171"/>
    <mergeCell ref="F171:G171"/>
    <mergeCell ref="H171:I171"/>
    <mergeCell ref="J171:K171"/>
    <mergeCell ref="C170:E170"/>
    <mergeCell ref="F170:G170"/>
    <mergeCell ref="H170:I170"/>
    <mergeCell ref="J170:K170"/>
    <mergeCell ref="C169:E169"/>
    <mergeCell ref="F169:G169"/>
    <mergeCell ref="H169:I169"/>
    <mergeCell ref="J169:K169"/>
    <mergeCell ref="C168:E168"/>
    <mergeCell ref="F168:G168"/>
    <mergeCell ref="H168:I168"/>
    <mergeCell ref="J168:K168"/>
    <mergeCell ref="C181:E181"/>
    <mergeCell ref="F181:G181"/>
    <mergeCell ref="H181:I181"/>
    <mergeCell ref="J181:K181"/>
    <mergeCell ref="C180:E180"/>
    <mergeCell ref="F180:G180"/>
    <mergeCell ref="H180:I180"/>
    <mergeCell ref="J180:K180"/>
    <mergeCell ref="C179:E179"/>
    <mergeCell ref="F179:G179"/>
    <mergeCell ref="H179:I179"/>
    <mergeCell ref="J179:K179"/>
    <mergeCell ref="C178:E178"/>
    <mergeCell ref="F178:G178"/>
    <mergeCell ref="H178:I178"/>
    <mergeCell ref="J178:K178"/>
    <mergeCell ref="C177:E177"/>
    <mergeCell ref="F177:G177"/>
    <mergeCell ref="H177:I177"/>
    <mergeCell ref="J177:K177"/>
    <mergeCell ref="C176:E176"/>
    <mergeCell ref="F176:G176"/>
    <mergeCell ref="H176:I176"/>
    <mergeCell ref="J176:K176"/>
    <mergeCell ref="C175:E175"/>
    <mergeCell ref="F175:G175"/>
    <mergeCell ref="H175:I175"/>
    <mergeCell ref="J175:K175"/>
    <mergeCell ref="C187:E187"/>
    <mergeCell ref="F187:G187"/>
    <mergeCell ref="H187:I187"/>
    <mergeCell ref="J187:K187"/>
    <mergeCell ref="C186:E186"/>
    <mergeCell ref="F186:G186"/>
    <mergeCell ref="H186:I186"/>
    <mergeCell ref="J186:K186"/>
    <mergeCell ref="C185:E185"/>
    <mergeCell ref="F185:G185"/>
    <mergeCell ref="H185:I185"/>
    <mergeCell ref="J185:K185"/>
    <mergeCell ref="C184:E184"/>
    <mergeCell ref="F184:G184"/>
    <mergeCell ref="H184:I184"/>
    <mergeCell ref="J184:K184"/>
    <mergeCell ref="C183:E183"/>
    <mergeCell ref="F183:G183"/>
    <mergeCell ref="H183:I183"/>
    <mergeCell ref="J183:K183"/>
    <mergeCell ref="C182:E182"/>
    <mergeCell ref="F182:G182"/>
    <mergeCell ref="H182:I182"/>
    <mergeCell ref="J182:K182"/>
    <mergeCell ref="C194:E194"/>
    <mergeCell ref="F194:G194"/>
    <mergeCell ref="H194:I194"/>
    <mergeCell ref="J194:K194"/>
    <mergeCell ref="C193:E193"/>
    <mergeCell ref="F193:G193"/>
    <mergeCell ref="H193:I193"/>
    <mergeCell ref="J193:K193"/>
    <mergeCell ref="C192:E192"/>
    <mergeCell ref="F192:G192"/>
    <mergeCell ref="H192:I192"/>
    <mergeCell ref="J192:K192"/>
    <mergeCell ref="C191:E191"/>
    <mergeCell ref="F191:G191"/>
    <mergeCell ref="H191:I191"/>
    <mergeCell ref="J191:K191"/>
    <mergeCell ref="C190:E190"/>
    <mergeCell ref="F190:G190"/>
    <mergeCell ref="H190:I190"/>
    <mergeCell ref="J190:K190"/>
    <mergeCell ref="C189:E189"/>
    <mergeCell ref="F189:G189"/>
    <mergeCell ref="H189:I189"/>
    <mergeCell ref="J189:K189"/>
    <mergeCell ref="C188:E188"/>
    <mergeCell ref="F188:G188"/>
    <mergeCell ref="H188:I188"/>
    <mergeCell ref="J188:K188"/>
    <mergeCell ref="C201:E201"/>
    <mergeCell ref="F201:G201"/>
    <mergeCell ref="H201:I201"/>
    <mergeCell ref="J201:K201"/>
    <mergeCell ref="C200:E200"/>
    <mergeCell ref="F200:G200"/>
    <mergeCell ref="H200:I200"/>
    <mergeCell ref="J200:K200"/>
    <mergeCell ref="C199:E199"/>
    <mergeCell ref="F199:G199"/>
    <mergeCell ref="H199:I199"/>
    <mergeCell ref="J199:K199"/>
    <mergeCell ref="C198:E198"/>
    <mergeCell ref="F198:G198"/>
    <mergeCell ref="H198:I198"/>
    <mergeCell ref="J198:K198"/>
    <mergeCell ref="C197:E197"/>
    <mergeCell ref="F197:G197"/>
    <mergeCell ref="H197:I197"/>
    <mergeCell ref="J197:K197"/>
    <mergeCell ref="C196:E196"/>
    <mergeCell ref="F196:G196"/>
    <mergeCell ref="H196:I196"/>
    <mergeCell ref="J196:K196"/>
    <mergeCell ref="C195:E195"/>
    <mergeCell ref="F195:G195"/>
    <mergeCell ref="H195:I195"/>
    <mergeCell ref="J195:K195"/>
    <mergeCell ref="C208:E208"/>
    <mergeCell ref="F208:G208"/>
    <mergeCell ref="H208:I208"/>
    <mergeCell ref="J208:K208"/>
    <mergeCell ref="C207:E207"/>
    <mergeCell ref="F207:G207"/>
    <mergeCell ref="H207:I207"/>
    <mergeCell ref="J207:K207"/>
    <mergeCell ref="C206:E206"/>
    <mergeCell ref="F206:G206"/>
    <mergeCell ref="H206:I206"/>
    <mergeCell ref="J206:K206"/>
    <mergeCell ref="C205:E205"/>
    <mergeCell ref="F205:G205"/>
    <mergeCell ref="H205:I205"/>
    <mergeCell ref="J205:K205"/>
    <mergeCell ref="C204:E204"/>
    <mergeCell ref="F204:G204"/>
    <mergeCell ref="H204:I204"/>
    <mergeCell ref="J204:K204"/>
    <mergeCell ref="C203:E203"/>
    <mergeCell ref="F203:G203"/>
    <mergeCell ref="H203:I203"/>
    <mergeCell ref="J203:K203"/>
    <mergeCell ref="C202:E202"/>
    <mergeCell ref="F202:G202"/>
    <mergeCell ref="H202:I202"/>
    <mergeCell ref="J202:K202"/>
    <mergeCell ref="C215:E215"/>
    <mergeCell ref="F215:G215"/>
    <mergeCell ref="H215:I215"/>
    <mergeCell ref="J215:K215"/>
    <mergeCell ref="C214:E214"/>
    <mergeCell ref="F214:G214"/>
    <mergeCell ref="H214:I214"/>
    <mergeCell ref="J214:K214"/>
    <mergeCell ref="C213:E213"/>
    <mergeCell ref="F213:G213"/>
    <mergeCell ref="H213:I213"/>
    <mergeCell ref="J213:K213"/>
    <mergeCell ref="C212:E212"/>
    <mergeCell ref="F212:G212"/>
    <mergeCell ref="H212:I212"/>
    <mergeCell ref="J212:K212"/>
    <mergeCell ref="C211:E211"/>
    <mergeCell ref="F211:G211"/>
    <mergeCell ref="H211:I211"/>
    <mergeCell ref="J211:K211"/>
    <mergeCell ref="C210:E210"/>
    <mergeCell ref="F210:G210"/>
    <mergeCell ref="H210:I210"/>
    <mergeCell ref="J210:K210"/>
    <mergeCell ref="C209:E209"/>
    <mergeCell ref="F209:G209"/>
    <mergeCell ref="H209:I209"/>
    <mergeCell ref="J209:K209"/>
    <mergeCell ref="C222:E222"/>
    <mergeCell ref="F222:G222"/>
    <mergeCell ref="H222:I222"/>
    <mergeCell ref="J222:K222"/>
    <mergeCell ref="C221:E221"/>
    <mergeCell ref="F221:G221"/>
    <mergeCell ref="H221:I221"/>
    <mergeCell ref="J221:K221"/>
    <mergeCell ref="C220:E220"/>
    <mergeCell ref="F220:G220"/>
    <mergeCell ref="H220:I220"/>
    <mergeCell ref="J220:K220"/>
    <mergeCell ref="C219:E219"/>
    <mergeCell ref="F219:G219"/>
    <mergeCell ref="H219:I219"/>
    <mergeCell ref="J219:K219"/>
    <mergeCell ref="C218:E218"/>
    <mergeCell ref="F218:G218"/>
    <mergeCell ref="H218:I218"/>
    <mergeCell ref="J218:K218"/>
    <mergeCell ref="C217:E217"/>
    <mergeCell ref="F217:G217"/>
    <mergeCell ref="H217:I217"/>
    <mergeCell ref="J217:K217"/>
    <mergeCell ref="C216:E216"/>
    <mergeCell ref="F216:G216"/>
    <mergeCell ref="H216:I216"/>
    <mergeCell ref="J216:K216"/>
    <mergeCell ref="C228:E228"/>
    <mergeCell ref="F228:G228"/>
    <mergeCell ref="H228:I228"/>
    <mergeCell ref="J228:K228"/>
    <mergeCell ref="C227:E227"/>
    <mergeCell ref="F227:G227"/>
    <mergeCell ref="H227:I227"/>
    <mergeCell ref="J227:K227"/>
    <mergeCell ref="C226:E226"/>
    <mergeCell ref="F226:G226"/>
    <mergeCell ref="H226:I226"/>
    <mergeCell ref="J226:K226"/>
    <mergeCell ref="C225:E225"/>
    <mergeCell ref="F225:G225"/>
    <mergeCell ref="H225:I225"/>
    <mergeCell ref="J225:K225"/>
    <mergeCell ref="C224:E224"/>
    <mergeCell ref="F224:G224"/>
    <mergeCell ref="H224:I224"/>
    <mergeCell ref="J224:K224"/>
    <mergeCell ref="C223:E223"/>
    <mergeCell ref="F223:G223"/>
    <mergeCell ref="H223:I223"/>
    <mergeCell ref="J223:K223"/>
    <mergeCell ref="C235:E235"/>
    <mergeCell ref="F235:G235"/>
    <mergeCell ref="H235:I235"/>
    <mergeCell ref="J235:K235"/>
    <mergeCell ref="C234:E234"/>
    <mergeCell ref="F234:G234"/>
    <mergeCell ref="H234:I234"/>
    <mergeCell ref="J234:K234"/>
    <mergeCell ref="C233:E233"/>
    <mergeCell ref="F233:G233"/>
    <mergeCell ref="H233:I233"/>
    <mergeCell ref="J233:K233"/>
    <mergeCell ref="C232:E232"/>
    <mergeCell ref="F232:G232"/>
    <mergeCell ref="H232:I232"/>
    <mergeCell ref="J232:K232"/>
    <mergeCell ref="C231:E231"/>
    <mergeCell ref="F231:G231"/>
    <mergeCell ref="H231:I231"/>
    <mergeCell ref="J231:K231"/>
    <mergeCell ref="C230:E230"/>
    <mergeCell ref="F230:G230"/>
    <mergeCell ref="H230:I230"/>
    <mergeCell ref="J230:K230"/>
    <mergeCell ref="C229:E229"/>
    <mergeCell ref="F229:G229"/>
    <mergeCell ref="H229:I229"/>
    <mergeCell ref="J229:K229"/>
    <mergeCell ref="C242:E242"/>
    <mergeCell ref="F242:G242"/>
    <mergeCell ref="H242:I242"/>
    <mergeCell ref="J242:K242"/>
    <mergeCell ref="C241:E241"/>
    <mergeCell ref="F241:G241"/>
    <mergeCell ref="H241:I241"/>
    <mergeCell ref="J241:K241"/>
    <mergeCell ref="C240:E240"/>
    <mergeCell ref="F240:G240"/>
    <mergeCell ref="H240:I240"/>
    <mergeCell ref="J240:K240"/>
    <mergeCell ref="C239:E239"/>
    <mergeCell ref="F239:G239"/>
    <mergeCell ref="H239:I239"/>
    <mergeCell ref="J239:K239"/>
    <mergeCell ref="C238:E238"/>
    <mergeCell ref="F238:G238"/>
    <mergeCell ref="H238:I238"/>
    <mergeCell ref="J238:K238"/>
    <mergeCell ref="C237:E237"/>
    <mergeCell ref="F237:G237"/>
    <mergeCell ref="H237:I237"/>
    <mergeCell ref="J237:K237"/>
    <mergeCell ref="C236:E236"/>
    <mergeCell ref="F236:G236"/>
    <mergeCell ref="H236:I236"/>
    <mergeCell ref="J236:K236"/>
    <mergeCell ref="C249:E249"/>
    <mergeCell ref="F249:G249"/>
    <mergeCell ref="H249:I249"/>
    <mergeCell ref="J249:K249"/>
    <mergeCell ref="C248:E248"/>
    <mergeCell ref="F248:G248"/>
    <mergeCell ref="H248:I248"/>
    <mergeCell ref="J248:K248"/>
    <mergeCell ref="C247:E247"/>
    <mergeCell ref="F247:G247"/>
    <mergeCell ref="H247:I247"/>
    <mergeCell ref="J247:K247"/>
    <mergeCell ref="C246:E246"/>
    <mergeCell ref="F246:G246"/>
    <mergeCell ref="H246:I246"/>
    <mergeCell ref="J246:K246"/>
    <mergeCell ref="C245:E245"/>
    <mergeCell ref="F245:G245"/>
    <mergeCell ref="H245:I245"/>
    <mergeCell ref="J245:K245"/>
    <mergeCell ref="C244:E244"/>
    <mergeCell ref="F244:G244"/>
    <mergeCell ref="H244:I244"/>
    <mergeCell ref="J244:K244"/>
    <mergeCell ref="C243:E243"/>
    <mergeCell ref="F243:G243"/>
    <mergeCell ref="H243:I243"/>
    <mergeCell ref="J243:K243"/>
    <mergeCell ref="C256:E256"/>
    <mergeCell ref="F256:G256"/>
    <mergeCell ref="H256:I256"/>
    <mergeCell ref="J256:K256"/>
    <mergeCell ref="C255:E255"/>
    <mergeCell ref="F255:G255"/>
    <mergeCell ref="H255:I255"/>
    <mergeCell ref="J255:K255"/>
    <mergeCell ref="C254:E254"/>
    <mergeCell ref="F254:G254"/>
    <mergeCell ref="H254:I254"/>
    <mergeCell ref="J254:K254"/>
    <mergeCell ref="C253:E253"/>
    <mergeCell ref="F253:G253"/>
    <mergeCell ref="H253:I253"/>
    <mergeCell ref="J253:K253"/>
    <mergeCell ref="C252:E252"/>
    <mergeCell ref="F252:G252"/>
    <mergeCell ref="H252:I252"/>
    <mergeCell ref="J252:K252"/>
    <mergeCell ref="C251:E251"/>
    <mergeCell ref="F251:G251"/>
    <mergeCell ref="H251:I251"/>
    <mergeCell ref="J251:K251"/>
    <mergeCell ref="C250:E250"/>
    <mergeCell ref="F250:G250"/>
    <mergeCell ref="H250:I250"/>
    <mergeCell ref="J250:K250"/>
    <mergeCell ref="C263:E263"/>
    <mergeCell ref="F263:G263"/>
    <mergeCell ref="H263:I263"/>
    <mergeCell ref="J263:K263"/>
    <mergeCell ref="C262:E262"/>
    <mergeCell ref="F262:G262"/>
    <mergeCell ref="H262:I262"/>
    <mergeCell ref="J262:K262"/>
    <mergeCell ref="C261:E261"/>
    <mergeCell ref="F261:G261"/>
    <mergeCell ref="H261:I261"/>
    <mergeCell ref="J261:K261"/>
    <mergeCell ref="C260:E260"/>
    <mergeCell ref="F260:G260"/>
    <mergeCell ref="H260:I260"/>
    <mergeCell ref="J260:K260"/>
    <mergeCell ref="C259:E259"/>
    <mergeCell ref="F259:G259"/>
    <mergeCell ref="H259:I259"/>
    <mergeCell ref="J259:K259"/>
    <mergeCell ref="C258:E258"/>
    <mergeCell ref="F258:G258"/>
    <mergeCell ref="H258:I258"/>
    <mergeCell ref="J258:K258"/>
    <mergeCell ref="C257:E257"/>
    <mergeCell ref="F257:G257"/>
    <mergeCell ref="H257:I257"/>
    <mergeCell ref="J257:K257"/>
    <mergeCell ref="C270:E270"/>
    <mergeCell ref="F270:G270"/>
    <mergeCell ref="H270:I270"/>
    <mergeCell ref="J270:K270"/>
    <mergeCell ref="C269:E269"/>
    <mergeCell ref="F269:G269"/>
    <mergeCell ref="H269:I269"/>
    <mergeCell ref="J269:K269"/>
    <mergeCell ref="C268:E268"/>
    <mergeCell ref="F268:G268"/>
    <mergeCell ref="H268:I268"/>
    <mergeCell ref="J268:K268"/>
    <mergeCell ref="C267:E267"/>
    <mergeCell ref="F267:G267"/>
    <mergeCell ref="H267:I267"/>
    <mergeCell ref="J267:K267"/>
    <mergeCell ref="C266:E266"/>
    <mergeCell ref="F266:G266"/>
    <mergeCell ref="H266:I266"/>
    <mergeCell ref="J266:K266"/>
    <mergeCell ref="C265:E265"/>
    <mergeCell ref="F265:G265"/>
    <mergeCell ref="H265:I265"/>
    <mergeCell ref="J265:K265"/>
    <mergeCell ref="C264:E264"/>
    <mergeCell ref="F264:G264"/>
    <mergeCell ref="H264:I264"/>
    <mergeCell ref="J264:K264"/>
    <mergeCell ref="C277:E277"/>
    <mergeCell ref="F277:G277"/>
    <mergeCell ref="H277:I277"/>
    <mergeCell ref="J277:K277"/>
    <mergeCell ref="C276:E276"/>
    <mergeCell ref="F276:G276"/>
    <mergeCell ref="H276:I276"/>
    <mergeCell ref="J276:K276"/>
    <mergeCell ref="C275:E275"/>
    <mergeCell ref="F275:G275"/>
    <mergeCell ref="H275:I275"/>
    <mergeCell ref="J275:K275"/>
    <mergeCell ref="C274:E274"/>
    <mergeCell ref="F274:G274"/>
    <mergeCell ref="H274:I274"/>
    <mergeCell ref="J274:K274"/>
    <mergeCell ref="C273:E273"/>
    <mergeCell ref="F273:G273"/>
    <mergeCell ref="H273:I273"/>
    <mergeCell ref="J273:K273"/>
    <mergeCell ref="C272:E272"/>
    <mergeCell ref="F272:G272"/>
    <mergeCell ref="H272:I272"/>
    <mergeCell ref="J272:K272"/>
    <mergeCell ref="C271:E271"/>
    <mergeCell ref="F271:G271"/>
    <mergeCell ref="H271:I271"/>
    <mergeCell ref="J271:K271"/>
    <mergeCell ref="C284:E284"/>
    <mergeCell ref="F284:G284"/>
    <mergeCell ref="H284:I284"/>
    <mergeCell ref="J284:K284"/>
    <mergeCell ref="C283:E283"/>
    <mergeCell ref="F283:G283"/>
    <mergeCell ref="H283:I283"/>
    <mergeCell ref="J283:K283"/>
    <mergeCell ref="C282:E282"/>
    <mergeCell ref="F282:G282"/>
    <mergeCell ref="H282:I282"/>
    <mergeCell ref="J282:K282"/>
    <mergeCell ref="C281:E281"/>
    <mergeCell ref="F281:G281"/>
    <mergeCell ref="H281:I281"/>
    <mergeCell ref="J281:K281"/>
    <mergeCell ref="C280:E280"/>
    <mergeCell ref="F280:G280"/>
    <mergeCell ref="H280:I280"/>
    <mergeCell ref="J280:K280"/>
    <mergeCell ref="C279:E279"/>
    <mergeCell ref="F279:G279"/>
    <mergeCell ref="H279:I279"/>
    <mergeCell ref="J279:K279"/>
    <mergeCell ref="C278:E278"/>
    <mergeCell ref="F278:G278"/>
    <mergeCell ref="H278:I278"/>
    <mergeCell ref="J278:K278"/>
    <mergeCell ref="C290:E290"/>
    <mergeCell ref="F290:G290"/>
    <mergeCell ref="H290:I290"/>
    <mergeCell ref="J290:K290"/>
    <mergeCell ref="C289:E289"/>
    <mergeCell ref="F289:G289"/>
    <mergeCell ref="H289:I289"/>
    <mergeCell ref="J289:K289"/>
    <mergeCell ref="C288:E288"/>
    <mergeCell ref="F288:G288"/>
    <mergeCell ref="H288:I288"/>
    <mergeCell ref="J288:K288"/>
    <mergeCell ref="C287:E287"/>
    <mergeCell ref="F287:G287"/>
    <mergeCell ref="H287:I287"/>
    <mergeCell ref="J287:K287"/>
    <mergeCell ref="C286:E286"/>
    <mergeCell ref="F286:G286"/>
    <mergeCell ref="H286:I286"/>
    <mergeCell ref="J286:K286"/>
    <mergeCell ref="C285:E285"/>
    <mergeCell ref="F285:G285"/>
    <mergeCell ref="H285:I285"/>
    <mergeCell ref="J285:K285"/>
    <mergeCell ref="C297:E297"/>
    <mergeCell ref="F297:G297"/>
    <mergeCell ref="H297:I297"/>
    <mergeCell ref="J297:K297"/>
    <mergeCell ref="C296:E296"/>
    <mergeCell ref="F296:G296"/>
    <mergeCell ref="H296:I296"/>
    <mergeCell ref="J296:K296"/>
    <mergeCell ref="C295:E295"/>
    <mergeCell ref="F295:G295"/>
    <mergeCell ref="H295:I295"/>
    <mergeCell ref="J295:K295"/>
    <mergeCell ref="C294:E294"/>
    <mergeCell ref="F294:G294"/>
    <mergeCell ref="H294:I294"/>
    <mergeCell ref="J294:K294"/>
    <mergeCell ref="C293:E293"/>
    <mergeCell ref="F293:G293"/>
    <mergeCell ref="H293:I293"/>
    <mergeCell ref="J293:K293"/>
    <mergeCell ref="C292:E292"/>
    <mergeCell ref="F292:G292"/>
    <mergeCell ref="H292:I292"/>
    <mergeCell ref="J292:K292"/>
    <mergeCell ref="C291:E291"/>
    <mergeCell ref="F291:G291"/>
    <mergeCell ref="H291:I291"/>
    <mergeCell ref="J291:K291"/>
    <mergeCell ref="C304:E304"/>
    <mergeCell ref="F304:G304"/>
    <mergeCell ref="H304:I304"/>
    <mergeCell ref="J304:K304"/>
    <mergeCell ref="C303:E303"/>
    <mergeCell ref="F303:G303"/>
    <mergeCell ref="H303:I303"/>
    <mergeCell ref="J303:K303"/>
    <mergeCell ref="C302:E302"/>
    <mergeCell ref="F302:G302"/>
    <mergeCell ref="H302:I302"/>
    <mergeCell ref="J302:K302"/>
    <mergeCell ref="C301:E301"/>
    <mergeCell ref="F301:G301"/>
    <mergeCell ref="H301:I301"/>
    <mergeCell ref="J301:K301"/>
    <mergeCell ref="C300:E300"/>
    <mergeCell ref="F300:G300"/>
    <mergeCell ref="H300:I300"/>
    <mergeCell ref="J300:K300"/>
    <mergeCell ref="C299:E299"/>
    <mergeCell ref="F299:G299"/>
    <mergeCell ref="H299:I299"/>
    <mergeCell ref="J299:K299"/>
    <mergeCell ref="C298:E298"/>
    <mergeCell ref="F298:G298"/>
    <mergeCell ref="H298:I298"/>
    <mergeCell ref="J298:K298"/>
    <mergeCell ref="C311:E311"/>
    <mergeCell ref="F311:G311"/>
    <mergeCell ref="H311:I311"/>
    <mergeCell ref="J311:K311"/>
    <mergeCell ref="C310:E310"/>
    <mergeCell ref="F310:G310"/>
    <mergeCell ref="H310:I310"/>
    <mergeCell ref="J310:K310"/>
    <mergeCell ref="C309:E309"/>
    <mergeCell ref="F309:G309"/>
    <mergeCell ref="H309:I309"/>
    <mergeCell ref="J309:K309"/>
    <mergeCell ref="C308:E308"/>
    <mergeCell ref="F308:G308"/>
    <mergeCell ref="H308:I308"/>
    <mergeCell ref="J308:K308"/>
    <mergeCell ref="C307:E307"/>
    <mergeCell ref="F307:G307"/>
    <mergeCell ref="H307:I307"/>
    <mergeCell ref="J307:K307"/>
    <mergeCell ref="C306:E306"/>
    <mergeCell ref="F306:G306"/>
    <mergeCell ref="H306:I306"/>
    <mergeCell ref="J306:K306"/>
    <mergeCell ref="C305:E305"/>
    <mergeCell ref="F305:G305"/>
    <mergeCell ref="H305:I305"/>
    <mergeCell ref="J305:K305"/>
    <mergeCell ref="C317:E317"/>
    <mergeCell ref="F317:G317"/>
    <mergeCell ref="H317:I317"/>
    <mergeCell ref="J317:K317"/>
    <mergeCell ref="C316:E316"/>
    <mergeCell ref="F316:G316"/>
    <mergeCell ref="H316:I316"/>
    <mergeCell ref="J316:K316"/>
    <mergeCell ref="C315:E315"/>
    <mergeCell ref="F315:G315"/>
    <mergeCell ref="H315:I315"/>
    <mergeCell ref="J315:K315"/>
    <mergeCell ref="C314:E314"/>
    <mergeCell ref="F314:G314"/>
    <mergeCell ref="H314:I314"/>
    <mergeCell ref="J314:K314"/>
    <mergeCell ref="C313:E313"/>
    <mergeCell ref="F313:G313"/>
    <mergeCell ref="H313:I313"/>
    <mergeCell ref="J313:K313"/>
    <mergeCell ref="C312:E312"/>
    <mergeCell ref="F312:G312"/>
    <mergeCell ref="H312:I312"/>
    <mergeCell ref="J312:K312"/>
    <mergeCell ref="C324:E324"/>
    <mergeCell ref="F324:G324"/>
    <mergeCell ref="H324:I324"/>
    <mergeCell ref="J324:K324"/>
    <mergeCell ref="C323:E323"/>
    <mergeCell ref="F323:G323"/>
    <mergeCell ref="H323:I323"/>
    <mergeCell ref="J323:K323"/>
    <mergeCell ref="C322:E322"/>
    <mergeCell ref="F322:G322"/>
    <mergeCell ref="H322:I322"/>
    <mergeCell ref="J322:K322"/>
    <mergeCell ref="C321:E321"/>
    <mergeCell ref="F321:G321"/>
    <mergeCell ref="H321:I321"/>
    <mergeCell ref="J321:K321"/>
    <mergeCell ref="C320:E320"/>
    <mergeCell ref="F320:G320"/>
    <mergeCell ref="H320:I320"/>
    <mergeCell ref="J320:K320"/>
    <mergeCell ref="C319:E319"/>
    <mergeCell ref="F319:G319"/>
    <mergeCell ref="H319:I319"/>
    <mergeCell ref="J319:K319"/>
    <mergeCell ref="C318:E318"/>
    <mergeCell ref="F318:G318"/>
    <mergeCell ref="H318:I318"/>
    <mergeCell ref="J318:K318"/>
    <mergeCell ref="C331:E331"/>
    <mergeCell ref="F331:G331"/>
    <mergeCell ref="H331:I331"/>
    <mergeCell ref="J331:K331"/>
    <mergeCell ref="C330:E330"/>
    <mergeCell ref="F330:G330"/>
    <mergeCell ref="H330:I330"/>
    <mergeCell ref="J330:K330"/>
    <mergeCell ref="C329:E329"/>
    <mergeCell ref="F329:G329"/>
    <mergeCell ref="H329:I329"/>
    <mergeCell ref="J329:K329"/>
    <mergeCell ref="C328:E328"/>
    <mergeCell ref="F328:G328"/>
    <mergeCell ref="H328:I328"/>
    <mergeCell ref="J328:K328"/>
    <mergeCell ref="C327:E327"/>
    <mergeCell ref="F327:G327"/>
    <mergeCell ref="H327:I327"/>
    <mergeCell ref="J327:K327"/>
    <mergeCell ref="C326:E326"/>
    <mergeCell ref="F326:G326"/>
    <mergeCell ref="H326:I326"/>
    <mergeCell ref="J326:K326"/>
    <mergeCell ref="C325:E325"/>
    <mergeCell ref="F325:G325"/>
    <mergeCell ref="H325:I325"/>
    <mergeCell ref="J325:K325"/>
    <mergeCell ref="C338:E338"/>
    <mergeCell ref="F338:G338"/>
    <mergeCell ref="H338:I338"/>
    <mergeCell ref="J338:K338"/>
    <mergeCell ref="C337:E337"/>
    <mergeCell ref="F337:G337"/>
    <mergeCell ref="H337:I337"/>
    <mergeCell ref="J337:K337"/>
    <mergeCell ref="C336:E336"/>
    <mergeCell ref="F336:G336"/>
    <mergeCell ref="H336:I336"/>
    <mergeCell ref="J336:K336"/>
    <mergeCell ref="C335:E335"/>
    <mergeCell ref="F335:G335"/>
    <mergeCell ref="H335:I335"/>
    <mergeCell ref="J335:K335"/>
    <mergeCell ref="C334:E334"/>
    <mergeCell ref="F334:G334"/>
    <mergeCell ref="H334:I334"/>
    <mergeCell ref="J334:K334"/>
    <mergeCell ref="C333:E333"/>
    <mergeCell ref="F333:G333"/>
    <mergeCell ref="H333:I333"/>
    <mergeCell ref="J333:K333"/>
    <mergeCell ref="C332:E332"/>
    <mergeCell ref="F332:G332"/>
    <mergeCell ref="H332:I332"/>
    <mergeCell ref="J332:K332"/>
    <mergeCell ref="C345:E345"/>
    <mergeCell ref="F345:G345"/>
    <mergeCell ref="H345:I345"/>
    <mergeCell ref="J345:K345"/>
    <mergeCell ref="C344:E344"/>
    <mergeCell ref="F344:G344"/>
    <mergeCell ref="H344:I344"/>
    <mergeCell ref="J344:K344"/>
    <mergeCell ref="C343:E343"/>
    <mergeCell ref="F343:G343"/>
    <mergeCell ref="H343:I343"/>
    <mergeCell ref="J343:K343"/>
    <mergeCell ref="C342:E342"/>
    <mergeCell ref="F342:G342"/>
    <mergeCell ref="H342:I342"/>
    <mergeCell ref="J342:K342"/>
    <mergeCell ref="C341:E341"/>
    <mergeCell ref="F341:G341"/>
    <mergeCell ref="H341:I341"/>
    <mergeCell ref="J341:K341"/>
    <mergeCell ref="C340:E340"/>
    <mergeCell ref="F340:G340"/>
    <mergeCell ref="H340:I340"/>
    <mergeCell ref="J340:K340"/>
    <mergeCell ref="C339:E339"/>
    <mergeCell ref="F339:G339"/>
    <mergeCell ref="H339:I339"/>
    <mergeCell ref="J339:K339"/>
    <mergeCell ref="C351:E351"/>
    <mergeCell ref="F351:G351"/>
    <mergeCell ref="H351:I351"/>
    <mergeCell ref="J351:K351"/>
    <mergeCell ref="C350:E350"/>
    <mergeCell ref="F350:G350"/>
    <mergeCell ref="H350:I350"/>
    <mergeCell ref="J350:K350"/>
    <mergeCell ref="C349:E349"/>
    <mergeCell ref="F349:G349"/>
    <mergeCell ref="H349:I349"/>
    <mergeCell ref="J349:K349"/>
    <mergeCell ref="C348:E348"/>
    <mergeCell ref="F348:G348"/>
    <mergeCell ref="H348:I348"/>
    <mergeCell ref="J348:K348"/>
    <mergeCell ref="C347:E347"/>
    <mergeCell ref="F347:G347"/>
    <mergeCell ref="H347:I347"/>
    <mergeCell ref="J347:K347"/>
    <mergeCell ref="C346:E346"/>
    <mergeCell ref="F346:G346"/>
    <mergeCell ref="H346:I346"/>
    <mergeCell ref="J346:K346"/>
    <mergeCell ref="C358:E358"/>
    <mergeCell ref="F358:G358"/>
    <mergeCell ref="H358:I358"/>
    <mergeCell ref="J358:K358"/>
    <mergeCell ref="C357:E357"/>
    <mergeCell ref="F357:G357"/>
    <mergeCell ref="H357:I357"/>
    <mergeCell ref="J357:K357"/>
    <mergeCell ref="C356:E356"/>
    <mergeCell ref="F356:G356"/>
    <mergeCell ref="H356:I356"/>
    <mergeCell ref="J356:K356"/>
    <mergeCell ref="C355:E355"/>
    <mergeCell ref="F355:G355"/>
    <mergeCell ref="H355:I355"/>
    <mergeCell ref="J355:K355"/>
    <mergeCell ref="C354:E354"/>
    <mergeCell ref="F354:G354"/>
    <mergeCell ref="H354:I354"/>
    <mergeCell ref="J354:K354"/>
    <mergeCell ref="C353:E353"/>
    <mergeCell ref="F353:G353"/>
    <mergeCell ref="H353:I353"/>
    <mergeCell ref="J353:K353"/>
    <mergeCell ref="C352:E352"/>
    <mergeCell ref="F352:G352"/>
    <mergeCell ref="H352:I352"/>
    <mergeCell ref="J352:K352"/>
    <mergeCell ref="C365:E365"/>
    <mergeCell ref="F365:G365"/>
    <mergeCell ref="H365:I365"/>
    <mergeCell ref="J365:K365"/>
    <mergeCell ref="C364:E364"/>
    <mergeCell ref="F364:G364"/>
    <mergeCell ref="H364:I364"/>
    <mergeCell ref="J364:K364"/>
    <mergeCell ref="C363:E363"/>
    <mergeCell ref="F363:G363"/>
    <mergeCell ref="H363:I363"/>
    <mergeCell ref="J363:K363"/>
    <mergeCell ref="C362:E362"/>
    <mergeCell ref="F362:G362"/>
    <mergeCell ref="H362:I362"/>
    <mergeCell ref="J362:K362"/>
    <mergeCell ref="C361:E361"/>
    <mergeCell ref="F361:G361"/>
    <mergeCell ref="H361:I361"/>
    <mergeCell ref="J361:K361"/>
    <mergeCell ref="C360:E360"/>
    <mergeCell ref="F360:G360"/>
    <mergeCell ref="H360:I360"/>
    <mergeCell ref="J360:K360"/>
    <mergeCell ref="C359:E359"/>
    <mergeCell ref="F359:G359"/>
    <mergeCell ref="H359:I359"/>
    <mergeCell ref="J359:K359"/>
    <mergeCell ref="C372:E372"/>
    <mergeCell ref="F372:G372"/>
    <mergeCell ref="H372:I372"/>
    <mergeCell ref="J372:K372"/>
    <mergeCell ref="C371:E371"/>
    <mergeCell ref="F371:G371"/>
    <mergeCell ref="H371:I371"/>
    <mergeCell ref="J371:K371"/>
    <mergeCell ref="C370:E370"/>
    <mergeCell ref="F370:G370"/>
    <mergeCell ref="H370:I370"/>
    <mergeCell ref="J370:K370"/>
    <mergeCell ref="C369:E369"/>
    <mergeCell ref="F369:G369"/>
    <mergeCell ref="H369:I369"/>
    <mergeCell ref="J369:K369"/>
    <mergeCell ref="C368:E368"/>
    <mergeCell ref="F368:G368"/>
    <mergeCell ref="H368:I368"/>
    <mergeCell ref="J368:K368"/>
    <mergeCell ref="C367:E367"/>
    <mergeCell ref="F367:G367"/>
    <mergeCell ref="H367:I367"/>
    <mergeCell ref="J367:K367"/>
    <mergeCell ref="C366:E366"/>
    <mergeCell ref="F366:G366"/>
    <mergeCell ref="H366:I366"/>
    <mergeCell ref="J366:K366"/>
    <mergeCell ref="C379:E379"/>
    <mergeCell ref="F379:G379"/>
    <mergeCell ref="H379:I379"/>
    <mergeCell ref="J379:K379"/>
    <mergeCell ref="C378:E378"/>
    <mergeCell ref="F378:G378"/>
    <mergeCell ref="H378:I378"/>
    <mergeCell ref="J378:K378"/>
    <mergeCell ref="C377:E377"/>
    <mergeCell ref="F377:G377"/>
    <mergeCell ref="H377:I377"/>
    <mergeCell ref="J377:K377"/>
    <mergeCell ref="C376:E376"/>
    <mergeCell ref="F376:G376"/>
    <mergeCell ref="H376:I376"/>
    <mergeCell ref="J376:K376"/>
    <mergeCell ref="C375:E375"/>
    <mergeCell ref="F375:G375"/>
    <mergeCell ref="H375:I375"/>
    <mergeCell ref="J375:K375"/>
    <mergeCell ref="C374:E374"/>
    <mergeCell ref="F374:G374"/>
    <mergeCell ref="H374:I374"/>
    <mergeCell ref="J374:K374"/>
    <mergeCell ref="C373:E373"/>
    <mergeCell ref="F373:G373"/>
    <mergeCell ref="H373:I373"/>
    <mergeCell ref="J373:K373"/>
    <mergeCell ref="C386:E386"/>
    <mergeCell ref="F386:G386"/>
    <mergeCell ref="H386:I386"/>
    <mergeCell ref="J386:K386"/>
    <mergeCell ref="C385:E385"/>
    <mergeCell ref="F385:G385"/>
    <mergeCell ref="H385:I385"/>
    <mergeCell ref="J385:K385"/>
    <mergeCell ref="C384:E384"/>
    <mergeCell ref="F384:G384"/>
    <mergeCell ref="H384:I384"/>
    <mergeCell ref="J384:K384"/>
    <mergeCell ref="C383:E383"/>
    <mergeCell ref="F383:G383"/>
    <mergeCell ref="H383:I383"/>
    <mergeCell ref="J383:K383"/>
    <mergeCell ref="C382:E382"/>
    <mergeCell ref="F382:G382"/>
    <mergeCell ref="H382:I382"/>
    <mergeCell ref="J382:K382"/>
    <mergeCell ref="C381:E381"/>
    <mergeCell ref="F381:G381"/>
    <mergeCell ref="H381:I381"/>
    <mergeCell ref="J381:K381"/>
    <mergeCell ref="C380:E380"/>
    <mergeCell ref="F380:G380"/>
    <mergeCell ref="H380:I380"/>
    <mergeCell ref="J380:K380"/>
    <mergeCell ref="C393:E393"/>
    <mergeCell ref="F393:G393"/>
    <mergeCell ref="H393:I393"/>
    <mergeCell ref="J393:K393"/>
    <mergeCell ref="C392:E392"/>
    <mergeCell ref="F392:G392"/>
    <mergeCell ref="H392:I392"/>
    <mergeCell ref="J392:K392"/>
    <mergeCell ref="C391:E391"/>
    <mergeCell ref="F391:G391"/>
    <mergeCell ref="H391:I391"/>
    <mergeCell ref="J391:K391"/>
    <mergeCell ref="C390:E390"/>
    <mergeCell ref="F390:G390"/>
    <mergeCell ref="H390:I390"/>
    <mergeCell ref="J390:K390"/>
    <mergeCell ref="C389:E389"/>
    <mergeCell ref="F389:G389"/>
    <mergeCell ref="H389:I389"/>
    <mergeCell ref="J389:K389"/>
    <mergeCell ref="C388:E388"/>
    <mergeCell ref="F388:G388"/>
    <mergeCell ref="H388:I388"/>
    <mergeCell ref="J388:K388"/>
    <mergeCell ref="C387:E387"/>
    <mergeCell ref="F387:G387"/>
    <mergeCell ref="H387:I387"/>
    <mergeCell ref="J387:K387"/>
    <mergeCell ref="C400:E400"/>
    <mergeCell ref="F400:G400"/>
    <mergeCell ref="H400:I400"/>
    <mergeCell ref="J400:K400"/>
    <mergeCell ref="C399:E399"/>
    <mergeCell ref="F399:G399"/>
    <mergeCell ref="H399:I399"/>
    <mergeCell ref="J399:K399"/>
    <mergeCell ref="C398:E398"/>
    <mergeCell ref="F398:G398"/>
    <mergeCell ref="H398:I398"/>
    <mergeCell ref="J398:K398"/>
    <mergeCell ref="C397:E397"/>
    <mergeCell ref="F397:G397"/>
    <mergeCell ref="H397:I397"/>
    <mergeCell ref="J397:K397"/>
    <mergeCell ref="C396:E396"/>
    <mergeCell ref="F396:G396"/>
    <mergeCell ref="H396:I396"/>
    <mergeCell ref="J396:K396"/>
    <mergeCell ref="C395:E395"/>
    <mergeCell ref="F395:G395"/>
    <mergeCell ref="H395:I395"/>
    <mergeCell ref="J395:K395"/>
    <mergeCell ref="C394:E394"/>
    <mergeCell ref="F394:G394"/>
    <mergeCell ref="H394:I394"/>
    <mergeCell ref="J394:K394"/>
    <mergeCell ref="C407:E407"/>
    <mergeCell ref="F407:G407"/>
    <mergeCell ref="H407:I407"/>
    <mergeCell ref="J407:K407"/>
    <mergeCell ref="C406:E406"/>
    <mergeCell ref="F406:G406"/>
    <mergeCell ref="H406:I406"/>
    <mergeCell ref="J406:K406"/>
    <mergeCell ref="C405:E405"/>
    <mergeCell ref="F405:G405"/>
    <mergeCell ref="H405:I405"/>
    <mergeCell ref="J405:K405"/>
    <mergeCell ref="C404:E404"/>
    <mergeCell ref="F404:G404"/>
    <mergeCell ref="H404:I404"/>
    <mergeCell ref="J404:K404"/>
    <mergeCell ref="C403:E403"/>
    <mergeCell ref="F403:G403"/>
    <mergeCell ref="H403:I403"/>
    <mergeCell ref="J403:K403"/>
    <mergeCell ref="C402:E402"/>
    <mergeCell ref="F402:G402"/>
    <mergeCell ref="H402:I402"/>
    <mergeCell ref="J402:K402"/>
    <mergeCell ref="C401:E401"/>
    <mergeCell ref="F401:G401"/>
    <mergeCell ref="H401:I401"/>
    <mergeCell ref="J401:K401"/>
    <mergeCell ref="C414:E414"/>
    <mergeCell ref="F414:G414"/>
    <mergeCell ref="H414:I414"/>
    <mergeCell ref="J414:K414"/>
    <mergeCell ref="C413:E413"/>
    <mergeCell ref="F413:G413"/>
    <mergeCell ref="H413:I413"/>
    <mergeCell ref="J413:K413"/>
    <mergeCell ref="C412:E412"/>
    <mergeCell ref="F412:G412"/>
    <mergeCell ref="H412:I412"/>
    <mergeCell ref="J412:K412"/>
    <mergeCell ref="C411:E411"/>
    <mergeCell ref="F411:G411"/>
    <mergeCell ref="H411:I411"/>
    <mergeCell ref="J411:K411"/>
    <mergeCell ref="C410:E410"/>
    <mergeCell ref="F410:G410"/>
    <mergeCell ref="H410:I410"/>
    <mergeCell ref="J410:K410"/>
    <mergeCell ref="C409:E409"/>
    <mergeCell ref="F409:G409"/>
    <mergeCell ref="H409:I409"/>
    <mergeCell ref="J409:K409"/>
    <mergeCell ref="C408:E408"/>
    <mergeCell ref="F408:G408"/>
    <mergeCell ref="H408:I408"/>
    <mergeCell ref="J408:K408"/>
    <mergeCell ref="C421:E421"/>
    <mergeCell ref="F421:G421"/>
    <mergeCell ref="H421:I421"/>
    <mergeCell ref="J421:K421"/>
    <mergeCell ref="C420:E420"/>
    <mergeCell ref="F420:G420"/>
    <mergeCell ref="H420:I420"/>
    <mergeCell ref="J420:K420"/>
    <mergeCell ref="C419:E419"/>
    <mergeCell ref="F419:G419"/>
    <mergeCell ref="H419:I419"/>
    <mergeCell ref="J419:K419"/>
    <mergeCell ref="C418:E418"/>
    <mergeCell ref="F418:G418"/>
    <mergeCell ref="H418:I418"/>
    <mergeCell ref="J418:K418"/>
    <mergeCell ref="C417:E417"/>
    <mergeCell ref="F417:G417"/>
    <mergeCell ref="H417:I417"/>
    <mergeCell ref="J417:K417"/>
    <mergeCell ref="C416:E416"/>
    <mergeCell ref="F416:G416"/>
    <mergeCell ref="H416:I416"/>
    <mergeCell ref="J416:K416"/>
    <mergeCell ref="C415:E415"/>
    <mergeCell ref="F415:G415"/>
    <mergeCell ref="H415:I415"/>
    <mergeCell ref="J415:K415"/>
    <mergeCell ref="C428:E428"/>
    <mergeCell ref="F428:G428"/>
    <mergeCell ref="H428:I428"/>
    <mergeCell ref="J428:K428"/>
    <mergeCell ref="C427:E427"/>
    <mergeCell ref="F427:G427"/>
    <mergeCell ref="H427:I427"/>
    <mergeCell ref="J427:K427"/>
    <mergeCell ref="C426:E426"/>
    <mergeCell ref="F426:G426"/>
    <mergeCell ref="H426:I426"/>
    <mergeCell ref="J426:K426"/>
    <mergeCell ref="C425:E425"/>
    <mergeCell ref="F425:G425"/>
    <mergeCell ref="H425:I425"/>
    <mergeCell ref="J425:K425"/>
    <mergeCell ref="C424:E424"/>
    <mergeCell ref="F424:G424"/>
    <mergeCell ref="H424:I424"/>
    <mergeCell ref="J424:K424"/>
    <mergeCell ref="C423:E423"/>
    <mergeCell ref="F423:G423"/>
    <mergeCell ref="H423:I423"/>
    <mergeCell ref="J423:K423"/>
    <mergeCell ref="C422:E422"/>
    <mergeCell ref="F422:G422"/>
    <mergeCell ref="H422:I422"/>
    <mergeCell ref="J422:K422"/>
    <mergeCell ref="C435:E435"/>
    <mergeCell ref="F435:G435"/>
    <mergeCell ref="H435:I435"/>
    <mergeCell ref="J435:K435"/>
    <mergeCell ref="C434:E434"/>
    <mergeCell ref="F434:G434"/>
    <mergeCell ref="H434:I434"/>
    <mergeCell ref="J434:K434"/>
    <mergeCell ref="C433:E433"/>
    <mergeCell ref="F433:G433"/>
    <mergeCell ref="H433:I433"/>
    <mergeCell ref="J433:K433"/>
    <mergeCell ref="C432:E432"/>
    <mergeCell ref="F432:G432"/>
    <mergeCell ref="H432:I432"/>
    <mergeCell ref="J432:K432"/>
    <mergeCell ref="C431:E431"/>
    <mergeCell ref="F431:G431"/>
    <mergeCell ref="H431:I431"/>
    <mergeCell ref="J431:K431"/>
    <mergeCell ref="C430:E430"/>
    <mergeCell ref="F430:G430"/>
    <mergeCell ref="H430:I430"/>
    <mergeCell ref="J430:K430"/>
    <mergeCell ref="C429:E429"/>
    <mergeCell ref="F429:G429"/>
    <mergeCell ref="H429:I429"/>
    <mergeCell ref="J429:K429"/>
    <mergeCell ref="C442:E442"/>
    <mergeCell ref="F442:G442"/>
    <mergeCell ref="H442:I442"/>
    <mergeCell ref="J442:K442"/>
    <mergeCell ref="C441:E441"/>
    <mergeCell ref="F441:G441"/>
    <mergeCell ref="H441:I441"/>
    <mergeCell ref="J441:K441"/>
    <mergeCell ref="C440:E440"/>
    <mergeCell ref="F440:G440"/>
    <mergeCell ref="H440:I440"/>
    <mergeCell ref="J440:K440"/>
    <mergeCell ref="C439:E439"/>
    <mergeCell ref="F439:G439"/>
    <mergeCell ref="H439:I439"/>
    <mergeCell ref="J439:K439"/>
    <mergeCell ref="C438:E438"/>
    <mergeCell ref="F438:G438"/>
    <mergeCell ref="H438:I438"/>
    <mergeCell ref="J438:K438"/>
    <mergeCell ref="C437:E437"/>
    <mergeCell ref="F437:G437"/>
    <mergeCell ref="H437:I437"/>
    <mergeCell ref="J437:K437"/>
    <mergeCell ref="C436:E436"/>
    <mergeCell ref="F436:G436"/>
    <mergeCell ref="H436:I436"/>
    <mergeCell ref="J436:K436"/>
    <mergeCell ref="C449:E449"/>
    <mergeCell ref="F449:G449"/>
    <mergeCell ref="H449:I449"/>
    <mergeCell ref="J449:K449"/>
    <mergeCell ref="C448:E448"/>
    <mergeCell ref="F448:G448"/>
    <mergeCell ref="H448:I448"/>
    <mergeCell ref="J448:K448"/>
    <mergeCell ref="C447:E447"/>
    <mergeCell ref="F447:G447"/>
    <mergeCell ref="H447:I447"/>
    <mergeCell ref="J447:K447"/>
    <mergeCell ref="C446:E446"/>
    <mergeCell ref="F446:G446"/>
    <mergeCell ref="H446:I446"/>
    <mergeCell ref="J446:K446"/>
    <mergeCell ref="C445:E445"/>
    <mergeCell ref="F445:G445"/>
    <mergeCell ref="H445:I445"/>
    <mergeCell ref="J445:K445"/>
    <mergeCell ref="C444:E444"/>
    <mergeCell ref="F444:G444"/>
    <mergeCell ref="H444:I444"/>
    <mergeCell ref="J444:K444"/>
    <mergeCell ref="C443:E443"/>
    <mergeCell ref="F443:G443"/>
    <mergeCell ref="H443:I443"/>
    <mergeCell ref="J443:K443"/>
    <mergeCell ref="C456:E456"/>
    <mergeCell ref="F456:G456"/>
    <mergeCell ref="H456:I456"/>
    <mergeCell ref="J456:K456"/>
    <mergeCell ref="C455:E455"/>
    <mergeCell ref="F455:G455"/>
    <mergeCell ref="H455:I455"/>
    <mergeCell ref="J455:K455"/>
    <mergeCell ref="C454:E454"/>
    <mergeCell ref="F454:G454"/>
    <mergeCell ref="H454:I454"/>
    <mergeCell ref="J454:K454"/>
    <mergeCell ref="C453:E453"/>
    <mergeCell ref="F453:G453"/>
    <mergeCell ref="H453:I453"/>
    <mergeCell ref="J453:K453"/>
    <mergeCell ref="C452:E452"/>
    <mergeCell ref="F452:G452"/>
    <mergeCell ref="H452:I452"/>
    <mergeCell ref="J452:K452"/>
    <mergeCell ref="C451:E451"/>
    <mergeCell ref="F451:G451"/>
    <mergeCell ref="H451:I451"/>
    <mergeCell ref="J451:K451"/>
    <mergeCell ref="C450:E450"/>
    <mergeCell ref="F450:G450"/>
    <mergeCell ref="H450:I450"/>
    <mergeCell ref="J450:K450"/>
    <mergeCell ref="C463:E463"/>
    <mergeCell ref="F463:G463"/>
    <mergeCell ref="H463:I463"/>
    <mergeCell ref="J463:K463"/>
    <mergeCell ref="C462:E462"/>
    <mergeCell ref="F462:G462"/>
    <mergeCell ref="H462:I462"/>
    <mergeCell ref="J462:K462"/>
    <mergeCell ref="C461:E461"/>
    <mergeCell ref="F461:G461"/>
    <mergeCell ref="H461:I461"/>
    <mergeCell ref="J461:K461"/>
    <mergeCell ref="C460:E460"/>
    <mergeCell ref="F460:G460"/>
    <mergeCell ref="H460:I460"/>
    <mergeCell ref="J460:K460"/>
    <mergeCell ref="C459:E459"/>
    <mergeCell ref="F459:G459"/>
    <mergeCell ref="H459:I459"/>
    <mergeCell ref="J459:K459"/>
    <mergeCell ref="C458:E458"/>
    <mergeCell ref="F458:G458"/>
    <mergeCell ref="H458:I458"/>
    <mergeCell ref="J458:K458"/>
    <mergeCell ref="C457:E457"/>
    <mergeCell ref="F457:G457"/>
    <mergeCell ref="H457:I457"/>
    <mergeCell ref="J457:K457"/>
    <mergeCell ref="C470:E470"/>
    <mergeCell ref="F470:G470"/>
    <mergeCell ref="H470:I470"/>
    <mergeCell ref="J470:K470"/>
    <mergeCell ref="C469:E469"/>
    <mergeCell ref="F469:G469"/>
    <mergeCell ref="H469:I469"/>
    <mergeCell ref="J469:K469"/>
    <mergeCell ref="C468:E468"/>
    <mergeCell ref="F468:G468"/>
    <mergeCell ref="H468:I468"/>
    <mergeCell ref="J468:K468"/>
    <mergeCell ref="C467:E467"/>
    <mergeCell ref="F467:G467"/>
    <mergeCell ref="H467:I467"/>
    <mergeCell ref="J467:K467"/>
    <mergeCell ref="C466:E466"/>
    <mergeCell ref="F466:G466"/>
    <mergeCell ref="H466:I466"/>
    <mergeCell ref="J466:K466"/>
    <mergeCell ref="C465:E465"/>
    <mergeCell ref="F465:G465"/>
    <mergeCell ref="H465:I465"/>
    <mergeCell ref="J465:K465"/>
    <mergeCell ref="C464:E464"/>
    <mergeCell ref="F464:G464"/>
    <mergeCell ref="H464:I464"/>
    <mergeCell ref="J464:K464"/>
    <mergeCell ref="C477:E477"/>
    <mergeCell ref="F477:G477"/>
    <mergeCell ref="H477:I477"/>
    <mergeCell ref="J477:K477"/>
    <mergeCell ref="C476:E476"/>
    <mergeCell ref="F476:G476"/>
    <mergeCell ref="H476:I476"/>
    <mergeCell ref="J476:K476"/>
    <mergeCell ref="C475:E475"/>
    <mergeCell ref="F475:G475"/>
    <mergeCell ref="H475:I475"/>
    <mergeCell ref="J475:K475"/>
    <mergeCell ref="C474:E474"/>
    <mergeCell ref="F474:G474"/>
    <mergeCell ref="H474:I474"/>
    <mergeCell ref="J474:K474"/>
    <mergeCell ref="C473:E473"/>
    <mergeCell ref="F473:G473"/>
    <mergeCell ref="H473:I473"/>
    <mergeCell ref="J473:K473"/>
    <mergeCell ref="C472:E472"/>
    <mergeCell ref="F472:G472"/>
    <mergeCell ref="H472:I472"/>
    <mergeCell ref="J472:K472"/>
    <mergeCell ref="C471:E471"/>
    <mergeCell ref="F471:G471"/>
    <mergeCell ref="H471:I471"/>
    <mergeCell ref="J471:K471"/>
    <mergeCell ref="C484:E484"/>
    <mergeCell ref="F484:G484"/>
    <mergeCell ref="H484:I484"/>
    <mergeCell ref="J484:K484"/>
    <mergeCell ref="C483:E483"/>
    <mergeCell ref="F483:G483"/>
    <mergeCell ref="H483:I483"/>
    <mergeCell ref="J483:K483"/>
    <mergeCell ref="C482:E482"/>
    <mergeCell ref="F482:G482"/>
    <mergeCell ref="H482:I482"/>
    <mergeCell ref="J482:K482"/>
    <mergeCell ref="C481:E481"/>
    <mergeCell ref="F481:G481"/>
    <mergeCell ref="H481:I481"/>
    <mergeCell ref="J481:K481"/>
    <mergeCell ref="C480:E480"/>
    <mergeCell ref="F480:G480"/>
    <mergeCell ref="H480:I480"/>
    <mergeCell ref="J480:K480"/>
    <mergeCell ref="C479:E479"/>
    <mergeCell ref="F479:G479"/>
    <mergeCell ref="H479:I479"/>
    <mergeCell ref="J479:K479"/>
    <mergeCell ref="C478:E478"/>
    <mergeCell ref="F478:G478"/>
    <mergeCell ref="H478:I478"/>
    <mergeCell ref="J478:K478"/>
    <mergeCell ref="C491:E491"/>
    <mergeCell ref="F491:G491"/>
    <mergeCell ref="H491:I491"/>
    <mergeCell ref="J491:K491"/>
    <mergeCell ref="C490:E490"/>
    <mergeCell ref="F490:G490"/>
    <mergeCell ref="H490:I490"/>
    <mergeCell ref="J490:K490"/>
    <mergeCell ref="C489:E489"/>
    <mergeCell ref="F489:G489"/>
    <mergeCell ref="H489:I489"/>
    <mergeCell ref="J489:K489"/>
    <mergeCell ref="C488:E488"/>
    <mergeCell ref="F488:G488"/>
    <mergeCell ref="H488:I488"/>
    <mergeCell ref="J488:K488"/>
    <mergeCell ref="C487:E487"/>
    <mergeCell ref="F487:G487"/>
    <mergeCell ref="H487:I487"/>
    <mergeCell ref="J487:K487"/>
    <mergeCell ref="C486:E486"/>
    <mergeCell ref="F486:G486"/>
    <mergeCell ref="H486:I486"/>
    <mergeCell ref="J486:K486"/>
    <mergeCell ref="C485:E485"/>
    <mergeCell ref="F485:G485"/>
    <mergeCell ref="H485:I485"/>
    <mergeCell ref="J485:K485"/>
    <mergeCell ref="C498:E498"/>
    <mergeCell ref="F498:G498"/>
    <mergeCell ref="H498:I498"/>
    <mergeCell ref="J498:K498"/>
    <mergeCell ref="C497:E497"/>
    <mergeCell ref="F497:G497"/>
    <mergeCell ref="H497:I497"/>
    <mergeCell ref="J497:K497"/>
    <mergeCell ref="C496:E496"/>
    <mergeCell ref="F496:G496"/>
    <mergeCell ref="H496:I496"/>
    <mergeCell ref="J496:K496"/>
    <mergeCell ref="C495:E495"/>
    <mergeCell ref="F495:G495"/>
    <mergeCell ref="H495:I495"/>
    <mergeCell ref="J495:K495"/>
    <mergeCell ref="C494:E494"/>
    <mergeCell ref="F494:G494"/>
    <mergeCell ref="H494:I494"/>
    <mergeCell ref="J494:K494"/>
    <mergeCell ref="C493:E493"/>
    <mergeCell ref="F493:G493"/>
    <mergeCell ref="H493:I493"/>
    <mergeCell ref="J493:K493"/>
    <mergeCell ref="C492:E492"/>
    <mergeCell ref="F492:G492"/>
    <mergeCell ref="H492:I492"/>
    <mergeCell ref="J492:K492"/>
    <mergeCell ref="C505:E505"/>
    <mergeCell ref="F505:G505"/>
    <mergeCell ref="H505:I505"/>
    <mergeCell ref="J505:K505"/>
    <mergeCell ref="C504:E504"/>
    <mergeCell ref="F504:G504"/>
    <mergeCell ref="H504:I504"/>
    <mergeCell ref="J504:K504"/>
    <mergeCell ref="C503:E503"/>
    <mergeCell ref="F503:G503"/>
    <mergeCell ref="H503:I503"/>
    <mergeCell ref="J503:K503"/>
    <mergeCell ref="C502:E502"/>
    <mergeCell ref="F502:G502"/>
    <mergeCell ref="H502:I502"/>
    <mergeCell ref="J502:K502"/>
    <mergeCell ref="C501:E501"/>
    <mergeCell ref="F501:G501"/>
    <mergeCell ref="H501:I501"/>
    <mergeCell ref="J501:K501"/>
    <mergeCell ref="C500:E500"/>
    <mergeCell ref="F500:G500"/>
    <mergeCell ref="H500:I500"/>
    <mergeCell ref="J500:K500"/>
    <mergeCell ref="C499:E499"/>
    <mergeCell ref="F499:G499"/>
    <mergeCell ref="H499:I499"/>
    <mergeCell ref="J499:K499"/>
    <mergeCell ref="C512:E512"/>
    <mergeCell ref="F512:G512"/>
    <mergeCell ref="H512:I512"/>
    <mergeCell ref="J512:K512"/>
    <mergeCell ref="C511:E511"/>
    <mergeCell ref="F511:G511"/>
    <mergeCell ref="H511:I511"/>
    <mergeCell ref="J511:K511"/>
    <mergeCell ref="C510:E510"/>
    <mergeCell ref="F510:G510"/>
    <mergeCell ref="H510:I510"/>
    <mergeCell ref="J510:K510"/>
    <mergeCell ref="C509:E509"/>
    <mergeCell ref="F509:G509"/>
    <mergeCell ref="H509:I509"/>
    <mergeCell ref="J509:K509"/>
    <mergeCell ref="C508:E508"/>
    <mergeCell ref="F508:G508"/>
    <mergeCell ref="H508:I508"/>
    <mergeCell ref="J508:K508"/>
    <mergeCell ref="C507:E507"/>
    <mergeCell ref="F507:G507"/>
    <mergeCell ref="H507:I507"/>
    <mergeCell ref="J507:K507"/>
    <mergeCell ref="C506:E506"/>
    <mergeCell ref="F506:G506"/>
    <mergeCell ref="H506:I506"/>
    <mergeCell ref="J506:K506"/>
    <mergeCell ref="C519:E519"/>
    <mergeCell ref="F519:G519"/>
    <mergeCell ref="H519:I519"/>
    <mergeCell ref="J519:K519"/>
    <mergeCell ref="C518:E518"/>
    <mergeCell ref="F518:G518"/>
    <mergeCell ref="H518:I518"/>
    <mergeCell ref="J518:K518"/>
    <mergeCell ref="C517:E517"/>
    <mergeCell ref="F517:G517"/>
    <mergeCell ref="H517:I517"/>
    <mergeCell ref="J517:K517"/>
    <mergeCell ref="C516:E516"/>
    <mergeCell ref="F516:G516"/>
    <mergeCell ref="H516:I516"/>
    <mergeCell ref="J516:K516"/>
    <mergeCell ref="C515:E515"/>
    <mergeCell ref="F515:G515"/>
    <mergeCell ref="H515:I515"/>
    <mergeCell ref="J515:K515"/>
    <mergeCell ref="C514:E514"/>
    <mergeCell ref="F514:G514"/>
    <mergeCell ref="H514:I514"/>
    <mergeCell ref="J514:K514"/>
    <mergeCell ref="C513:E513"/>
    <mergeCell ref="F513:G513"/>
    <mergeCell ref="H513:I513"/>
    <mergeCell ref="J513:K513"/>
    <mergeCell ref="C526:E526"/>
    <mergeCell ref="F526:G526"/>
    <mergeCell ref="H526:I526"/>
    <mergeCell ref="J526:K526"/>
    <mergeCell ref="C525:E525"/>
    <mergeCell ref="F525:G525"/>
    <mergeCell ref="H525:I525"/>
    <mergeCell ref="J525:K525"/>
    <mergeCell ref="C524:E524"/>
    <mergeCell ref="F524:G524"/>
    <mergeCell ref="H524:I524"/>
    <mergeCell ref="J524:K524"/>
    <mergeCell ref="C523:E523"/>
    <mergeCell ref="F523:G523"/>
    <mergeCell ref="H523:I523"/>
    <mergeCell ref="J523:K523"/>
    <mergeCell ref="C522:E522"/>
    <mergeCell ref="F522:G522"/>
    <mergeCell ref="H522:I522"/>
    <mergeCell ref="J522:K522"/>
    <mergeCell ref="C521:E521"/>
    <mergeCell ref="F521:G521"/>
    <mergeCell ref="H521:I521"/>
    <mergeCell ref="J521:K521"/>
    <mergeCell ref="C520:E520"/>
    <mergeCell ref="F520:G520"/>
    <mergeCell ref="H520:I520"/>
    <mergeCell ref="J520:K520"/>
    <mergeCell ref="C533:E533"/>
    <mergeCell ref="F533:G533"/>
    <mergeCell ref="H533:I533"/>
    <mergeCell ref="J533:K533"/>
    <mergeCell ref="C532:E532"/>
    <mergeCell ref="F532:G532"/>
    <mergeCell ref="H532:I532"/>
    <mergeCell ref="J532:K532"/>
    <mergeCell ref="C531:E531"/>
    <mergeCell ref="F531:G531"/>
    <mergeCell ref="H531:I531"/>
    <mergeCell ref="J531:K531"/>
    <mergeCell ref="C530:E530"/>
    <mergeCell ref="F530:G530"/>
    <mergeCell ref="H530:I530"/>
    <mergeCell ref="J530:K530"/>
    <mergeCell ref="C529:E529"/>
    <mergeCell ref="F529:G529"/>
    <mergeCell ref="H529:I529"/>
    <mergeCell ref="J529:K529"/>
    <mergeCell ref="C528:E528"/>
    <mergeCell ref="F528:G528"/>
    <mergeCell ref="H528:I528"/>
    <mergeCell ref="J528:K528"/>
    <mergeCell ref="C527:E527"/>
    <mergeCell ref="F527:G527"/>
    <mergeCell ref="H527:I527"/>
    <mergeCell ref="J527:K527"/>
    <mergeCell ref="C540:E540"/>
    <mergeCell ref="F540:G540"/>
    <mergeCell ref="H540:I540"/>
    <mergeCell ref="J540:K540"/>
    <mergeCell ref="C539:E539"/>
    <mergeCell ref="F539:G539"/>
    <mergeCell ref="H539:I539"/>
    <mergeCell ref="J539:K539"/>
    <mergeCell ref="C538:E538"/>
    <mergeCell ref="F538:G538"/>
    <mergeCell ref="H538:I538"/>
    <mergeCell ref="J538:K538"/>
    <mergeCell ref="C537:E537"/>
    <mergeCell ref="F537:G537"/>
    <mergeCell ref="H537:I537"/>
    <mergeCell ref="J537:K537"/>
    <mergeCell ref="C536:E536"/>
    <mergeCell ref="F536:G536"/>
    <mergeCell ref="H536:I536"/>
    <mergeCell ref="J536:K536"/>
    <mergeCell ref="C535:E535"/>
    <mergeCell ref="F535:G535"/>
    <mergeCell ref="H535:I535"/>
    <mergeCell ref="J535:K535"/>
    <mergeCell ref="C534:E534"/>
    <mergeCell ref="F534:G534"/>
    <mergeCell ref="H534:I534"/>
    <mergeCell ref="J534:K534"/>
    <mergeCell ref="C547:E547"/>
    <mergeCell ref="F547:G547"/>
    <mergeCell ref="H547:I547"/>
    <mergeCell ref="J547:K547"/>
    <mergeCell ref="C546:E546"/>
    <mergeCell ref="F546:G546"/>
    <mergeCell ref="H546:I546"/>
    <mergeCell ref="J546:K546"/>
    <mergeCell ref="C545:E545"/>
    <mergeCell ref="F545:G545"/>
    <mergeCell ref="H545:I545"/>
    <mergeCell ref="J545:K545"/>
    <mergeCell ref="C544:E544"/>
    <mergeCell ref="F544:G544"/>
    <mergeCell ref="H544:I544"/>
    <mergeCell ref="J544:K544"/>
    <mergeCell ref="C543:E543"/>
    <mergeCell ref="F543:G543"/>
    <mergeCell ref="H543:I543"/>
    <mergeCell ref="J543:K543"/>
    <mergeCell ref="C542:E542"/>
    <mergeCell ref="F542:G542"/>
    <mergeCell ref="H542:I542"/>
    <mergeCell ref="J542:K542"/>
    <mergeCell ref="C541:E541"/>
    <mergeCell ref="F541:G541"/>
    <mergeCell ref="H541:I541"/>
    <mergeCell ref="J541:K541"/>
    <mergeCell ref="C554:E554"/>
    <mergeCell ref="F554:G554"/>
    <mergeCell ref="H554:I554"/>
    <mergeCell ref="J554:K554"/>
    <mergeCell ref="C553:E553"/>
    <mergeCell ref="F553:G553"/>
    <mergeCell ref="H553:I553"/>
    <mergeCell ref="J553:K553"/>
    <mergeCell ref="C552:E552"/>
    <mergeCell ref="F552:G552"/>
    <mergeCell ref="H552:I552"/>
    <mergeCell ref="J552:K552"/>
    <mergeCell ref="C551:E551"/>
    <mergeCell ref="F551:G551"/>
    <mergeCell ref="H551:I551"/>
    <mergeCell ref="J551:K551"/>
    <mergeCell ref="C550:E550"/>
    <mergeCell ref="F550:G550"/>
    <mergeCell ref="H550:I550"/>
    <mergeCell ref="J550:K550"/>
    <mergeCell ref="C549:E549"/>
    <mergeCell ref="F549:G549"/>
    <mergeCell ref="H549:I549"/>
    <mergeCell ref="J549:K549"/>
    <mergeCell ref="C548:E548"/>
    <mergeCell ref="F548:G548"/>
    <mergeCell ref="H548:I548"/>
    <mergeCell ref="J548:K548"/>
    <mergeCell ref="C561:E561"/>
    <mergeCell ref="F561:G561"/>
    <mergeCell ref="H561:I561"/>
    <mergeCell ref="J561:K561"/>
    <mergeCell ref="C560:E560"/>
    <mergeCell ref="F560:G560"/>
    <mergeCell ref="H560:I560"/>
    <mergeCell ref="J560:K560"/>
    <mergeCell ref="C559:E559"/>
    <mergeCell ref="F559:G559"/>
    <mergeCell ref="H559:I559"/>
    <mergeCell ref="J559:K559"/>
    <mergeCell ref="C558:E558"/>
    <mergeCell ref="F558:G558"/>
    <mergeCell ref="H558:I558"/>
    <mergeCell ref="J558:K558"/>
    <mergeCell ref="C557:E557"/>
    <mergeCell ref="F557:G557"/>
    <mergeCell ref="H557:I557"/>
    <mergeCell ref="J557:K557"/>
    <mergeCell ref="C556:E556"/>
    <mergeCell ref="F556:G556"/>
    <mergeCell ref="H556:I556"/>
    <mergeCell ref="J556:K556"/>
    <mergeCell ref="C555:E555"/>
    <mergeCell ref="F555:G555"/>
    <mergeCell ref="H555:I555"/>
    <mergeCell ref="J555:K555"/>
    <mergeCell ref="C568:E568"/>
    <mergeCell ref="F568:G568"/>
    <mergeCell ref="H568:I568"/>
    <mergeCell ref="J568:K568"/>
    <mergeCell ref="C567:E567"/>
    <mergeCell ref="F567:G567"/>
    <mergeCell ref="H567:I567"/>
    <mergeCell ref="J567:K567"/>
    <mergeCell ref="C566:E566"/>
    <mergeCell ref="F566:G566"/>
    <mergeCell ref="H566:I566"/>
    <mergeCell ref="J566:K566"/>
    <mergeCell ref="C565:E565"/>
    <mergeCell ref="F565:G565"/>
    <mergeCell ref="H565:I565"/>
    <mergeCell ref="J565:K565"/>
    <mergeCell ref="C564:E564"/>
    <mergeCell ref="F564:G564"/>
    <mergeCell ref="H564:I564"/>
    <mergeCell ref="J564:K564"/>
    <mergeCell ref="C563:E563"/>
    <mergeCell ref="F563:G563"/>
    <mergeCell ref="H563:I563"/>
    <mergeCell ref="J563:K563"/>
    <mergeCell ref="C562:E562"/>
    <mergeCell ref="F562:G562"/>
    <mergeCell ref="H562:I562"/>
    <mergeCell ref="J562:K562"/>
    <mergeCell ref="C575:E575"/>
    <mergeCell ref="F575:G575"/>
    <mergeCell ref="H575:I575"/>
    <mergeCell ref="J575:K575"/>
    <mergeCell ref="C574:E574"/>
    <mergeCell ref="F574:G574"/>
    <mergeCell ref="H574:I574"/>
    <mergeCell ref="J574:K574"/>
    <mergeCell ref="C573:E573"/>
    <mergeCell ref="F573:G573"/>
    <mergeCell ref="H573:I573"/>
    <mergeCell ref="J573:K573"/>
    <mergeCell ref="C572:E572"/>
    <mergeCell ref="F572:G572"/>
    <mergeCell ref="H572:I572"/>
    <mergeCell ref="J572:K572"/>
    <mergeCell ref="C571:E571"/>
    <mergeCell ref="F571:G571"/>
    <mergeCell ref="H571:I571"/>
    <mergeCell ref="J571:K571"/>
    <mergeCell ref="C570:E570"/>
    <mergeCell ref="F570:G570"/>
    <mergeCell ref="H570:I570"/>
    <mergeCell ref="J570:K570"/>
    <mergeCell ref="C569:E569"/>
    <mergeCell ref="F569:G569"/>
    <mergeCell ref="H569:I569"/>
    <mergeCell ref="J569:K569"/>
    <mergeCell ref="C582:E582"/>
    <mergeCell ref="F582:G582"/>
    <mergeCell ref="H582:I582"/>
    <mergeCell ref="J582:K582"/>
    <mergeCell ref="C581:E581"/>
    <mergeCell ref="F581:G581"/>
    <mergeCell ref="H581:I581"/>
    <mergeCell ref="J581:K581"/>
    <mergeCell ref="C580:E580"/>
    <mergeCell ref="F580:G580"/>
    <mergeCell ref="H580:I580"/>
    <mergeCell ref="J580:K580"/>
    <mergeCell ref="C579:E579"/>
    <mergeCell ref="F579:G579"/>
    <mergeCell ref="H579:I579"/>
    <mergeCell ref="J579:K579"/>
    <mergeCell ref="C578:E578"/>
    <mergeCell ref="F578:G578"/>
    <mergeCell ref="H578:I578"/>
    <mergeCell ref="J578:K578"/>
    <mergeCell ref="C577:E577"/>
    <mergeCell ref="F577:G577"/>
    <mergeCell ref="H577:I577"/>
    <mergeCell ref="J577:K577"/>
    <mergeCell ref="C576:E576"/>
    <mergeCell ref="F576:G576"/>
    <mergeCell ref="H576:I576"/>
    <mergeCell ref="J576:K576"/>
    <mergeCell ref="C589:E589"/>
    <mergeCell ref="F589:G589"/>
    <mergeCell ref="H589:I589"/>
    <mergeCell ref="J589:K589"/>
    <mergeCell ref="C588:E588"/>
    <mergeCell ref="F588:G588"/>
    <mergeCell ref="H588:I588"/>
    <mergeCell ref="J588:K588"/>
    <mergeCell ref="C587:E587"/>
    <mergeCell ref="F587:G587"/>
    <mergeCell ref="H587:I587"/>
    <mergeCell ref="J587:K587"/>
    <mergeCell ref="C586:E586"/>
    <mergeCell ref="F586:G586"/>
    <mergeCell ref="H586:I586"/>
    <mergeCell ref="J586:K586"/>
    <mergeCell ref="C585:E585"/>
    <mergeCell ref="F585:G585"/>
    <mergeCell ref="H585:I585"/>
    <mergeCell ref="J585:K585"/>
    <mergeCell ref="C584:E584"/>
    <mergeCell ref="F584:G584"/>
    <mergeCell ref="H584:I584"/>
    <mergeCell ref="J584:K584"/>
    <mergeCell ref="C583:E583"/>
    <mergeCell ref="F583:G583"/>
    <mergeCell ref="H583:I583"/>
    <mergeCell ref="J583:K583"/>
    <mergeCell ref="C596:E596"/>
    <mergeCell ref="F596:G596"/>
    <mergeCell ref="H596:I596"/>
    <mergeCell ref="J596:K596"/>
    <mergeCell ref="C595:E595"/>
    <mergeCell ref="F595:G595"/>
    <mergeCell ref="H595:I595"/>
    <mergeCell ref="J595:K595"/>
    <mergeCell ref="C594:E594"/>
    <mergeCell ref="F594:G594"/>
    <mergeCell ref="H594:I594"/>
    <mergeCell ref="J594:K594"/>
    <mergeCell ref="C593:E593"/>
    <mergeCell ref="F593:G593"/>
    <mergeCell ref="H593:I593"/>
    <mergeCell ref="J593:K593"/>
    <mergeCell ref="C592:E592"/>
    <mergeCell ref="F592:G592"/>
    <mergeCell ref="H592:I592"/>
    <mergeCell ref="J592:K592"/>
    <mergeCell ref="C591:E591"/>
    <mergeCell ref="F591:G591"/>
    <mergeCell ref="H591:I591"/>
    <mergeCell ref="J591:K591"/>
    <mergeCell ref="C590:E590"/>
    <mergeCell ref="F590:G590"/>
    <mergeCell ref="H590:I590"/>
    <mergeCell ref="J590:K590"/>
    <mergeCell ref="C603:E603"/>
    <mergeCell ref="F603:G603"/>
    <mergeCell ref="H603:I603"/>
    <mergeCell ref="J603:K603"/>
    <mergeCell ref="C602:E602"/>
    <mergeCell ref="F602:G602"/>
    <mergeCell ref="H602:I602"/>
    <mergeCell ref="J602:K602"/>
    <mergeCell ref="C601:E601"/>
    <mergeCell ref="F601:G601"/>
    <mergeCell ref="H601:I601"/>
    <mergeCell ref="J601:K601"/>
    <mergeCell ref="C600:E600"/>
    <mergeCell ref="F600:G600"/>
    <mergeCell ref="H600:I600"/>
    <mergeCell ref="J600:K600"/>
    <mergeCell ref="C599:E599"/>
    <mergeCell ref="F599:G599"/>
    <mergeCell ref="H599:I599"/>
    <mergeCell ref="J599:K599"/>
    <mergeCell ref="C598:E598"/>
    <mergeCell ref="F598:G598"/>
    <mergeCell ref="H598:I598"/>
    <mergeCell ref="J598:K598"/>
    <mergeCell ref="C597:E597"/>
    <mergeCell ref="F597:G597"/>
    <mergeCell ref="H597:I597"/>
    <mergeCell ref="J597:K597"/>
    <mergeCell ref="C610:E610"/>
    <mergeCell ref="F610:G610"/>
    <mergeCell ref="H610:I610"/>
    <mergeCell ref="J610:K610"/>
    <mergeCell ref="C609:E609"/>
    <mergeCell ref="F609:G609"/>
    <mergeCell ref="H609:I609"/>
    <mergeCell ref="J609:K609"/>
    <mergeCell ref="C608:E608"/>
    <mergeCell ref="F608:G608"/>
    <mergeCell ref="H608:I608"/>
    <mergeCell ref="J608:K608"/>
    <mergeCell ref="C607:E607"/>
    <mergeCell ref="F607:G607"/>
    <mergeCell ref="H607:I607"/>
    <mergeCell ref="J607:K607"/>
    <mergeCell ref="C606:E606"/>
    <mergeCell ref="F606:G606"/>
    <mergeCell ref="H606:I606"/>
    <mergeCell ref="J606:K606"/>
    <mergeCell ref="C605:E605"/>
    <mergeCell ref="F605:G605"/>
    <mergeCell ref="H605:I605"/>
    <mergeCell ref="J605:K605"/>
    <mergeCell ref="C604:E604"/>
    <mergeCell ref="F604:G604"/>
    <mergeCell ref="H604:I604"/>
    <mergeCell ref="J604:K604"/>
    <mergeCell ref="C617:E617"/>
    <mergeCell ref="F617:G617"/>
    <mergeCell ref="H617:I617"/>
    <mergeCell ref="J617:K617"/>
    <mergeCell ref="C616:E616"/>
    <mergeCell ref="F616:G616"/>
    <mergeCell ref="H616:I616"/>
    <mergeCell ref="J616:K616"/>
    <mergeCell ref="C615:E615"/>
    <mergeCell ref="F615:G615"/>
    <mergeCell ref="H615:I615"/>
    <mergeCell ref="J615:K615"/>
    <mergeCell ref="C614:E614"/>
    <mergeCell ref="F614:G614"/>
    <mergeCell ref="H614:I614"/>
    <mergeCell ref="J614:K614"/>
    <mergeCell ref="C613:E613"/>
    <mergeCell ref="F613:G613"/>
    <mergeCell ref="H613:I613"/>
    <mergeCell ref="J613:K613"/>
    <mergeCell ref="C612:E612"/>
    <mergeCell ref="F612:G612"/>
    <mergeCell ref="H612:I612"/>
    <mergeCell ref="J612:K612"/>
    <mergeCell ref="C611:E611"/>
    <mergeCell ref="F611:G611"/>
    <mergeCell ref="H611:I611"/>
    <mergeCell ref="J611:K611"/>
    <mergeCell ref="C624:E624"/>
    <mergeCell ref="F624:G624"/>
    <mergeCell ref="H624:I624"/>
    <mergeCell ref="J624:K624"/>
    <mergeCell ref="C623:E623"/>
    <mergeCell ref="F623:G623"/>
    <mergeCell ref="H623:I623"/>
    <mergeCell ref="J623:K623"/>
    <mergeCell ref="C622:E622"/>
    <mergeCell ref="F622:G622"/>
    <mergeCell ref="H622:I622"/>
    <mergeCell ref="J622:K622"/>
    <mergeCell ref="C621:E621"/>
    <mergeCell ref="F621:G621"/>
    <mergeCell ref="H621:I621"/>
    <mergeCell ref="J621:K621"/>
    <mergeCell ref="C620:E620"/>
    <mergeCell ref="F620:G620"/>
    <mergeCell ref="H620:I620"/>
    <mergeCell ref="J620:K620"/>
    <mergeCell ref="C619:E619"/>
    <mergeCell ref="F619:G619"/>
    <mergeCell ref="H619:I619"/>
    <mergeCell ref="J619:K619"/>
    <mergeCell ref="C618:E618"/>
    <mergeCell ref="F618:G618"/>
    <mergeCell ref="H618:I618"/>
    <mergeCell ref="J618:K618"/>
    <mergeCell ref="C631:E631"/>
    <mergeCell ref="F631:G631"/>
    <mergeCell ref="H631:I631"/>
    <mergeCell ref="J631:K631"/>
    <mergeCell ref="C630:E630"/>
    <mergeCell ref="F630:G630"/>
    <mergeCell ref="H630:I630"/>
    <mergeCell ref="J630:K630"/>
    <mergeCell ref="C629:E629"/>
    <mergeCell ref="F629:G629"/>
    <mergeCell ref="H629:I629"/>
    <mergeCell ref="J629:K629"/>
    <mergeCell ref="C628:E628"/>
    <mergeCell ref="F628:G628"/>
    <mergeCell ref="H628:I628"/>
    <mergeCell ref="J628:K628"/>
    <mergeCell ref="C627:E627"/>
    <mergeCell ref="F627:G627"/>
    <mergeCell ref="H627:I627"/>
    <mergeCell ref="J627:K627"/>
    <mergeCell ref="C626:E626"/>
    <mergeCell ref="F626:G626"/>
    <mergeCell ref="H626:I626"/>
    <mergeCell ref="J626:K626"/>
    <mergeCell ref="C625:E625"/>
    <mergeCell ref="F625:G625"/>
    <mergeCell ref="H625:I625"/>
    <mergeCell ref="J625:K625"/>
    <mergeCell ref="C638:E638"/>
    <mergeCell ref="F638:G638"/>
    <mergeCell ref="H638:I638"/>
    <mergeCell ref="J638:K638"/>
    <mergeCell ref="C637:E637"/>
    <mergeCell ref="F637:G637"/>
    <mergeCell ref="H637:I637"/>
    <mergeCell ref="J637:K637"/>
    <mergeCell ref="C636:E636"/>
    <mergeCell ref="F636:G636"/>
    <mergeCell ref="H636:I636"/>
    <mergeCell ref="J636:K636"/>
    <mergeCell ref="C635:E635"/>
    <mergeCell ref="F635:G635"/>
    <mergeCell ref="H635:I635"/>
    <mergeCell ref="J635:K635"/>
    <mergeCell ref="C634:E634"/>
    <mergeCell ref="F634:G634"/>
    <mergeCell ref="H634:I634"/>
    <mergeCell ref="J634:K634"/>
    <mergeCell ref="C633:E633"/>
    <mergeCell ref="F633:G633"/>
    <mergeCell ref="H633:I633"/>
    <mergeCell ref="J633:K633"/>
    <mergeCell ref="C632:E632"/>
    <mergeCell ref="F632:G632"/>
    <mergeCell ref="H632:I632"/>
    <mergeCell ref="J632:K632"/>
    <mergeCell ref="C645:E645"/>
    <mergeCell ref="F645:G645"/>
    <mergeCell ref="H645:I645"/>
    <mergeCell ref="J645:K645"/>
    <mergeCell ref="C644:E644"/>
    <mergeCell ref="F644:G644"/>
    <mergeCell ref="H644:I644"/>
    <mergeCell ref="J644:K644"/>
    <mergeCell ref="C643:E643"/>
    <mergeCell ref="F643:G643"/>
    <mergeCell ref="H643:I643"/>
    <mergeCell ref="J643:K643"/>
    <mergeCell ref="C642:E642"/>
    <mergeCell ref="F642:G642"/>
    <mergeCell ref="H642:I642"/>
    <mergeCell ref="J642:K642"/>
    <mergeCell ref="C641:E641"/>
    <mergeCell ref="F641:G641"/>
    <mergeCell ref="H641:I641"/>
    <mergeCell ref="J641:K641"/>
    <mergeCell ref="C640:E640"/>
    <mergeCell ref="F640:G640"/>
    <mergeCell ref="H640:I640"/>
    <mergeCell ref="J640:K640"/>
    <mergeCell ref="C639:E639"/>
    <mergeCell ref="F639:G639"/>
    <mergeCell ref="H639:I639"/>
    <mergeCell ref="J639:K639"/>
    <mergeCell ref="C652:E652"/>
    <mergeCell ref="F652:G652"/>
    <mergeCell ref="H652:I652"/>
    <mergeCell ref="J652:K652"/>
    <mergeCell ref="C651:E651"/>
    <mergeCell ref="F651:G651"/>
    <mergeCell ref="H651:I651"/>
    <mergeCell ref="J651:K651"/>
    <mergeCell ref="C650:E650"/>
    <mergeCell ref="F650:G650"/>
    <mergeCell ref="H650:I650"/>
    <mergeCell ref="J650:K650"/>
    <mergeCell ref="C649:E649"/>
    <mergeCell ref="F649:G649"/>
    <mergeCell ref="H649:I649"/>
    <mergeCell ref="J649:K649"/>
    <mergeCell ref="C648:E648"/>
    <mergeCell ref="F648:G648"/>
    <mergeCell ref="H648:I648"/>
    <mergeCell ref="J648:K648"/>
    <mergeCell ref="C647:E647"/>
    <mergeCell ref="F647:G647"/>
    <mergeCell ref="H647:I647"/>
    <mergeCell ref="J647:K647"/>
    <mergeCell ref="C646:E646"/>
    <mergeCell ref="F646:G646"/>
    <mergeCell ref="H646:I646"/>
    <mergeCell ref="J646:K646"/>
    <mergeCell ref="C659:E659"/>
    <mergeCell ref="F659:G659"/>
    <mergeCell ref="H659:I659"/>
    <mergeCell ref="J659:K659"/>
    <mergeCell ref="C658:E658"/>
    <mergeCell ref="F658:G658"/>
    <mergeCell ref="H658:I658"/>
    <mergeCell ref="J658:K658"/>
    <mergeCell ref="C657:E657"/>
    <mergeCell ref="F657:G657"/>
    <mergeCell ref="H657:I657"/>
    <mergeCell ref="J657:K657"/>
    <mergeCell ref="C656:E656"/>
    <mergeCell ref="F656:G656"/>
    <mergeCell ref="H656:I656"/>
    <mergeCell ref="J656:K656"/>
    <mergeCell ref="C655:E655"/>
    <mergeCell ref="F655:G655"/>
    <mergeCell ref="H655:I655"/>
    <mergeCell ref="J655:K655"/>
    <mergeCell ref="C654:E654"/>
    <mergeCell ref="F654:G654"/>
    <mergeCell ref="H654:I654"/>
    <mergeCell ref="J654:K654"/>
    <mergeCell ref="C653:E653"/>
    <mergeCell ref="F653:G653"/>
    <mergeCell ref="H653:I653"/>
    <mergeCell ref="J653:K653"/>
    <mergeCell ref="C666:E666"/>
    <mergeCell ref="F666:G666"/>
    <mergeCell ref="H666:I666"/>
    <mergeCell ref="J666:K666"/>
    <mergeCell ref="C665:E665"/>
    <mergeCell ref="F665:G665"/>
    <mergeCell ref="H665:I665"/>
    <mergeCell ref="J665:K665"/>
    <mergeCell ref="C664:E664"/>
    <mergeCell ref="F664:G664"/>
    <mergeCell ref="H664:I664"/>
    <mergeCell ref="J664:K664"/>
    <mergeCell ref="C663:E663"/>
    <mergeCell ref="F663:G663"/>
    <mergeCell ref="H663:I663"/>
    <mergeCell ref="J663:K663"/>
    <mergeCell ref="C662:E662"/>
    <mergeCell ref="F662:G662"/>
    <mergeCell ref="H662:I662"/>
    <mergeCell ref="J662:K662"/>
    <mergeCell ref="C661:E661"/>
    <mergeCell ref="F661:G661"/>
    <mergeCell ref="H661:I661"/>
    <mergeCell ref="J661:K661"/>
    <mergeCell ref="C660:E660"/>
    <mergeCell ref="F660:G660"/>
    <mergeCell ref="H660:I660"/>
    <mergeCell ref="J660:K660"/>
    <mergeCell ref="C673:E673"/>
    <mergeCell ref="F673:G673"/>
    <mergeCell ref="H673:I673"/>
    <mergeCell ref="J673:K673"/>
    <mergeCell ref="C672:E672"/>
    <mergeCell ref="F672:G672"/>
    <mergeCell ref="H672:I672"/>
    <mergeCell ref="J672:K672"/>
    <mergeCell ref="C671:E671"/>
    <mergeCell ref="F671:G671"/>
    <mergeCell ref="H671:I671"/>
    <mergeCell ref="J671:K671"/>
    <mergeCell ref="C670:E670"/>
    <mergeCell ref="F670:G670"/>
    <mergeCell ref="H670:I670"/>
    <mergeCell ref="J670:K670"/>
    <mergeCell ref="C669:E669"/>
    <mergeCell ref="F669:G669"/>
    <mergeCell ref="H669:I669"/>
    <mergeCell ref="J669:K669"/>
    <mergeCell ref="C668:E668"/>
    <mergeCell ref="F668:G668"/>
    <mergeCell ref="H668:I668"/>
    <mergeCell ref="J668:K668"/>
    <mergeCell ref="C667:E667"/>
    <mergeCell ref="F667:G667"/>
    <mergeCell ref="H667:I667"/>
    <mergeCell ref="J667:K667"/>
    <mergeCell ref="C680:E680"/>
    <mergeCell ref="F680:G680"/>
    <mergeCell ref="H680:I680"/>
    <mergeCell ref="J680:K680"/>
    <mergeCell ref="C679:E679"/>
    <mergeCell ref="F679:G679"/>
    <mergeCell ref="H679:I679"/>
    <mergeCell ref="J679:K679"/>
    <mergeCell ref="C678:E678"/>
    <mergeCell ref="F678:G678"/>
    <mergeCell ref="H678:I678"/>
    <mergeCell ref="J678:K678"/>
    <mergeCell ref="C677:E677"/>
    <mergeCell ref="F677:G677"/>
    <mergeCell ref="H677:I677"/>
    <mergeCell ref="J677:K677"/>
    <mergeCell ref="C676:E676"/>
    <mergeCell ref="F676:G676"/>
    <mergeCell ref="H676:I676"/>
    <mergeCell ref="J676:K676"/>
    <mergeCell ref="C675:E675"/>
    <mergeCell ref="F675:G675"/>
    <mergeCell ref="H675:I675"/>
    <mergeCell ref="J675:K675"/>
    <mergeCell ref="C674:E674"/>
    <mergeCell ref="F674:G674"/>
    <mergeCell ref="H674:I674"/>
    <mergeCell ref="J674:K674"/>
    <mergeCell ref="C687:E687"/>
    <mergeCell ref="F687:G687"/>
    <mergeCell ref="H687:I687"/>
    <mergeCell ref="J687:K687"/>
    <mergeCell ref="C686:E686"/>
    <mergeCell ref="F686:G686"/>
    <mergeCell ref="H686:I686"/>
    <mergeCell ref="J686:K686"/>
    <mergeCell ref="C685:E685"/>
    <mergeCell ref="F685:G685"/>
    <mergeCell ref="H685:I685"/>
    <mergeCell ref="J685:K685"/>
    <mergeCell ref="C684:E684"/>
    <mergeCell ref="F684:G684"/>
    <mergeCell ref="H684:I684"/>
    <mergeCell ref="J684:K684"/>
    <mergeCell ref="C683:E683"/>
    <mergeCell ref="F683:G683"/>
    <mergeCell ref="H683:I683"/>
    <mergeCell ref="J683:K683"/>
    <mergeCell ref="C682:E682"/>
    <mergeCell ref="F682:G682"/>
    <mergeCell ref="H682:I682"/>
    <mergeCell ref="J682:K682"/>
    <mergeCell ref="C681:E681"/>
    <mergeCell ref="F681:G681"/>
    <mergeCell ref="H681:I681"/>
    <mergeCell ref="J681:K681"/>
    <mergeCell ref="C694:E694"/>
    <mergeCell ref="F694:G694"/>
    <mergeCell ref="H694:I694"/>
    <mergeCell ref="J694:K694"/>
    <mergeCell ref="C693:E693"/>
    <mergeCell ref="F693:G693"/>
    <mergeCell ref="H693:I693"/>
    <mergeCell ref="J693:K693"/>
    <mergeCell ref="C692:E692"/>
    <mergeCell ref="F692:G692"/>
    <mergeCell ref="H692:I692"/>
    <mergeCell ref="J692:K692"/>
    <mergeCell ref="C691:E691"/>
    <mergeCell ref="F691:G691"/>
    <mergeCell ref="H691:I691"/>
    <mergeCell ref="J691:K691"/>
    <mergeCell ref="C690:E690"/>
    <mergeCell ref="F690:G690"/>
    <mergeCell ref="H690:I690"/>
    <mergeCell ref="J690:K690"/>
    <mergeCell ref="C689:E689"/>
    <mergeCell ref="F689:G689"/>
    <mergeCell ref="H689:I689"/>
    <mergeCell ref="J689:K689"/>
    <mergeCell ref="C688:E688"/>
    <mergeCell ref="F688:G688"/>
    <mergeCell ref="H688:I688"/>
    <mergeCell ref="J688:K688"/>
    <mergeCell ref="C701:E701"/>
    <mergeCell ref="F701:G701"/>
    <mergeCell ref="H701:I701"/>
    <mergeCell ref="J701:K701"/>
    <mergeCell ref="C700:E700"/>
    <mergeCell ref="F700:G700"/>
    <mergeCell ref="H700:I700"/>
    <mergeCell ref="J700:K700"/>
    <mergeCell ref="C699:E699"/>
    <mergeCell ref="F699:G699"/>
    <mergeCell ref="H699:I699"/>
    <mergeCell ref="J699:K699"/>
    <mergeCell ref="C698:E698"/>
    <mergeCell ref="F698:G698"/>
    <mergeCell ref="H698:I698"/>
    <mergeCell ref="J698:K698"/>
    <mergeCell ref="C697:E697"/>
    <mergeCell ref="F697:G697"/>
    <mergeCell ref="H697:I697"/>
    <mergeCell ref="J697:K697"/>
    <mergeCell ref="C696:E696"/>
    <mergeCell ref="F696:G696"/>
    <mergeCell ref="H696:I696"/>
    <mergeCell ref="J696:K696"/>
    <mergeCell ref="C695:E695"/>
    <mergeCell ref="F695:G695"/>
    <mergeCell ref="H695:I695"/>
    <mergeCell ref="J695:K695"/>
    <mergeCell ref="C708:E708"/>
    <mergeCell ref="F708:G708"/>
    <mergeCell ref="H708:I708"/>
    <mergeCell ref="J708:K708"/>
    <mergeCell ref="C707:E707"/>
    <mergeCell ref="F707:G707"/>
    <mergeCell ref="H707:I707"/>
    <mergeCell ref="J707:K707"/>
    <mergeCell ref="C706:E706"/>
    <mergeCell ref="F706:G706"/>
    <mergeCell ref="H706:I706"/>
    <mergeCell ref="J706:K706"/>
    <mergeCell ref="C705:E705"/>
    <mergeCell ref="F705:G705"/>
    <mergeCell ref="H705:I705"/>
    <mergeCell ref="J705:K705"/>
    <mergeCell ref="C704:E704"/>
    <mergeCell ref="F704:G704"/>
    <mergeCell ref="H704:I704"/>
    <mergeCell ref="J704:K704"/>
    <mergeCell ref="C703:E703"/>
    <mergeCell ref="F703:G703"/>
    <mergeCell ref="H703:I703"/>
    <mergeCell ref="J703:K703"/>
    <mergeCell ref="C702:E702"/>
    <mergeCell ref="F702:G702"/>
    <mergeCell ref="H702:I702"/>
    <mergeCell ref="J702:K702"/>
    <mergeCell ref="C714:E714"/>
    <mergeCell ref="F714:G714"/>
    <mergeCell ref="H714:I714"/>
    <mergeCell ref="J714:K714"/>
    <mergeCell ref="C713:E713"/>
    <mergeCell ref="F713:G713"/>
    <mergeCell ref="H713:I713"/>
    <mergeCell ref="J713:K713"/>
    <mergeCell ref="C712:E712"/>
    <mergeCell ref="F712:G712"/>
    <mergeCell ref="H712:I712"/>
    <mergeCell ref="J712:K712"/>
    <mergeCell ref="C711:E711"/>
    <mergeCell ref="F711:G711"/>
    <mergeCell ref="H711:I711"/>
    <mergeCell ref="J711:K711"/>
    <mergeCell ref="C710:E710"/>
    <mergeCell ref="F710:G710"/>
    <mergeCell ref="H710:I710"/>
    <mergeCell ref="J710:K710"/>
    <mergeCell ref="C709:E709"/>
    <mergeCell ref="F709:G709"/>
    <mergeCell ref="H709:I709"/>
    <mergeCell ref="J709:K709"/>
    <mergeCell ref="C721:E721"/>
    <mergeCell ref="F721:G721"/>
    <mergeCell ref="H721:I721"/>
    <mergeCell ref="J721:K721"/>
    <mergeCell ref="C720:E720"/>
    <mergeCell ref="F720:G720"/>
    <mergeCell ref="H720:I720"/>
    <mergeCell ref="J720:K720"/>
    <mergeCell ref="C719:E719"/>
    <mergeCell ref="F719:G719"/>
    <mergeCell ref="H719:I719"/>
    <mergeCell ref="J719:K719"/>
    <mergeCell ref="C718:E718"/>
    <mergeCell ref="F718:G718"/>
    <mergeCell ref="H718:I718"/>
    <mergeCell ref="J718:K718"/>
    <mergeCell ref="C717:E717"/>
    <mergeCell ref="F717:G717"/>
    <mergeCell ref="H717:I717"/>
    <mergeCell ref="J717:K717"/>
    <mergeCell ref="C716:E716"/>
    <mergeCell ref="F716:G716"/>
    <mergeCell ref="H716:I716"/>
    <mergeCell ref="J716:K716"/>
    <mergeCell ref="C715:E715"/>
    <mergeCell ref="F715:G715"/>
    <mergeCell ref="H715:I715"/>
    <mergeCell ref="J715:K715"/>
    <mergeCell ref="C728:E728"/>
    <mergeCell ref="F728:G728"/>
    <mergeCell ref="H728:I728"/>
    <mergeCell ref="J728:K728"/>
    <mergeCell ref="C727:E727"/>
    <mergeCell ref="F727:G727"/>
    <mergeCell ref="H727:I727"/>
    <mergeCell ref="J727:K727"/>
    <mergeCell ref="C726:E726"/>
    <mergeCell ref="F726:G726"/>
    <mergeCell ref="H726:I726"/>
    <mergeCell ref="J726:K726"/>
    <mergeCell ref="C725:E725"/>
    <mergeCell ref="F725:G725"/>
    <mergeCell ref="H725:I725"/>
    <mergeCell ref="J725:K725"/>
    <mergeCell ref="C724:E724"/>
    <mergeCell ref="F724:G724"/>
    <mergeCell ref="H724:I724"/>
    <mergeCell ref="J724:K724"/>
    <mergeCell ref="C723:E723"/>
    <mergeCell ref="F723:G723"/>
    <mergeCell ref="H723:I723"/>
    <mergeCell ref="J723:K723"/>
    <mergeCell ref="C722:E722"/>
    <mergeCell ref="F722:G722"/>
    <mergeCell ref="H722:I722"/>
    <mergeCell ref="J722:K722"/>
    <mergeCell ref="C735:E735"/>
    <mergeCell ref="F735:G735"/>
    <mergeCell ref="H735:I735"/>
    <mergeCell ref="J735:K735"/>
    <mergeCell ref="C734:E734"/>
    <mergeCell ref="F734:G734"/>
    <mergeCell ref="H734:I734"/>
    <mergeCell ref="J734:K734"/>
    <mergeCell ref="C733:E733"/>
    <mergeCell ref="F733:G733"/>
    <mergeCell ref="H733:I733"/>
    <mergeCell ref="J733:K733"/>
    <mergeCell ref="C732:E732"/>
    <mergeCell ref="F732:G732"/>
    <mergeCell ref="H732:I732"/>
    <mergeCell ref="J732:K732"/>
    <mergeCell ref="C731:E731"/>
    <mergeCell ref="F731:G731"/>
    <mergeCell ref="H731:I731"/>
    <mergeCell ref="J731:K731"/>
    <mergeCell ref="C730:E730"/>
    <mergeCell ref="F730:G730"/>
    <mergeCell ref="H730:I730"/>
    <mergeCell ref="J730:K730"/>
    <mergeCell ref="C729:E729"/>
    <mergeCell ref="F729:G729"/>
    <mergeCell ref="H729:I729"/>
    <mergeCell ref="J729:K729"/>
    <mergeCell ref="C742:E742"/>
    <mergeCell ref="F742:G742"/>
    <mergeCell ref="H742:I742"/>
    <mergeCell ref="J742:K742"/>
    <mergeCell ref="C741:E741"/>
    <mergeCell ref="F741:G741"/>
    <mergeCell ref="H741:I741"/>
    <mergeCell ref="J741:K741"/>
    <mergeCell ref="C740:E740"/>
    <mergeCell ref="F740:G740"/>
    <mergeCell ref="H740:I740"/>
    <mergeCell ref="J740:K740"/>
    <mergeCell ref="C739:E739"/>
    <mergeCell ref="F739:G739"/>
    <mergeCell ref="H739:I739"/>
    <mergeCell ref="J739:K739"/>
    <mergeCell ref="C738:E738"/>
    <mergeCell ref="F738:G738"/>
    <mergeCell ref="H738:I738"/>
    <mergeCell ref="J738:K738"/>
    <mergeCell ref="C737:E737"/>
    <mergeCell ref="F737:G737"/>
    <mergeCell ref="H737:I737"/>
    <mergeCell ref="J737:K737"/>
    <mergeCell ref="C736:E736"/>
    <mergeCell ref="F736:G736"/>
    <mergeCell ref="H736:I736"/>
    <mergeCell ref="J736:K736"/>
    <mergeCell ref="C749:E749"/>
    <mergeCell ref="F749:G749"/>
    <mergeCell ref="H749:I749"/>
    <mergeCell ref="J749:K749"/>
    <mergeCell ref="C748:E748"/>
    <mergeCell ref="F748:G748"/>
    <mergeCell ref="H748:I748"/>
    <mergeCell ref="J748:K748"/>
    <mergeCell ref="C747:E747"/>
    <mergeCell ref="F747:G747"/>
    <mergeCell ref="H747:I747"/>
    <mergeCell ref="J747:K747"/>
    <mergeCell ref="C746:E746"/>
    <mergeCell ref="F746:G746"/>
    <mergeCell ref="H746:I746"/>
    <mergeCell ref="J746:K746"/>
    <mergeCell ref="C745:E745"/>
    <mergeCell ref="F745:G745"/>
    <mergeCell ref="H745:I745"/>
    <mergeCell ref="J745:K745"/>
    <mergeCell ref="C744:E744"/>
    <mergeCell ref="F744:G744"/>
    <mergeCell ref="H744:I744"/>
    <mergeCell ref="J744:K744"/>
    <mergeCell ref="C743:E743"/>
    <mergeCell ref="F743:G743"/>
    <mergeCell ref="H743:I743"/>
    <mergeCell ref="J743:K743"/>
    <mergeCell ref="C756:E756"/>
    <mergeCell ref="F756:G756"/>
    <mergeCell ref="H756:I756"/>
    <mergeCell ref="J756:K756"/>
    <mergeCell ref="C755:E755"/>
    <mergeCell ref="F755:G755"/>
    <mergeCell ref="H755:I755"/>
    <mergeCell ref="J755:K755"/>
    <mergeCell ref="C754:E754"/>
    <mergeCell ref="F754:G754"/>
    <mergeCell ref="H754:I754"/>
    <mergeCell ref="J754:K754"/>
    <mergeCell ref="C753:E753"/>
    <mergeCell ref="F753:G753"/>
    <mergeCell ref="H753:I753"/>
    <mergeCell ref="J753:K753"/>
    <mergeCell ref="C752:E752"/>
    <mergeCell ref="F752:G752"/>
    <mergeCell ref="H752:I752"/>
    <mergeCell ref="J752:K752"/>
    <mergeCell ref="C751:E751"/>
    <mergeCell ref="F751:G751"/>
    <mergeCell ref="H751:I751"/>
    <mergeCell ref="J751:K751"/>
    <mergeCell ref="C750:E750"/>
    <mergeCell ref="F750:G750"/>
    <mergeCell ref="H750:I750"/>
    <mergeCell ref="J750:K750"/>
    <mergeCell ref="C763:E763"/>
    <mergeCell ref="F763:G763"/>
    <mergeCell ref="H763:I763"/>
    <mergeCell ref="J763:K763"/>
    <mergeCell ref="C762:E762"/>
    <mergeCell ref="F762:G762"/>
    <mergeCell ref="H762:I762"/>
    <mergeCell ref="J762:K762"/>
    <mergeCell ref="C761:E761"/>
    <mergeCell ref="F761:G761"/>
    <mergeCell ref="H761:I761"/>
    <mergeCell ref="J761:K761"/>
    <mergeCell ref="C760:E760"/>
    <mergeCell ref="F760:G760"/>
    <mergeCell ref="H760:I760"/>
    <mergeCell ref="J760:K760"/>
    <mergeCell ref="C759:E759"/>
    <mergeCell ref="F759:G759"/>
    <mergeCell ref="H759:I759"/>
    <mergeCell ref="J759:K759"/>
    <mergeCell ref="C758:E758"/>
    <mergeCell ref="F758:G758"/>
    <mergeCell ref="H758:I758"/>
    <mergeCell ref="J758:K758"/>
    <mergeCell ref="C757:E757"/>
    <mergeCell ref="F757:G757"/>
    <mergeCell ref="H757:I757"/>
    <mergeCell ref="J757:K757"/>
    <mergeCell ref="C770:E770"/>
    <mergeCell ref="F770:G770"/>
    <mergeCell ref="H770:I770"/>
    <mergeCell ref="J770:K770"/>
    <mergeCell ref="C769:E769"/>
    <mergeCell ref="F769:G769"/>
    <mergeCell ref="H769:I769"/>
    <mergeCell ref="J769:K769"/>
    <mergeCell ref="C768:E768"/>
    <mergeCell ref="F768:G768"/>
    <mergeCell ref="H768:I768"/>
    <mergeCell ref="J768:K768"/>
    <mergeCell ref="C767:E767"/>
    <mergeCell ref="F767:G767"/>
    <mergeCell ref="H767:I767"/>
    <mergeCell ref="J767:K767"/>
    <mergeCell ref="C766:E766"/>
    <mergeCell ref="F766:G766"/>
    <mergeCell ref="H766:I766"/>
    <mergeCell ref="J766:K766"/>
    <mergeCell ref="C765:E765"/>
    <mergeCell ref="F765:G765"/>
    <mergeCell ref="H765:I765"/>
    <mergeCell ref="J765:K765"/>
    <mergeCell ref="C764:E764"/>
    <mergeCell ref="F764:G764"/>
    <mergeCell ref="H764:I764"/>
    <mergeCell ref="J764:K764"/>
    <mergeCell ref="C777:E777"/>
    <mergeCell ref="F777:G777"/>
    <mergeCell ref="H777:I777"/>
    <mergeCell ref="J777:K777"/>
    <mergeCell ref="C776:E776"/>
    <mergeCell ref="F776:G776"/>
    <mergeCell ref="H776:I776"/>
    <mergeCell ref="J776:K776"/>
    <mergeCell ref="C775:E775"/>
    <mergeCell ref="F775:G775"/>
    <mergeCell ref="H775:I775"/>
    <mergeCell ref="J775:K775"/>
    <mergeCell ref="C774:E774"/>
    <mergeCell ref="F774:G774"/>
    <mergeCell ref="H774:I774"/>
    <mergeCell ref="J774:K774"/>
    <mergeCell ref="C773:E773"/>
    <mergeCell ref="F773:G773"/>
    <mergeCell ref="H773:I773"/>
    <mergeCell ref="J773:K773"/>
    <mergeCell ref="C772:E772"/>
    <mergeCell ref="F772:G772"/>
    <mergeCell ref="H772:I772"/>
    <mergeCell ref="J772:K772"/>
    <mergeCell ref="C771:E771"/>
    <mergeCell ref="F771:G771"/>
    <mergeCell ref="H771:I771"/>
    <mergeCell ref="J771:K771"/>
    <mergeCell ref="C784:E784"/>
    <mergeCell ref="F784:G784"/>
    <mergeCell ref="H784:I784"/>
    <mergeCell ref="J784:K784"/>
    <mergeCell ref="C783:E783"/>
    <mergeCell ref="F783:G783"/>
    <mergeCell ref="H783:I783"/>
    <mergeCell ref="J783:K783"/>
    <mergeCell ref="C782:E782"/>
    <mergeCell ref="F782:G782"/>
    <mergeCell ref="H782:I782"/>
    <mergeCell ref="J782:K782"/>
    <mergeCell ref="C781:E781"/>
    <mergeCell ref="F781:G781"/>
    <mergeCell ref="H781:I781"/>
    <mergeCell ref="J781:K781"/>
    <mergeCell ref="C780:E780"/>
    <mergeCell ref="F780:G780"/>
    <mergeCell ref="H780:I780"/>
    <mergeCell ref="J780:K780"/>
    <mergeCell ref="C779:E779"/>
    <mergeCell ref="F779:G779"/>
    <mergeCell ref="H779:I779"/>
    <mergeCell ref="J779:K779"/>
    <mergeCell ref="C778:E778"/>
    <mergeCell ref="F778:G778"/>
    <mergeCell ref="H778:I778"/>
    <mergeCell ref="J778:K778"/>
    <mergeCell ref="C791:E791"/>
    <mergeCell ref="F791:G791"/>
    <mergeCell ref="H791:I791"/>
    <mergeCell ref="J791:K791"/>
    <mergeCell ref="C790:E790"/>
    <mergeCell ref="F790:G790"/>
    <mergeCell ref="H790:I790"/>
    <mergeCell ref="J790:K790"/>
    <mergeCell ref="C789:E789"/>
    <mergeCell ref="F789:G789"/>
    <mergeCell ref="H789:I789"/>
    <mergeCell ref="J789:K789"/>
    <mergeCell ref="C788:E788"/>
    <mergeCell ref="F788:G788"/>
    <mergeCell ref="H788:I788"/>
    <mergeCell ref="J788:K788"/>
    <mergeCell ref="C787:E787"/>
    <mergeCell ref="F787:G787"/>
    <mergeCell ref="H787:I787"/>
    <mergeCell ref="J787:K787"/>
    <mergeCell ref="C786:E786"/>
    <mergeCell ref="F786:G786"/>
    <mergeCell ref="H786:I786"/>
    <mergeCell ref="J786:K786"/>
    <mergeCell ref="C785:E785"/>
    <mergeCell ref="F785:G785"/>
    <mergeCell ref="H785:I785"/>
    <mergeCell ref="J785:K785"/>
    <mergeCell ref="C797:E797"/>
    <mergeCell ref="F797:G797"/>
    <mergeCell ref="H797:I797"/>
    <mergeCell ref="J797:K797"/>
    <mergeCell ref="C796:E796"/>
    <mergeCell ref="F796:G796"/>
    <mergeCell ref="H796:I796"/>
    <mergeCell ref="J796:K796"/>
    <mergeCell ref="C795:E795"/>
    <mergeCell ref="F795:G795"/>
    <mergeCell ref="H795:I795"/>
    <mergeCell ref="J795:K795"/>
    <mergeCell ref="C794:E794"/>
    <mergeCell ref="F794:G794"/>
    <mergeCell ref="H794:I794"/>
    <mergeCell ref="J794:K794"/>
    <mergeCell ref="C793:E793"/>
    <mergeCell ref="F793:G793"/>
    <mergeCell ref="H793:I793"/>
    <mergeCell ref="J793:K793"/>
    <mergeCell ref="C792:E792"/>
    <mergeCell ref="F792:G792"/>
    <mergeCell ref="H792:I792"/>
    <mergeCell ref="J792:K792"/>
    <mergeCell ref="C804:E804"/>
    <mergeCell ref="F804:G804"/>
    <mergeCell ref="H804:I804"/>
    <mergeCell ref="J804:K804"/>
    <mergeCell ref="C803:E803"/>
    <mergeCell ref="F803:G803"/>
    <mergeCell ref="H803:I803"/>
    <mergeCell ref="J803:K803"/>
    <mergeCell ref="C802:E802"/>
    <mergeCell ref="F802:G802"/>
    <mergeCell ref="H802:I802"/>
    <mergeCell ref="J802:K802"/>
    <mergeCell ref="C801:E801"/>
    <mergeCell ref="F801:G801"/>
    <mergeCell ref="H801:I801"/>
    <mergeCell ref="J801:K801"/>
    <mergeCell ref="C800:E800"/>
    <mergeCell ref="F800:G800"/>
    <mergeCell ref="H800:I800"/>
    <mergeCell ref="J800:K800"/>
    <mergeCell ref="C799:E799"/>
    <mergeCell ref="F799:G799"/>
    <mergeCell ref="H799:I799"/>
    <mergeCell ref="J799:K799"/>
    <mergeCell ref="C798:E798"/>
    <mergeCell ref="F798:G798"/>
    <mergeCell ref="H798:I798"/>
    <mergeCell ref="J798:K798"/>
    <mergeCell ref="C810:E810"/>
    <mergeCell ref="F810:G810"/>
    <mergeCell ref="H810:I810"/>
    <mergeCell ref="J810:K810"/>
    <mergeCell ref="C809:E809"/>
    <mergeCell ref="F809:G809"/>
    <mergeCell ref="H809:I809"/>
    <mergeCell ref="J809:K809"/>
    <mergeCell ref="C808:E808"/>
    <mergeCell ref="F808:G808"/>
    <mergeCell ref="H808:I808"/>
    <mergeCell ref="J808:K808"/>
    <mergeCell ref="C807:E807"/>
    <mergeCell ref="F807:G807"/>
    <mergeCell ref="H807:I807"/>
    <mergeCell ref="J807:K807"/>
    <mergeCell ref="C806:E806"/>
    <mergeCell ref="F806:G806"/>
    <mergeCell ref="H806:I806"/>
    <mergeCell ref="J806:K806"/>
    <mergeCell ref="C805:E805"/>
    <mergeCell ref="F805:G805"/>
    <mergeCell ref="H805:I805"/>
    <mergeCell ref="J805:K805"/>
    <mergeCell ref="C817:E817"/>
    <mergeCell ref="F817:G817"/>
    <mergeCell ref="H817:I817"/>
    <mergeCell ref="J817:K817"/>
    <mergeCell ref="C816:E816"/>
    <mergeCell ref="F816:G816"/>
    <mergeCell ref="H816:I816"/>
    <mergeCell ref="J816:K816"/>
    <mergeCell ref="C815:E815"/>
    <mergeCell ref="F815:G815"/>
    <mergeCell ref="H815:I815"/>
    <mergeCell ref="J815:K815"/>
    <mergeCell ref="C814:E814"/>
    <mergeCell ref="F814:G814"/>
    <mergeCell ref="H814:I814"/>
    <mergeCell ref="J814:K814"/>
    <mergeCell ref="C813:E813"/>
    <mergeCell ref="F813:G813"/>
    <mergeCell ref="H813:I813"/>
    <mergeCell ref="J813:K813"/>
    <mergeCell ref="C812:E812"/>
    <mergeCell ref="F812:G812"/>
    <mergeCell ref="H812:I812"/>
    <mergeCell ref="J812:K812"/>
    <mergeCell ref="C811:E811"/>
    <mergeCell ref="F811:G811"/>
    <mergeCell ref="H811:I811"/>
    <mergeCell ref="J811:K811"/>
    <mergeCell ref="C824:E824"/>
    <mergeCell ref="F824:G824"/>
    <mergeCell ref="H824:I824"/>
    <mergeCell ref="J824:K824"/>
    <mergeCell ref="C823:E823"/>
    <mergeCell ref="F823:G823"/>
    <mergeCell ref="H823:I823"/>
    <mergeCell ref="J823:K823"/>
    <mergeCell ref="C822:E822"/>
    <mergeCell ref="F822:G822"/>
    <mergeCell ref="H822:I822"/>
    <mergeCell ref="J822:K822"/>
    <mergeCell ref="C821:E821"/>
    <mergeCell ref="F821:G821"/>
    <mergeCell ref="H821:I821"/>
    <mergeCell ref="J821:K821"/>
    <mergeCell ref="C820:E820"/>
    <mergeCell ref="F820:G820"/>
    <mergeCell ref="H820:I820"/>
    <mergeCell ref="J820:K820"/>
    <mergeCell ref="C819:E819"/>
    <mergeCell ref="F819:G819"/>
    <mergeCell ref="H819:I819"/>
    <mergeCell ref="J819:K819"/>
    <mergeCell ref="C818:E818"/>
    <mergeCell ref="F818:G818"/>
    <mergeCell ref="H818:I818"/>
    <mergeCell ref="J818:K818"/>
    <mergeCell ref="C831:E831"/>
    <mergeCell ref="F831:G831"/>
    <mergeCell ref="H831:I831"/>
    <mergeCell ref="J831:K831"/>
    <mergeCell ref="C830:E830"/>
    <mergeCell ref="F830:G830"/>
    <mergeCell ref="H830:I830"/>
    <mergeCell ref="J830:K830"/>
    <mergeCell ref="C829:E829"/>
    <mergeCell ref="F829:G829"/>
    <mergeCell ref="H829:I829"/>
    <mergeCell ref="J829:K829"/>
    <mergeCell ref="C828:E828"/>
    <mergeCell ref="F828:G828"/>
    <mergeCell ref="H828:I828"/>
    <mergeCell ref="J828:K828"/>
    <mergeCell ref="C827:E827"/>
    <mergeCell ref="F827:G827"/>
    <mergeCell ref="H827:I827"/>
    <mergeCell ref="J827:K827"/>
    <mergeCell ref="C826:E826"/>
    <mergeCell ref="F826:G826"/>
    <mergeCell ref="H826:I826"/>
    <mergeCell ref="J826:K826"/>
    <mergeCell ref="C825:E825"/>
    <mergeCell ref="F825:G825"/>
    <mergeCell ref="H825:I825"/>
    <mergeCell ref="J825:K825"/>
    <mergeCell ref="C838:E838"/>
    <mergeCell ref="F838:G838"/>
    <mergeCell ref="H838:I838"/>
    <mergeCell ref="J838:K838"/>
    <mergeCell ref="C837:E837"/>
    <mergeCell ref="F837:G837"/>
    <mergeCell ref="H837:I837"/>
    <mergeCell ref="J837:K837"/>
    <mergeCell ref="C836:E836"/>
    <mergeCell ref="F836:G836"/>
    <mergeCell ref="H836:I836"/>
    <mergeCell ref="J836:K836"/>
    <mergeCell ref="C835:E835"/>
    <mergeCell ref="F835:G835"/>
    <mergeCell ref="H835:I835"/>
    <mergeCell ref="J835:K835"/>
    <mergeCell ref="C834:E834"/>
    <mergeCell ref="F834:G834"/>
    <mergeCell ref="H834:I834"/>
    <mergeCell ref="J834:K834"/>
    <mergeCell ref="C833:E833"/>
    <mergeCell ref="F833:G833"/>
    <mergeCell ref="H833:I833"/>
    <mergeCell ref="J833:K833"/>
    <mergeCell ref="C832:E832"/>
    <mergeCell ref="F832:G832"/>
    <mergeCell ref="H832:I832"/>
    <mergeCell ref="J832:K832"/>
    <mergeCell ref="C845:E845"/>
    <mergeCell ref="F845:G845"/>
    <mergeCell ref="H845:I845"/>
    <mergeCell ref="J845:K845"/>
    <mergeCell ref="C844:E844"/>
    <mergeCell ref="F844:G844"/>
    <mergeCell ref="H844:I844"/>
    <mergeCell ref="J844:K844"/>
    <mergeCell ref="C843:E843"/>
    <mergeCell ref="F843:G843"/>
    <mergeCell ref="H843:I843"/>
    <mergeCell ref="J843:K843"/>
    <mergeCell ref="C842:E842"/>
    <mergeCell ref="F842:G842"/>
    <mergeCell ref="H842:I842"/>
    <mergeCell ref="J842:K842"/>
    <mergeCell ref="C841:E841"/>
    <mergeCell ref="F841:G841"/>
    <mergeCell ref="H841:I841"/>
    <mergeCell ref="J841:K841"/>
    <mergeCell ref="C840:E840"/>
    <mergeCell ref="F840:G840"/>
    <mergeCell ref="H840:I840"/>
    <mergeCell ref="J840:K840"/>
    <mergeCell ref="C839:E839"/>
    <mergeCell ref="F839:G839"/>
    <mergeCell ref="H839:I839"/>
    <mergeCell ref="J839:K839"/>
    <mergeCell ref="C852:E852"/>
    <mergeCell ref="F852:G852"/>
    <mergeCell ref="H852:I852"/>
    <mergeCell ref="J852:K852"/>
    <mergeCell ref="C851:E851"/>
    <mergeCell ref="F851:G851"/>
    <mergeCell ref="H851:I851"/>
    <mergeCell ref="J851:K851"/>
    <mergeCell ref="C850:E850"/>
    <mergeCell ref="F850:G850"/>
    <mergeCell ref="H850:I850"/>
    <mergeCell ref="J850:K850"/>
    <mergeCell ref="C849:E849"/>
    <mergeCell ref="F849:G849"/>
    <mergeCell ref="H849:I849"/>
    <mergeCell ref="J849:K849"/>
    <mergeCell ref="C848:E848"/>
    <mergeCell ref="F848:G848"/>
    <mergeCell ref="H848:I848"/>
    <mergeCell ref="J848:K848"/>
    <mergeCell ref="C847:E847"/>
    <mergeCell ref="F847:G847"/>
    <mergeCell ref="H847:I847"/>
    <mergeCell ref="J847:K847"/>
    <mergeCell ref="C846:E846"/>
    <mergeCell ref="F846:G846"/>
    <mergeCell ref="H846:I846"/>
    <mergeCell ref="J846:K846"/>
    <mergeCell ref="C859:E859"/>
    <mergeCell ref="F859:G859"/>
    <mergeCell ref="H859:I859"/>
    <mergeCell ref="J859:K859"/>
    <mergeCell ref="C858:E858"/>
    <mergeCell ref="F858:G858"/>
    <mergeCell ref="H858:I858"/>
    <mergeCell ref="J858:K858"/>
    <mergeCell ref="C857:E857"/>
    <mergeCell ref="F857:G857"/>
    <mergeCell ref="H857:I857"/>
    <mergeCell ref="J857:K857"/>
    <mergeCell ref="C856:E856"/>
    <mergeCell ref="F856:G856"/>
    <mergeCell ref="H856:I856"/>
    <mergeCell ref="J856:K856"/>
    <mergeCell ref="C855:E855"/>
    <mergeCell ref="F855:G855"/>
    <mergeCell ref="H855:I855"/>
    <mergeCell ref="J855:K855"/>
    <mergeCell ref="C854:E854"/>
    <mergeCell ref="F854:G854"/>
    <mergeCell ref="H854:I854"/>
    <mergeCell ref="J854:K854"/>
    <mergeCell ref="C853:E853"/>
    <mergeCell ref="F853:G853"/>
    <mergeCell ref="H853:I853"/>
    <mergeCell ref="J853:K853"/>
    <mergeCell ref="C866:E866"/>
    <mergeCell ref="F866:G866"/>
    <mergeCell ref="H866:I866"/>
    <mergeCell ref="J866:K866"/>
    <mergeCell ref="C865:E865"/>
    <mergeCell ref="F865:G865"/>
    <mergeCell ref="H865:I865"/>
    <mergeCell ref="J865:K865"/>
    <mergeCell ref="C864:E864"/>
    <mergeCell ref="F864:G864"/>
    <mergeCell ref="H864:I864"/>
    <mergeCell ref="J864:K864"/>
    <mergeCell ref="C863:E863"/>
    <mergeCell ref="F863:G863"/>
    <mergeCell ref="H863:I863"/>
    <mergeCell ref="J863:K863"/>
    <mergeCell ref="C862:E862"/>
    <mergeCell ref="F862:G862"/>
    <mergeCell ref="H862:I862"/>
    <mergeCell ref="J862:K862"/>
    <mergeCell ref="C861:E861"/>
    <mergeCell ref="F861:G861"/>
    <mergeCell ref="H861:I861"/>
    <mergeCell ref="J861:K861"/>
    <mergeCell ref="C860:E860"/>
    <mergeCell ref="F860:G860"/>
    <mergeCell ref="H860:I860"/>
    <mergeCell ref="J860:K860"/>
    <mergeCell ref="C873:E873"/>
    <mergeCell ref="F873:G873"/>
    <mergeCell ref="H873:I873"/>
    <mergeCell ref="J873:K873"/>
    <mergeCell ref="C872:E872"/>
    <mergeCell ref="F872:G872"/>
    <mergeCell ref="H872:I872"/>
    <mergeCell ref="J872:K872"/>
    <mergeCell ref="C871:E871"/>
    <mergeCell ref="F871:G871"/>
    <mergeCell ref="H871:I871"/>
    <mergeCell ref="J871:K871"/>
    <mergeCell ref="C870:E870"/>
    <mergeCell ref="F870:G870"/>
    <mergeCell ref="H870:I870"/>
    <mergeCell ref="J870:K870"/>
    <mergeCell ref="C869:E869"/>
    <mergeCell ref="F869:G869"/>
    <mergeCell ref="H869:I869"/>
    <mergeCell ref="J869:K869"/>
    <mergeCell ref="C868:E868"/>
    <mergeCell ref="F868:G868"/>
    <mergeCell ref="H868:I868"/>
    <mergeCell ref="J868:K868"/>
    <mergeCell ref="C867:E867"/>
    <mergeCell ref="F867:G867"/>
    <mergeCell ref="H867:I867"/>
    <mergeCell ref="J867:K867"/>
    <mergeCell ref="C880:E880"/>
    <mergeCell ref="F880:G880"/>
    <mergeCell ref="H880:I880"/>
    <mergeCell ref="J880:K880"/>
    <mergeCell ref="C879:E879"/>
    <mergeCell ref="F879:G879"/>
    <mergeCell ref="H879:I879"/>
    <mergeCell ref="J879:K879"/>
    <mergeCell ref="C878:E878"/>
    <mergeCell ref="F878:G878"/>
    <mergeCell ref="H878:I878"/>
    <mergeCell ref="J878:K878"/>
    <mergeCell ref="C877:E877"/>
    <mergeCell ref="F877:G877"/>
    <mergeCell ref="H877:I877"/>
    <mergeCell ref="J877:K877"/>
    <mergeCell ref="C876:E876"/>
    <mergeCell ref="F876:G876"/>
    <mergeCell ref="H876:I876"/>
    <mergeCell ref="J876:K876"/>
    <mergeCell ref="C875:E875"/>
    <mergeCell ref="F875:G875"/>
    <mergeCell ref="H875:I875"/>
    <mergeCell ref="J875:K875"/>
    <mergeCell ref="C874:E874"/>
    <mergeCell ref="F874:G874"/>
    <mergeCell ref="H874:I874"/>
    <mergeCell ref="J874:K874"/>
    <mergeCell ref="C887:E887"/>
    <mergeCell ref="F887:G887"/>
    <mergeCell ref="H887:I887"/>
    <mergeCell ref="J887:K887"/>
    <mergeCell ref="C886:E886"/>
    <mergeCell ref="F886:G886"/>
    <mergeCell ref="H886:I886"/>
    <mergeCell ref="J886:K886"/>
    <mergeCell ref="C885:E885"/>
    <mergeCell ref="F885:G885"/>
    <mergeCell ref="H885:I885"/>
    <mergeCell ref="J885:K885"/>
    <mergeCell ref="C884:E884"/>
    <mergeCell ref="F884:G884"/>
    <mergeCell ref="H884:I884"/>
    <mergeCell ref="J884:K884"/>
    <mergeCell ref="C883:E883"/>
    <mergeCell ref="F883:G883"/>
    <mergeCell ref="H883:I883"/>
    <mergeCell ref="J883:K883"/>
    <mergeCell ref="C882:E882"/>
    <mergeCell ref="F882:G882"/>
    <mergeCell ref="H882:I882"/>
    <mergeCell ref="J882:K882"/>
    <mergeCell ref="C881:E881"/>
    <mergeCell ref="F881:G881"/>
    <mergeCell ref="H881:I881"/>
    <mergeCell ref="J881:K881"/>
    <mergeCell ref="C894:E894"/>
    <mergeCell ref="F894:G894"/>
    <mergeCell ref="H894:I894"/>
    <mergeCell ref="J894:K894"/>
    <mergeCell ref="C893:E893"/>
    <mergeCell ref="F893:G893"/>
    <mergeCell ref="H893:I893"/>
    <mergeCell ref="J893:K893"/>
    <mergeCell ref="C892:E892"/>
    <mergeCell ref="F892:G892"/>
    <mergeCell ref="H892:I892"/>
    <mergeCell ref="J892:K892"/>
    <mergeCell ref="C891:E891"/>
    <mergeCell ref="F891:G891"/>
    <mergeCell ref="H891:I891"/>
    <mergeCell ref="J891:K891"/>
    <mergeCell ref="C890:E890"/>
    <mergeCell ref="F890:G890"/>
    <mergeCell ref="H890:I890"/>
    <mergeCell ref="J890:K890"/>
    <mergeCell ref="C889:E889"/>
    <mergeCell ref="F889:G889"/>
    <mergeCell ref="H889:I889"/>
    <mergeCell ref="J889:K889"/>
    <mergeCell ref="C888:E888"/>
    <mergeCell ref="F888:G888"/>
    <mergeCell ref="H888:I888"/>
    <mergeCell ref="J888:K888"/>
    <mergeCell ref="C901:E901"/>
    <mergeCell ref="F901:G901"/>
    <mergeCell ref="H901:I901"/>
    <mergeCell ref="J901:K901"/>
    <mergeCell ref="C900:E900"/>
    <mergeCell ref="F900:G900"/>
    <mergeCell ref="H900:I900"/>
    <mergeCell ref="J900:K900"/>
    <mergeCell ref="C899:E899"/>
    <mergeCell ref="F899:G899"/>
    <mergeCell ref="H899:I899"/>
    <mergeCell ref="J899:K899"/>
    <mergeCell ref="C898:E898"/>
    <mergeCell ref="F898:G898"/>
    <mergeCell ref="H898:I898"/>
    <mergeCell ref="J898:K898"/>
    <mergeCell ref="C897:E897"/>
    <mergeCell ref="F897:G897"/>
    <mergeCell ref="H897:I897"/>
    <mergeCell ref="J897:K897"/>
    <mergeCell ref="C896:E896"/>
    <mergeCell ref="F896:G896"/>
    <mergeCell ref="H896:I896"/>
    <mergeCell ref="J896:K896"/>
    <mergeCell ref="C895:E895"/>
    <mergeCell ref="F895:G895"/>
    <mergeCell ref="H895:I895"/>
    <mergeCell ref="J895:K895"/>
    <mergeCell ref="C907:E907"/>
    <mergeCell ref="F907:G907"/>
    <mergeCell ref="H907:I907"/>
    <mergeCell ref="J907:K907"/>
    <mergeCell ref="C906:E906"/>
    <mergeCell ref="F906:G906"/>
    <mergeCell ref="H906:I906"/>
    <mergeCell ref="J906:K906"/>
    <mergeCell ref="C905:E905"/>
    <mergeCell ref="F905:G905"/>
    <mergeCell ref="H905:I905"/>
    <mergeCell ref="J905:K905"/>
    <mergeCell ref="C904:E904"/>
    <mergeCell ref="F904:G904"/>
    <mergeCell ref="H904:I904"/>
    <mergeCell ref="J904:K904"/>
    <mergeCell ref="C903:E903"/>
    <mergeCell ref="F903:G903"/>
    <mergeCell ref="H903:I903"/>
    <mergeCell ref="J903:K903"/>
    <mergeCell ref="C902:E902"/>
    <mergeCell ref="F902:G902"/>
    <mergeCell ref="H902:I902"/>
    <mergeCell ref="J902:K902"/>
    <mergeCell ref="C914:E914"/>
    <mergeCell ref="F914:G914"/>
    <mergeCell ref="H914:I914"/>
    <mergeCell ref="J914:K914"/>
    <mergeCell ref="C913:E913"/>
    <mergeCell ref="F913:G913"/>
    <mergeCell ref="H913:I913"/>
    <mergeCell ref="J913:K913"/>
    <mergeCell ref="C912:E912"/>
    <mergeCell ref="F912:G912"/>
    <mergeCell ref="H912:I912"/>
    <mergeCell ref="J912:K912"/>
    <mergeCell ref="C911:E911"/>
    <mergeCell ref="F911:G911"/>
    <mergeCell ref="H911:I911"/>
    <mergeCell ref="J911:K911"/>
    <mergeCell ref="C910:E910"/>
    <mergeCell ref="F910:G910"/>
    <mergeCell ref="H910:I910"/>
    <mergeCell ref="J910:K910"/>
    <mergeCell ref="C909:E909"/>
    <mergeCell ref="F909:G909"/>
    <mergeCell ref="H909:I909"/>
    <mergeCell ref="J909:K909"/>
    <mergeCell ref="C908:E908"/>
    <mergeCell ref="F908:G908"/>
    <mergeCell ref="H908:I908"/>
    <mergeCell ref="J908:K908"/>
    <mergeCell ref="C921:E921"/>
    <mergeCell ref="F921:G921"/>
    <mergeCell ref="H921:I921"/>
    <mergeCell ref="J921:K921"/>
    <mergeCell ref="C920:E920"/>
    <mergeCell ref="F920:G920"/>
    <mergeCell ref="H920:I920"/>
    <mergeCell ref="J920:K920"/>
    <mergeCell ref="C919:E919"/>
    <mergeCell ref="F919:G919"/>
    <mergeCell ref="H919:I919"/>
    <mergeCell ref="J919:K919"/>
    <mergeCell ref="C918:E918"/>
    <mergeCell ref="F918:G918"/>
    <mergeCell ref="H918:I918"/>
    <mergeCell ref="J918:K918"/>
    <mergeCell ref="C917:E917"/>
    <mergeCell ref="F917:G917"/>
    <mergeCell ref="H917:I917"/>
    <mergeCell ref="J917:K917"/>
    <mergeCell ref="C916:E916"/>
    <mergeCell ref="F916:G916"/>
    <mergeCell ref="H916:I916"/>
    <mergeCell ref="J916:K916"/>
    <mergeCell ref="C915:E915"/>
    <mergeCell ref="F915:G915"/>
    <mergeCell ref="H915:I915"/>
    <mergeCell ref="J915:K915"/>
    <mergeCell ref="C928:E928"/>
    <mergeCell ref="F928:G928"/>
    <mergeCell ref="H928:I928"/>
    <mergeCell ref="J928:K928"/>
    <mergeCell ref="C927:E927"/>
    <mergeCell ref="F927:G927"/>
    <mergeCell ref="H927:I927"/>
    <mergeCell ref="J927:K927"/>
    <mergeCell ref="C926:E926"/>
    <mergeCell ref="F926:G926"/>
    <mergeCell ref="H926:I926"/>
    <mergeCell ref="J926:K926"/>
    <mergeCell ref="C925:E925"/>
    <mergeCell ref="F925:G925"/>
    <mergeCell ref="H925:I925"/>
    <mergeCell ref="J925:K925"/>
    <mergeCell ref="C924:E924"/>
    <mergeCell ref="F924:G924"/>
    <mergeCell ref="H924:I924"/>
    <mergeCell ref="J924:K924"/>
    <mergeCell ref="C923:E923"/>
    <mergeCell ref="F923:G923"/>
    <mergeCell ref="H923:I923"/>
    <mergeCell ref="J923:K923"/>
    <mergeCell ref="C922:E922"/>
    <mergeCell ref="F922:G922"/>
    <mergeCell ref="H922:I922"/>
    <mergeCell ref="J922:K922"/>
    <mergeCell ref="C935:E935"/>
    <mergeCell ref="F935:G935"/>
    <mergeCell ref="H935:I935"/>
    <mergeCell ref="J935:K935"/>
    <mergeCell ref="C934:E934"/>
    <mergeCell ref="F934:G934"/>
    <mergeCell ref="H934:I934"/>
    <mergeCell ref="J934:K934"/>
    <mergeCell ref="C933:E933"/>
    <mergeCell ref="F933:G933"/>
    <mergeCell ref="H933:I933"/>
    <mergeCell ref="J933:K933"/>
    <mergeCell ref="C932:E932"/>
    <mergeCell ref="F932:G932"/>
    <mergeCell ref="H932:I932"/>
    <mergeCell ref="J932:K932"/>
    <mergeCell ref="C931:E931"/>
    <mergeCell ref="F931:G931"/>
    <mergeCell ref="H931:I931"/>
    <mergeCell ref="J931:K931"/>
    <mergeCell ref="C930:E930"/>
    <mergeCell ref="F930:G930"/>
    <mergeCell ref="H930:I930"/>
    <mergeCell ref="J930:K930"/>
    <mergeCell ref="C929:E929"/>
    <mergeCell ref="F929:G929"/>
    <mergeCell ref="H929:I929"/>
    <mergeCell ref="J929:K929"/>
    <mergeCell ref="C942:E942"/>
    <mergeCell ref="F942:G942"/>
    <mergeCell ref="H942:I942"/>
    <mergeCell ref="J942:K942"/>
    <mergeCell ref="C941:E941"/>
    <mergeCell ref="F941:G941"/>
    <mergeCell ref="H941:I941"/>
    <mergeCell ref="J941:K941"/>
    <mergeCell ref="C940:E940"/>
    <mergeCell ref="F940:G940"/>
    <mergeCell ref="H940:I940"/>
    <mergeCell ref="J940:K940"/>
    <mergeCell ref="C939:E939"/>
    <mergeCell ref="F939:G939"/>
    <mergeCell ref="H939:I939"/>
    <mergeCell ref="J939:K939"/>
    <mergeCell ref="C938:E938"/>
    <mergeCell ref="F938:G938"/>
    <mergeCell ref="H938:I938"/>
    <mergeCell ref="J938:K938"/>
    <mergeCell ref="C937:E937"/>
    <mergeCell ref="F937:G937"/>
    <mergeCell ref="H937:I937"/>
    <mergeCell ref="J937:K937"/>
    <mergeCell ref="C936:E936"/>
    <mergeCell ref="F936:G936"/>
    <mergeCell ref="H936:I936"/>
    <mergeCell ref="J936:K936"/>
    <mergeCell ref="C949:E949"/>
    <mergeCell ref="F949:G949"/>
    <mergeCell ref="H949:I949"/>
    <mergeCell ref="J949:K949"/>
    <mergeCell ref="C948:E948"/>
    <mergeCell ref="F948:G948"/>
    <mergeCell ref="H948:I948"/>
    <mergeCell ref="J948:K948"/>
    <mergeCell ref="C947:E947"/>
    <mergeCell ref="F947:G947"/>
    <mergeCell ref="H947:I947"/>
    <mergeCell ref="J947:K947"/>
    <mergeCell ref="C946:E946"/>
    <mergeCell ref="F946:G946"/>
    <mergeCell ref="H946:I946"/>
    <mergeCell ref="J946:K946"/>
    <mergeCell ref="C945:E945"/>
    <mergeCell ref="F945:G945"/>
    <mergeCell ref="H945:I945"/>
    <mergeCell ref="J945:K945"/>
    <mergeCell ref="C944:E944"/>
    <mergeCell ref="F944:G944"/>
    <mergeCell ref="H944:I944"/>
    <mergeCell ref="J944:K944"/>
    <mergeCell ref="C943:E943"/>
    <mergeCell ref="F943:G943"/>
    <mergeCell ref="H943:I943"/>
    <mergeCell ref="J943:K943"/>
    <mergeCell ref="C956:E956"/>
    <mergeCell ref="F956:G956"/>
    <mergeCell ref="H956:I956"/>
    <mergeCell ref="J956:K956"/>
    <mergeCell ref="C955:E955"/>
    <mergeCell ref="F955:G955"/>
    <mergeCell ref="H955:I955"/>
    <mergeCell ref="J955:K955"/>
    <mergeCell ref="C954:E954"/>
    <mergeCell ref="F954:G954"/>
    <mergeCell ref="H954:I954"/>
    <mergeCell ref="J954:K954"/>
    <mergeCell ref="C953:E953"/>
    <mergeCell ref="F953:G953"/>
    <mergeCell ref="H953:I953"/>
    <mergeCell ref="J953:K953"/>
    <mergeCell ref="C952:E952"/>
    <mergeCell ref="F952:G952"/>
    <mergeCell ref="H952:I952"/>
    <mergeCell ref="J952:K952"/>
    <mergeCell ref="C951:E951"/>
    <mergeCell ref="F951:G951"/>
    <mergeCell ref="H951:I951"/>
    <mergeCell ref="J951:K951"/>
    <mergeCell ref="C950:E950"/>
    <mergeCell ref="F950:G950"/>
    <mergeCell ref="H950:I950"/>
    <mergeCell ref="J950:K950"/>
    <mergeCell ref="C962:E962"/>
    <mergeCell ref="F962:G962"/>
    <mergeCell ref="H962:I962"/>
    <mergeCell ref="J962:K962"/>
    <mergeCell ref="C961:E961"/>
    <mergeCell ref="F961:G961"/>
    <mergeCell ref="H961:I961"/>
    <mergeCell ref="J961:K961"/>
    <mergeCell ref="C960:E960"/>
    <mergeCell ref="F960:G960"/>
    <mergeCell ref="H960:I960"/>
    <mergeCell ref="J960:K960"/>
    <mergeCell ref="C959:E959"/>
    <mergeCell ref="F959:G959"/>
    <mergeCell ref="H959:I959"/>
    <mergeCell ref="J959:K959"/>
    <mergeCell ref="C958:E958"/>
    <mergeCell ref="F958:G958"/>
    <mergeCell ref="H958:I958"/>
    <mergeCell ref="J958:K958"/>
    <mergeCell ref="C957:E957"/>
    <mergeCell ref="F957:G957"/>
    <mergeCell ref="H957:I957"/>
    <mergeCell ref="J957:K957"/>
    <mergeCell ref="C969:E969"/>
    <mergeCell ref="F969:G969"/>
    <mergeCell ref="H969:I969"/>
    <mergeCell ref="J969:K969"/>
    <mergeCell ref="C968:E968"/>
    <mergeCell ref="F968:G968"/>
    <mergeCell ref="H968:I968"/>
    <mergeCell ref="J968:K968"/>
    <mergeCell ref="C967:E967"/>
    <mergeCell ref="F967:G967"/>
    <mergeCell ref="H967:I967"/>
    <mergeCell ref="J967:K967"/>
    <mergeCell ref="C966:E966"/>
    <mergeCell ref="F966:G966"/>
    <mergeCell ref="H966:I966"/>
    <mergeCell ref="J966:K966"/>
    <mergeCell ref="C965:E965"/>
    <mergeCell ref="F965:G965"/>
    <mergeCell ref="H965:I965"/>
    <mergeCell ref="J965:K965"/>
    <mergeCell ref="C964:E964"/>
    <mergeCell ref="F964:G964"/>
    <mergeCell ref="H964:I964"/>
    <mergeCell ref="J964:K964"/>
    <mergeCell ref="C963:E963"/>
    <mergeCell ref="F963:G963"/>
    <mergeCell ref="H963:I963"/>
    <mergeCell ref="J963:K963"/>
    <mergeCell ref="C976:E976"/>
    <mergeCell ref="F976:G976"/>
    <mergeCell ref="H976:I976"/>
    <mergeCell ref="J976:K976"/>
    <mergeCell ref="C975:E975"/>
    <mergeCell ref="F975:G975"/>
    <mergeCell ref="H975:I975"/>
    <mergeCell ref="J975:K975"/>
    <mergeCell ref="C974:E974"/>
    <mergeCell ref="F974:G974"/>
    <mergeCell ref="H974:I974"/>
    <mergeCell ref="J974:K974"/>
    <mergeCell ref="C973:E973"/>
    <mergeCell ref="F973:G973"/>
    <mergeCell ref="H973:I973"/>
    <mergeCell ref="J973:K973"/>
    <mergeCell ref="C972:E972"/>
    <mergeCell ref="F972:G972"/>
    <mergeCell ref="H972:I972"/>
    <mergeCell ref="J972:K972"/>
    <mergeCell ref="C971:E971"/>
    <mergeCell ref="F971:G971"/>
    <mergeCell ref="H971:I971"/>
    <mergeCell ref="J971:K971"/>
    <mergeCell ref="C970:E970"/>
    <mergeCell ref="F970:G970"/>
    <mergeCell ref="H970:I970"/>
    <mergeCell ref="J970:K970"/>
    <mergeCell ref="C983:E983"/>
    <mergeCell ref="F983:G983"/>
    <mergeCell ref="H983:I983"/>
    <mergeCell ref="J983:K983"/>
    <mergeCell ref="C982:E982"/>
    <mergeCell ref="F982:G982"/>
    <mergeCell ref="H982:I982"/>
    <mergeCell ref="J982:K982"/>
    <mergeCell ref="C981:E981"/>
    <mergeCell ref="F981:G981"/>
    <mergeCell ref="H981:I981"/>
    <mergeCell ref="J981:K981"/>
    <mergeCell ref="C980:E980"/>
    <mergeCell ref="F980:G980"/>
    <mergeCell ref="H980:I980"/>
    <mergeCell ref="J980:K980"/>
    <mergeCell ref="C979:E979"/>
    <mergeCell ref="F979:G979"/>
    <mergeCell ref="H979:I979"/>
    <mergeCell ref="J979:K979"/>
    <mergeCell ref="C978:E978"/>
    <mergeCell ref="F978:G978"/>
    <mergeCell ref="H978:I978"/>
    <mergeCell ref="J978:K978"/>
    <mergeCell ref="C977:E977"/>
    <mergeCell ref="F977:G977"/>
    <mergeCell ref="H977:I977"/>
    <mergeCell ref="J977:K977"/>
    <mergeCell ref="C990:E990"/>
    <mergeCell ref="F990:G990"/>
    <mergeCell ref="H990:I990"/>
    <mergeCell ref="J990:K990"/>
    <mergeCell ref="C989:E989"/>
    <mergeCell ref="F989:G989"/>
    <mergeCell ref="H989:I989"/>
    <mergeCell ref="J989:K989"/>
    <mergeCell ref="C988:E988"/>
    <mergeCell ref="F988:G988"/>
    <mergeCell ref="H988:I988"/>
    <mergeCell ref="J988:K988"/>
    <mergeCell ref="C987:E987"/>
    <mergeCell ref="F987:G987"/>
    <mergeCell ref="H987:I987"/>
    <mergeCell ref="J987:K987"/>
    <mergeCell ref="C986:E986"/>
    <mergeCell ref="F986:G986"/>
    <mergeCell ref="H986:I986"/>
    <mergeCell ref="J986:K986"/>
    <mergeCell ref="C985:E985"/>
    <mergeCell ref="F985:G985"/>
    <mergeCell ref="H985:I985"/>
    <mergeCell ref="J985:K985"/>
    <mergeCell ref="C984:E984"/>
    <mergeCell ref="F984:G984"/>
    <mergeCell ref="H984:I984"/>
    <mergeCell ref="J984:K984"/>
    <mergeCell ref="C997:E997"/>
    <mergeCell ref="F997:G997"/>
    <mergeCell ref="H997:I997"/>
    <mergeCell ref="J997:K997"/>
    <mergeCell ref="C996:E996"/>
    <mergeCell ref="F996:G996"/>
    <mergeCell ref="H996:I996"/>
    <mergeCell ref="J996:K996"/>
    <mergeCell ref="C995:E995"/>
    <mergeCell ref="F995:G995"/>
    <mergeCell ref="H995:I995"/>
    <mergeCell ref="J995:K995"/>
    <mergeCell ref="C994:E994"/>
    <mergeCell ref="F994:G994"/>
    <mergeCell ref="H994:I994"/>
    <mergeCell ref="J994:K994"/>
    <mergeCell ref="C993:E993"/>
    <mergeCell ref="F993:G993"/>
    <mergeCell ref="H993:I993"/>
    <mergeCell ref="J993:K993"/>
    <mergeCell ref="C992:E992"/>
    <mergeCell ref="F992:G992"/>
    <mergeCell ref="H992:I992"/>
    <mergeCell ref="J992:K992"/>
    <mergeCell ref="C991:E991"/>
    <mergeCell ref="F991:G991"/>
    <mergeCell ref="H991:I991"/>
    <mergeCell ref="J991:K991"/>
    <mergeCell ref="C1004:E1004"/>
    <mergeCell ref="F1004:G1004"/>
    <mergeCell ref="H1004:I1004"/>
    <mergeCell ref="J1004:K1004"/>
    <mergeCell ref="C1003:E1003"/>
    <mergeCell ref="F1003:G1003"/>
    <mergeCell ref="H1003:I1003"/>
    <mergeCell ref="J1003:K1003"/>
    <mergeCell ref="C1002:E1002"/>
    <mergeCell ref="F1002:G1002"/>
    <mergeCell ref="H1002:I1002"/>
    <mergeCell ref="J1002:K1002"/>
    <mergeCell ref="C1001:E1001"/>
    <mergeCell ref="F1001:G1001"/>
    <mergeCell ref="H1001:I1001"/>
    <mergeCell ref="J1001:K1001"/>
    <mergeCell ref="C1000:E1000"/>
    <mergeCell ref="F1000:G1000"/>
    <mergeCell ref="H1000:I1000"/>
    <mergeCell ref="J1000:K1000"/>
    <mergeCell ref="C999:E999"/>
    <mergeCell ref="F999:G999"/>
    <mergeCell ref="H999:I999"/>
    <mergeCell ref="J999:K999"/>
    <mergeCell ref="C998:E998"/>
    <mergeCell ref="F998:G998"/>
    <mergeCell ref="H998:I998"/>
    <mergeCell ref="J998:K998"/>
    <mergeCell ref="C1011:E1011"/>
    <mergeCell ref="F1011:G1011"/>
    <mergeCell ref="H1011:I1011"/>
    <mergeCell ref="J1011:K1011"/>
    <mergeCell ref="C1010:E1010"/>
    <mergeCell ref="F1010:G1010"/>
    <mergeCell ref="H1010:I1010"/>
    <mergeCell ref="J1010:K1010"/>
    <mergeCell ref="C1009:E1009"/>
    <mergeCell ref="F1009:G1009"/>
    <mergeCell ref="H1009:I1009"/>
    <mergeCell ref="J1009:K1009"/>
    <mergeCell ref="C1008:E1008"/>
    <mergeCell ref="F1008:G1008"/>
    <mergeCell ref="H1008:I1008"/>
    <mergeCell ref="J1008:K1008"/>
    <mergeCell ref="C1007:E1007"/>
    <mergeCell ref="F1007:G1007"/>
    <mergeCell ref="H1007:I1007"/>
    <mergeCell ref="J1007:K1007"/>
    <mergeCell ref="C1006:E1006"/>
    <mergeCell ref="F1006:G1006"/>
    <mergeCell ref="H1006:I1006"/>
    <mergeCell ref="J1006:K1006"/>
    <mergeCell ref="C1005:E1005"/>
    <mergeCell ref="F1005:G1005"/>
    <mergeCell ref="H1005:I1005"/>
    <mergeCell ref="J1005:K1005"/>
    <mergeCell ref="C1018:E1018"/>
    <mergeCell ref="F1018:G1018"/>
    <mergeCell ref="H1018:I1018"/>
    <mergeCell ref="J1018:K1018"/>
    <mergeCell ref="C1017:E1017"/>
    <mergeCell ref="F1017:G1017"/>
    <mergeCell ref="H1017:I1017"/>
    <mergeCell ref="J1017:K1017"/>
    <mergeCell ref="C1016:E1016"/>
    <mergeCell ref="F1016:G1016"/>
    <mergeCell ref="H1016:I1016"/>
    <mergeCell ref="J1016:K1016"/>
    <mergeCell ref="C1015:E1015"/>
    <mergeCell ref="F1015:G1015"/>
    <mergeCell ref="H1015:I1015"/>
    <mergeCell ref="J1015:K1015"/>
    <mergeCell ref="C1014:E1014"/>
    <mergeCell ref="F1014:G1014"/>
    <mergeCell ref="H1014:I1014"/>
    <mergeCell ref="J1014:K1014"/>
    <mergeCell ref="C1013:E1013"/>
    <mergeCell ref="F1013:G1013"/>
    <mergeCell ref="H1013:I1013"/>
    <mergeCell ref="J1013:K1013"/>
    <mergeCell ref="C1012:E1012"/>
    <mergeCell ref="F1012:G1012"/>
    <mergeCell ref="H1012:I1012"/>
    <mergeCell ref="J1012:K1012"/>
    <mergeCell ref="C1025:E1025"/>
    <mergeCell ref="F1025:G1025"/>
    <mergeCell ref="H1025:I1025"/>
    <mergeCell ref="J1025:K1025"/>
    <mergeCell ref="C1024:E1024"/>
    <mergeCell ref="F1024:G1024"/>
    <mergeCell ref="H1024:I1024"/>
    <mergeCell ref="J1024:K1024"/>
    <mergeCell ref="C1023:E1023"/>
    <mergeCell ref="F1023:G1023"/>
    <mergeCell ref="H1023:I1023"/>
    <mergeCell ref="J1023:K1023"/>
    <mergeCell ref="C1022:E1022"/>
    <mergeCell ref="F1022:G1022"/>
    <mergeCell ref="H1022:I1022"/>
    <mergeCell ref="J1022:K1022"/>
    <mergeCell ref="C1021:E1021"/>
    <mergeCell ref="F1021:G1021"/>
    <mergeCell ref="H1021:I1021"/>
    <mergeCell ref="J1021:K1021"/>
    <mergeCell ref="C1020:E1020"/>
    <mergeCell ref="F1020:G1020"/>
    <mergeCell ref="H1020:I1020"/>
    <mergeCell ref="J1020:K1020"/>
    <mergeCell ref="C1019:E1019"/>
    <mergeCell ref="F1019:G1019"/>
    <mergeCell ref="H1019:I1019"/>
    <mergeCell ref="J1019:K1019"/>
    <mergeCell ref="C1032:E1032"/>
    <mergeCell ref="F1032:G1032"/>
    <mergeCell ref="H1032:I1032"/>
    <mergeCell ref="J1032:K1032"/>
    <mergeCell ref="C1031:E1031"/>
    <mergeCell ref="F1031:G1031"/>
    <mergeCell ref="H1031:I1031"/>
    <mergeCell ref="J1031:K1031"/>
    <mergeCell ref="C1030:E1030"/>
    <mergeCell ref="F1030:G1030"/>
    <mergeCell ref="H1030:I1030"/>
    <mergeCell ref="J1030:K1030"/>
    <mergeCell ref="C1029:E1029"/>
    <mergeCell ref="F1029:G1029"/>
    <mergeCell ref="H1029:I1029"/>
    <mergeCell ref="J1029:K1029"/>
    <mergeCell ref="C1028:E1028"/>
    <mergeCell ref="F1028:G1028"/>
    <mergeCell ref="H1028:I1028"/>
    <mergeCell ref="J1028:K1028"/>
    <mergeCell ref="C1027:E1027"/>
    <mergeCell ref="F1027:G1027"/>
    <mergeCell ref="H1027:I1027"/>
    <mergeCell ref="J1027:K1027"/>
    <mergeCell ref="C1026:E1026"/>
    <mergeCell ref="F1026:G1026"/>
    <mergeCell ref="H1026:I1026"/>
    <mergeCell ref="J1026:K1026"/>
    <mergeCell ref="C1039:E1039"/>
    <mergeCell ref="F1039:G1039"/>
    <mergeCell ref="H1039:I1039"/>
    <mergeCell ref="J1039:K1039"/>
    <mergeCell ref="C1038:E1038"/>
    <mergeCell ref="F1038:G1038"/>
    <mergeCell ref="H1038:I1038"/>
    <mergeCell ref="J1038:K1038"/>
    <mergeCell ref="C1037:E1037"/>
    <mergeCell ref="F1037:G1037"/>
    <mergeCell ref="H1037:I1037"/>
    <mergeCell ref="J1037:K1037"/>
    <mergeCell ref="C1036:E1036"/>
    <mergeCell ref="F1036:G1036"/>
    <mergeCell ref="H1036:I1036"/>
    <mergeCell ref="J1036:K1036"/>
    <mergeCell ref="C1035:E1035"/>
    <mergeCell ref="F1035:G1035"/>
    <mergeCell ref="H1035:I1035"/>
    <mergeCell ref="J1035:K1035"/>
    <mergeCell ref="C1034:E1034"/>
    <mergeCell ref="F1034:G1034"/>
    <mergeCell ref="H1034:I1034"/>
    <mergeCell ref="J1034:K1034"/>
    <mergeCell ref="C1033:E1033"/>
    <mergeCell ref="F1033:G1033"/>
    <mergeCell ref="H1033:I1033"/>
    <mergeCell ref="J1033:K1033"/>
    <mergeCell ref="C1046:E1046"/>
    <mergeCell ref="F1046:G1046"/>
    <mergeCell ref="H1046:I1046"/>
    <mergeCell ref="J1046:K1046"/>
    <mergeCell ref="C1045:E1045"/>
    <mergeCell ref="F1045:G1045"/>
    <mergeCell ref="H1045:I1045"/>
    <mergeCell ref="J1045:K1045"/>
    <mergeCell ref="C1044:E1044"/>
    <mergeCell ref="F1044:G1044"/>
    <mergeCell ref="H1044:I1044"/>
    <mergeCell ref="J1044:K1044"/>
    <mergeCell ref="C1043:E1043"/>
    <mergeCell ref="F1043:G1043"/>
    <mergeCell ref="H1043:I1043"/>
    <mergeCell ref="J1043:K1043"/>
    <mergeCell ref="C1042:E1042"/>
    <mergeCell ref="F1042:G1042"/>
    <mergeCell ref="H1042:I1042"/>
    <mergeCell ref="J1042:K1042"/>
    <mergeCell ref="C1041:E1041"/>
    <mergeCell ref="F1041:G1041"/>
    <mergeCell ref="H1041:I1041"/>
    <mergeCell ref="J1041:K1041"/>
    <mergeCell ref="C1040:E1040"/>
    <mergeCell ref="F1040:G1040"/>
    <mergeCell ref="H1040:I1040"/>
    <mergeCell ref="J1040:K1040"/>
    <mergeCell ref="C1053:E1053"/>
    <mergeCell ref="F1053:G1053"/>
    <mergeCell ref="H1053:I1053"/>
    <mergeCell ref="J1053:K1053"/>
    <mergeCell ref="C1052:E1052"/>
    <mergeCell ref="F1052:G1052"/>
    <mergeCell ref="H1052:I1052"/>
    <mergeCell ref="J1052:K1052"/>
    <mergeCell ref="C1051:E1051"/>
    <mergeCell ref="F1051:G1051"/>
    <mergeCell ref="H1051:I1051"/>
    <mergeCell ref="J1051:K1051"/>
    <mergeCell ref="C1050:E1050"/>
    <mergeCell ref="F1050:G1050"/>
    <mergeCell ref="H1050:I1050"/>
    <mergeCell ref="J1050:K1050"/>
    <mergeCell ref="C1049:E1049"/>
    <mergeCell ref="F1049:G1049"/>
    <mergeCell ref="H1049:I1049"/>
    <mergeCell ref="J1049:K1049"/>
    <mergeCell ref="C1048:E1048"/>
    <mergeCell ref="F1048:G1048"/>
    <mergeCell ref="H1048:I1048"/>
    <mergeCell ref="J1048:K1048"/>
    <mergeCell ref="C1047:E1047"/>
    <mergeCell ref="F1047:G1047"/>
    <mergeCell ref="H1047:I1047"/>
    <mergeCell ref="J1047:K1047"/>
    <mergeCell ref="C1060:E1060"/>
    <mergeCell ref="F1060:G1060"/>
    <mergeCell ref="H1060:I1060"/>
    <mergeCell ref="J1060:K1060"/>
    <mergeCell ref="C1059:E1059"/>
    <mergeCell ref="F1059:G1059"/>
    <mergeCell ref="H1059:I1059"/>
    <mergeCell ref="J1059:K1059"/>
    <mergeCell ref="C1058:E1058"/>
    <mergeCell ref="F1058:G1058"/>
    <mergeCell ref="H1058:I1058"/>
    <mergeCell ref="J1058:K1058"/>
    <mergeCell ref="C1057:E1057"/>
    <mergeCell ref="F1057:G1057"/>
    <mergeCell ref="H1057:I1057"/>
    <mergeCell ref="J1057:K1057"/>
    <mergeCell ref="C1056:E1056"/>
    <mergeCell ref="F1056:G1056"/>
    <mergeCell ref="H1056:I1056"/>
    <mergeCell ref="J1056:K1056"/>
    <mergeCell ref="C1055:E1055"/>
    <mergeCell ref="F1055:G1055"/>
    <mergeCell ref="H1055:I1055"/>
    <mergeCell ref="J1055:K1055"/>
    <mergeCell ref="C1054:E1054"/>
    <mergeCell ref="F1054:G1054"/>
    <mergeCell ref="H1054:I1054"/>
    <mergeCell ref="J1054:K1054"/>
    <mergeCell ref="C1067:E1067"/>
    <mergeCell ref="F1067:G1067"/>
    <mergeCell ref="H1067:I1067"/>
    <mergeCell ref="J1067:K1067"/>
    <mergeCell ref="C1066:E1066"/>
    <mergeCell ref="F1066:G1066"/>
    <mergeCell ref="H1066:I1066"/>
    <mergeCell ref="J1066:K1066"/>
    <mergeCell ref="C1065:E1065"/>
    <mergeCell ref="F1065:G1065"/>
    <mergeCell ref="H1065:I1065"/>
    <mergeCell ref="J1065:K1065"/>
    <mergeCell ref="C1064:E1064"/>
    <mergeCell ref="F1064:G1064"/>
    <mergeCell ref="H1064:I1064"/>
    <mergeCell ref="J1064:K1064"/>
    <mergeCell ref="C1063:E1063"/>
    <mergeCell ref="F1063:G1063"/>
    <mergeCell ref="H1063:I1063"/>
    <mergeCell ref="J1063:K1063"/>
    <mergeCell ref="C1062:E1062"/>
    <mergeCell ref="F1062:G1062"/>
    <mergeCell ref="H1062:I1062"/>
    <mergeCell ref="J1062:K1062"/>
    <mergeCell ref="C1061:E1061"/>
    <mergeCell ref="F1061:G1061"/>
    <mergeCell ref="H1061:I1061"/>
    <mergeCell ref="J1061:K1061"/>
    <mergeCell ref="C1074:E1074"/>
    <mergeCell ref="F1074:G1074"/>
    <mergeCell ref="H1074:I1074"/>
    <mergeCell ref="J1074:K1074"/>
    <mergeCell ref="C1073:E1073"/>
    <mergeCell ref="F1073:G1073"/>
    <mergeCell ref="H1073:I1073"/>
    <mergeCell ref="J1073:K1073"/>
    <mergeCell ref="C1072:E1072"/>
    <mergeCell ref="F1072:G1072"/>
    <mergeCell ref="H1072:I1072"/>
    <mergeCell ref="J1072:K1072"/>
    <mergeCell ref="C1071:E1071"/>
    <mergeCell ref="F1071:G1071"/>
    <mergeCell ref="H1071:I1071"/>
    <mergeCell ref="J1071:K1071"/>
    <mergeCell ref="C1070:E1070"/>
    <mergeCell ref="F1070:G1070"/>
    <mergeCell ref="H1070:I1070"/>
    <mergeCell ref="J1070:K1070"/>
    <mergeCell ref="C1069:E1069"/>
    <mergeCell ref="F1069:G1069"/>
    <mergeCell ref="H1069:I1069"/>
    <mergeCell ref="J1069:K1069"/>
    <mergeCell ref="C1068:E1068"/>
    <mergeCell ref="F1068:G1068"/>
    <mergeCell ref="H1068:I1068"/>
    <mergeCell ref="J1068:K1068"/>
    <mergeCell ref="C1081:E1081"/>
    <mergeCell ref="F1081:G1081"/>
    <mergeCell ref="H1081:I1081"/>
    <mergeCell ref="J1081:K1081"/>
    <mergeCell ref="C1080:E1080"/>
    <mergeCell ref="F1080:G1080"/>
    <mergeCell ref="H1080:I1080"/>
    <mergeCell ref="J1080:K1080"/>
    <mergeCell ref="C1079:E1079"/>
    <mergeCell ref="F1079:G1079"/>
    <mergeCell ref="H1079:I1079"/>
    <mergeCell ref="J1079:K1079"/>
    <mergeCell ref="C1078:E1078"/>
    <mergeCell ref="F1078:G1078"/>
    <mergeCell ref="H1078:I1078"/>
    <mergeCell ref="J1078:K1078"/>
    <mergeCell ref="C1077:E1077"/>
    <mergeCell ref="F1077:G1077"/>
    <mergeCell ref="H1077:I1077"/>
    <mergeCell ref="J1077:K1077"/>
    <mergeCell ref="C1076:E1076"/>
    <mergeCell ref="F1076:G1076"/>
    <mergeCell ref="H1076:I1076"/>
    <mergeCell ref="J1076:K1076"/>
    <mergeCell ref="C1075:E1075"/>
    <mergeCell ref="F1075:G1075"/>
    <mergeCell ref="H1075:I1075"/>
    <mergeCell ref="J1075:K1075"/>
    <mergeCell ref="C1088:E1088"/>
    <mergeCell ref="F1088:G1088"/>
    <mergeCell ref="H1088:I1088"/>
    <mergeCell ref="J1088:K1088"/>
    <mergeCell ref="C1087:E1087"/>
    <mergeCell ref="F1087:G1087"/>
    <mergeCell ref="H1087:I1087"/>
    <mergeCell ref="J1087:K1087"/>
    <mergeCell ref="C1086:E1086"/>
    <mergeCell ref="F1086:G1086"/>
    <mergeCell ref="H1086:I1086"/>
    <mergeCell ref="J1086:K1086"/>
    <mergeCell ref="C1085:E1085"/>
    <mergeCell ref="F1085:G1085"/>
    <mergeCell ref="H1085:I1085"/>
    <mergeCell ref="J1085:K1085"/>
    <mergeCell ref="C1084:E1084"/>
    <mergeCell ref="F1084:G1084"/>
    <mergeCell ref="H1084:I1084"/>
    <mergeCell ref="J1084:K1084"/>
    <mergeCell ref="C1083:E1083"/>
    <mergeCell ref="F1083:G1083"/>
    <mergeCell ref="H1083:I1083"/>
    <mergeCell ref="J1083:K1083"/>
    <mergeCell ref="C1082:E1082"/>
    <mergeCell ref="F1082:G1082"/>
    <mergeCell ref="H1082:I1082"/>
    <mergeCell ref="J1082:K1082"/>
    <mergeCell ref="C1095:E1095"/>
    <mergeCell ref="F1095:G1095"/>
    <mergeCell ref="H1095:I1095"/>
    <mergeCell ref="J1095:K1095"/>
    <mergeCell ref="C1094:E1094"/>
    <mergeCell ref="F1094:G1094"/>
    <mergeCell ref="H1094:I1094"/>
    <mergeCell ref="J1094:K1094"/>
    <mergeCell ref="C1093:E1093"/>
    <mergeCell ref="F1093:G1093"/>
    <mergeCell ref="H1093:I1093"/>
    <mergeCell ref="J1093:K1093"/>
    <mergeCell ref="C1092:E1092"/>
    <mergeCell ref="F1092:G1092"/>
    <mergeCell ref="H1092:I1092"/>
    <mergeCell ref="J1092:K1092"/>
    <mergeCell ref="C1091:E1091"/>
    <mergeCell ref="F1091:G1091"/>
    <mergeCell ref="H1091:I1091"/>
    <mergeCell ref="J1091:K1091"/>
    <mergeCell ref="C1090:E1090"/>
    <mergeCell ref="F1090:G1090"/>
    <mergeCell ref="H1090:I1090"/>
    <mergeCell ref="J1090:K1090"/>
    <mergeCell ref="C1089:E1089"/>
    <mergeCell ref="F1089:G1089"/>
    <mergeCell ref="H1089:I1089"/>
    <mergeCell ref="J1089:K1089"/>
    <mergeCell ref="C1102:E1102"/>
    <mergeCell ref="F1102:G1102"/>
    <mergeCell ref="H1102:I1102"/>
    <mergeCell ref="J1102:K1102"/>
    <mergeCell ref="C1101:E1101"/>
    <mergeCell ref="F1101:G1101"/>
    <mergeCell ref="H1101:I1101"/>
    <mergeCell ref="J1101:K1101"/>
    <mergeCell ref="C1100:E1100"/>
    <mergeCell ref="F1100:G1100"/>
    <mergeCell ref="H1100:I1100"/>
    <mergeCell ref="J1100:K1100"/>
    <mergeCell ref="C1099:E1099"/>
    <mergeCell ref="F1099:G1099"/>
    <mergeCell ref="H1099:I1099"/>
    <mergeCell ref="J1099:K1099"/>
    <mergeCell ref="C1098:E1098"/>
    <mergeCell ref="F1098:G1098"/>
    <mergeCell ref="H1098:I1098"/>
    <mergeCell ref="J1098:K1098"/>
    <mergeCell ref="C1097:E1097"/>
    <mergeCell ref="F1097:G1097"/>
    <mergeCell ref="H1097:I1097"/>
    <mergeCell ref="J1097:K1097"/>
    <mergeCell ref="C1096:E1096"/>
    <mergeCell ref="F1096:G1096"/>
    <mergeCell ref="H1096:I1096"/>
    <mergeCell ref="J1096:K1096"/>
    <mergeCell ref="C1109:E1109"/>
    <mergeCell ref="F1109:G1109"/>
    <mergeCell ref="H1109:I1109"/>
    <mergeCell ref="J1109:K1109"/>
    <mergeCell ref="C1108:E1108"/>
    <mergeCell ref="F1108:G1108"/>
    <mergeCell ref="H1108:I1108"/>
    <mergeCell ref="J1108:K1108"/>
    <mergeCell ref="C1107:E1107"/>
    <mergeCell ref="F1107:G1107"/>
    <mergeCell ref="H1107:I1107"/>
    <mergeCell ref="J1107:K1107"/>
    <mergeCell ref="C1106:E1106"/>
    <mergeCell ref="F1106:G1106"/>
    <mergeCell ref="H1106:I1106"/>
    <mergeCell ref="J1106:K1106"/>
    <mergeCell ref="C1105:E1105"/>
    <mergeCell ref="F1105:G1105"/>
    <mergeCell ref="H1105:I1105"/>
    <mergeCell ref="J1105:K1105"/>
    <mergeCell ref="C1104:E1104"/>
    <mergeCell ref="F1104:G1104"/>
    <mergeCell ref="H1104:I1104"/>
    <mergeCell ref="J1104:K1104"/>
    <mergeCell ref="C1103:E1103"/>
    <mergeCell ref="F1103:G1103"/>
    <mergeCell ref="H1103:I1103"/>
    <mergeCell ref="J1103:K1103"/>
    <mergeCell ref="C1116:E1116"/>
    <mergeCell ref="F1116:G1116"/>
    <mergeCell ref="H1116:I1116"/>
    <mergeCell ref="J1116:K1116"/>
    <mergeCell ref="C1115:E1115"/>
    <mergeCell ref="F1115:G1115"/>
    <mergeCell ref="H1115:I1115"/>
    <mergeCell ref="J1115:K1115"/>
    <mergeCell ref="C1114:E1114"/>
    <mergeCell ref="F1114:G1114"/>
    <mergeCell ref="H1114:I1114"/>
    <mergeCell ref="J1114:K1114"/>
    <mergeCell ref="C1113:E1113"/>
    <mergeCell ref="F1113:G1113"/>
    <mergeCell ref="H1113:I1113"/>
    <mergeCell ref="J1113:K1113"/>
    <mergeCell ref="C1112:E1112"/>
    <mergeCell ref="F1112:G1112"/>
    <mergeCell ref="H1112:I1112"/>
    <mergeCell ref="J1112:K1112"/>
    <mergeCell ref="C1111:E1111"/>
    <mergeCell ref="F1111:G1111"/>
    <mergeCell ref="H1111:I1111"/>
    <mergeCell ref="J1111:K1111"/>
    <mergeCell ref="C1110:E1110"/>
    <mergeCell ref="F1110:G1110"/>
    <mergeCell ref="H1110:I1110"/>
    <mergeCell ref="J1110:K1110"/>
    <mergeCell ref="C1123:E1123"/>
    <mergeCell ref="F1123:G1123"/>
    <mergeCell ref="H1123:I1123"/>
    <mergeCell ref="J1123:K1123"/>
    <mergeCell ref="C1122:E1122"/>
    <mergeCell ref="F1122:G1122"/>
    <mergeCell ref="H1122:I1122"/>
    <mergeCell ref="J1122:K1122"/>
    <mergeCell ref="C1121:E1121"/>
    <mergeCell ref="F1121:G1121"/>
    <mergeCell ref="H1121:I1121"/>
    <mergeCell ref="J1121:K1121"/>
    <mergeCell ref="C1120:E1120"/>
    <mergeCell ref="F1120:G1120"/>
    <mergeCell ref="H1120:I1120"/>
    <mergeCell ref="J1120:K1120"/>
    <mergeCell ref="C1119:E1119"/>
    <mergeCell ref="F1119:G1119"/>
    <mergeCell ref="H1119:I1119"/>
    <mergeCell ref="J1119:K1119"/>
    <mergeCell ref="C1118:E1118"/>
    <mergeCell ref="F1118:G1118"/>
    <mergeCell ref="H1118:I1118"/>
    <mergeCell ref="J1118:K1118"/>
    <mergeCell ref="C1117:E1117"/>
    <mergeCell ref="F1117:G1117"/>
    <mergeCell ref="H1117:I1117"/>
    <mergeCell ref="J1117:K1117"/>
    <mergeCell ref="C1130:E1130"/>
    <mergeCell ref="F1130:G1130"/>
    <mergeCell ref="H1130:I1130"/>
    <mergeCell ref="J1130:K1130"/>
    <mergeCell ref="C1129:E1129"/>
    <mergeCell ref="F1129:G1129"/>
    <mergeCell ref="H1129:I1129"/>
    <mergeCell ref="J1129:K1129"/>
    <mergeCell ref="C1128:E1128"/>
    <mergeCell ref="F1128:G1128"/>
    <mergeCell ref="H1128:I1128"/>
    <mergeCell ref="J1128:K1128"/>
    <mergeCell ref="C1127:E1127"/>
    <mergeCell ref="F1127:G1127"/>
    <mergeCell ref="H1127:I1127"/>
    <mergeCell ref="J1127:K1127"/>
    <mergeCell ref="C1126:E1126"/>
    <mergeCell ref="F1126:G1126"/>
    <mergeCell ref="H1126:I1126"/>
    <mergeCell ref="J1126:K1126"/>
    <mergeCell ref="C1125:E1125"/>
    <mergeCell ref="F1125:G1125"/>
    <mergeCell ref="H1125:I1125"/>
    <mergeCell ref="J1125:K1125"/>
    <mergeCell ref="C1124:E1124"/>
    <mergeCell ref="F1124:G1124"/>
    <mergeCell ref="H1124:I1124"/>
    <mergeCell ref="J1124:K1124"/>
    <mergeCell ref="C1137:E1137"/>
    <mergeCell ref="F1137:G1137"/>
    <mergeCell ref="H1137:I1137"/>
    <mergeCell ref="J1137:K1137"/>
    <mergeCell ref="C1136:E1136"/>
    <mergeCell ref="F1136:G1136"/>
    <mergeCell ref="H1136:I1136"/>
    <mergeCell ref="J1136:K1136"/>
    <mergeCell ref="C1135:E1135"/>
    <mergeCell ref="F1135:G1135"/>
    <mergeCell ref="H1135:I1135"/>
    <mergeCell ref="J1135:K1135"/>
    <mergeCell ref="C1134:E1134"/>
    <mergeCell ref="F1134:G1134"/>
    <mergeCell ref="H1134:I1134"/>
    <mergeCell ref="J1134:K1134"/>
    <mergeCell ref="C1133:E1133"/>
    <mergeCell ref="F1133:G1133"/>
    <mergeCell ref="H1133:I1133"/>
    <mergeCell ref="J1133:K1133"/>
    <mergeCell ref="C1132:E1132"/>
    <mergeCell ref="F1132:G1132"/>
    <mergeCell ref="H1132:I1132"/>
    <mergeCell ref="J1132:K1132"/>
    <mergeCell ref="C1131:E1131"/>
    <mergeCell ref="F1131:G1131"/>
    <mergeCell ref="H1131:I1131"/>
    <mergeCell ref="J1131:K1131"/>
    <mergeCell ref="C1144:E1144"/>
    <mergeCell ref="F1144:G1144"/>
    <mergeCell ref="H1144:I1144"/>
    <mergeCell ref="J1144:K1144"/>
    <mergeCell ref="C1143:E1143"/>
    <mergeCell ref="F1143:G1143"/>
    <mergeCell ref="H1143:I1143"/>
    <mergeCell ref="J1143:K1143"/>
    <mergeCell ref="C1142:E1142"/>
    <mergeCell ref="F1142:G1142"/>
    <mergeCell ref="H1142:I1142"/>
    <mergeCell ref="J1142:K1142"/>
    <mergeCell ref="C1141:E1141"/>
    <mergeCell ref="F1141:G1141"/>
    <mergeCell ref="H1141:I1141"/>
    <mergeCell ref="J1141:K1141"/>
    <mergeCell ref="C1140:E1140"/>
    <mergeCell ref="F1140:G1140"/>
    <mergeCell ref="H1140:I1140"/>
    <mergeCell ref="J1140:K1140"/>
    <mergeCell ref="C1139:E1139"/>
    <mergeCell ref="F1139:G1139"/>
    <mergeCell ref="H1139:I1139"/>
    <mergeCell ref="J1139:K1139"/>
    <mergeCell ref="C1138:E1138"/>
    <mergeCell ref="F1138:G1138"/>
    <mergeCell ref="H1138:I1138"/>
    <mergeCell ref="J1138:K1138"/>
    <mergeCell ref="C1151:E1151"/>
    <mergeCell ref="F1151:G1151"/>
    <mergeCell ref="H1151:I1151"/>
    <mergeCell ref="J1151:K1151"/>
    <mergeCell ref="C1150:E1150"/>
    <mergeCell ref="F1150:G1150"/>
    <mergeCell ref="H1150:I1150"/>
    <mergeCell ref="J1150:K1150"/>
    <mergeCell ref="C1149:E1149"/>
    <mergeCell ref="F1149:G1149"/>
    <mergeCell ref="H1149:I1149"/>
    <mergeCell ref="J1149:K1149"/>
    <mergeCell ref="C1148:E1148"/>
    <mergeCell ref="F1148:G1148"/>
    <mergeCell ref="H1148:I1148"/>
    <mergeCell ref="J1148:K1148"/>
    <mergeCell ref="C1147:E1147"/>
    <mergeCell ref="F1147:G1147"/>
    <mergeCell ref="H1147:I1147"/>
    <mergeCell ref="J1147:K1147"/>
    <mergeCell ref="C1146:E1146"/>
    <mergeCell ref="F1146:G1146"/>
    <mergeCell ref="H1146:I1146"/>
    <mergeCell ref="J1146:K1146"/>
    <mergeCell ref="C1145:E1145"/>
    <mergeCell ref="F1145:G1145"/>
    <mergeCell ref="H1145:I1145"/>
    <mergeCell ref="J1145:K1145"/>
    <mergeCell ref="C1158:E1158"/>
    <mergeCell ref="F1158:G1158"/>
    <mergeCell ref="H1158:I1158"/>
    <mergeCell ref="J1158:K1158"/>
    <mergeCell ref="C1157:E1157"/>
    <mergeCell ref="F1157:G1157"/>
    <mergeCell ref="H1157:I1157"/>
    <mergeCell ref="J1157:K1157"/>
    <mergeCell ref="C1156:E1156"/>
    <mergeCell ref="F1156:G1156"/>
    <mergeCell ref="H1156:I1156"/>
    <mergeCell ref="J1156:K1156"/>
    <mergeCell ref="C1155:E1155"/>
    <mergeCell ref="F1155:G1155"/>
    <mergeCell ref="H1155:I1155"/>
    <mergeCell ref="J1155:K1155"/>
    <mergeCell ref="C1154:E1154"/>
    <mergeCell ref="F1154:G1154"/>
    <mergeCell ref="H1154:I1154"/>
    <mergeCell ref="J1154:K1154"/>
    <mergeCell ref="C1153:E1153"/>
    <mergeCell ref="F1153:G1153"/>
    <mergeCell ref="H1153:I1153"/>
    <mergeCell ref="J1153:K1153"/>
    <mergeCell ref="C1152:E1152"/>
    <mergeCell ref="F1152:G1152"/>
    <mergeCell ref="H1152:I1152"/>
    <mergeCell ref="J1152:K1152"/>
    <mergeCell ref="C1165:E1165"/>
    <mergeCell ref="F1165:G1165"/>
    <mergeCell ref="H1165:I1165"/>
    <mergeCell ref="J1165:K1165"/>
    <mergeCell ref="C1164:E1164"/>
    <mergeCell ref="F1164:G1164"/>
    <mergeCell ref="H1164:I1164"/>
    <mergeCell ref="J1164:K1164"/>
    <mergeCell ref="C1163:E1163"/>
    <mergeCell ref="F1163:G1163"/>
    <mergeCell ref="H1163:I1163"/>
    <mergeCell ref="J1163:K1163"/>
    <mergeCell ref="C1162:E1162"/>
    <mergeCell ref="F1162:G1162"/>
    <mergeCell ref="H1162:I1162"/>
    <mergeCell ref="J1162:K1162"/>
    <mergeCell ref="C1161:E1161"/>
    <mergeCell ref="F1161:G1161"/>
    <mergeCell ref="H1161:I1161"/>
    <mergeCell ref="J1161:K1161"/>
    <mergeCell ref="C1160:E1160"/>
    <mergeCell ref="F1160:G1160"/>
    <mergeCell ref="H1160:I1160"/>
    <mergeCell ref="J1160:K1160"/>
    <mergeCell ref="C1159:E1159"/>
    <mergeCell ref="F1159:G1159"/>
    <mergeCell ref="H1159:I1159"/>
    <mergeCell ref="J1159:K1159"/>
    <mergeCell ref="C1172:E1172"/>
    <mergeCell ref="F1172:G1172"/>
    <mergeCell ref="H1172:I1172"/>
    <mergeCell ref="J1172:K1172"/>
    <mergeCell ref="C1171:E1171"/>
    <mergeCell ref="F1171:G1171"/>
    <mergeCell ref="H1171:I1171"/>
    <mergeCell ref="J1171:K1171"/>
    <mergeCell ref="C1170:E1170"/>
    <mergeCell ref="F1170:G1170"/>
    <mergeCell ref="H1170:I1170"/>
    <mergeCell ref="J1170:K1170"/>
    <mergeCell ref="C1169:E1169"/>
    <mergeCell ref="F1169:G1169"/>
    <mergeCell ref="H1169:I1169"/>
    <mergeCell ref="J1169:K1169"/>
    <mergeCell ref="C1168:E1168"/>
    <mergeCell ref="F1168:G1168"/>
    <mergeCell ref="H1168:I1168"/>
    <mergeCell ref="J1168:K1168"/>
    <mergeCell ref="C1167:E1167"/>
    <mergeCell ref="F1167:G1167"/>
    <mergeCell ref="H1167:I1167"/>
    <mergeCell ref="J1167:K1167"/>
    <mergeCell ref="C1166:E1166"/>
    <mergeCell ref="F1166:G1166"/>
    <mergeCell ref="H1166:I1166"/>
    <mergeCell ref="J1166:K1166"/>
    <mergeCell ref="C1179:E1179"/>
    <mergeCell ref="F1179:G1179"/>
    <mergeCell ref="H1179:I1179"/>
    <mergeCell ref="J1179:K1179"/>
    <mergeCell ref="C1178:E1178"/>
    <mergeCell ref="F1178:G1178"/>
    <mergeCell ref="H1178:I1178"/>
    <mergeCell ref="J1178:K1178"/>
    <mergeCell ref="C1177:E1177"/>
    <mergeCell ref="F1177:G1177"/>
    <mergeCell ref="H1177:I1177"/>
    <mergeCell ref="J1177:K1177"/>
    <mergeCell ref="C1176:E1176"/>
    <mergeCell ref="F1176:G1176"/>
    <mergeCell ref="H1176:I1176"/>
    <mergeCell ref="J1176:K1176"/>
    <mergeCell ref="C1175:E1175"/>
    <mergeCell ref="F1175:G1175"/>
    <mergeCell ref="H1175:I1175"/>
    <mergeCell ref="J1175:K1175"/>
    <mergeCell ref="C1174:E1174"/>
    <mergeCell ref="F1174:G1174"/>
    <mergeCell ref="H1174:I1174"/>
    <mergeCell ref="J1174:K1174"/>
    <mergeCell ref="C1173:E1173"/>
    <mergeCell ref="F1173:G1173"/>
    <mergeCell ref="H1173:I1173"/>
    <mergeCell ref="J1173:K1173"/>
    <mergeCell ref="C1186:E1186"/>
    <mergeCell ref="F1186:G1186"/>
    <mergeCell ref="H1186:I1186"/>
    <mergeCell ref="J1186:K1186"/>
    <mergeCell ref="C1185:E1185"/>
    <mergeCell ref="F1185:G1185"/>
    <mergeCell ref="H1185:I1185"/>
    <mergeCell ref="J1185:K1185"/>
    <mergeCell ref="C1184:E1184"/>
    <mergeCell ref="F1184:G1184"/>
    <mergeCell ref="H1184:I1184"/>
    <mergeCell ref="J1184:K1184"/>
    <mergeCell ref="C1183:E1183"/>
    <mergeCell ref="F1183:G1183"/>
    <mergeCell ref="H1183:I1183"/>
    <mergeCell ref="J1183:K1183"/>
    <mergeCell ref="C1182:E1182"/>
    <mergeCell ref="F1182:G1182"/>
    <mergeCell ref="H1182:I1182"/>
    <mergeCell ref="J1182:K1182"/>
    <mergeCell ref="C1181:E1181"/>
    <mergeCell ref="F1181:G1181"/>
    <mergeCell ref="H1181:I1181"/>
    <mergeCell ref="J1181:K1181"/>
    <mergeCell ref="C1180:E1180"/>
    <mergeCell ref="F1180:G1180"/>
    <mergeCell ref="H1180:I1180"/>
    <mergeCell ref="J1180:K1180"/>
    <mergeCell ref="C1193:E1193"/>
    <mergeCell ref="F1193:G1193"/>
    <mergeCell ref="H1193:I1193"/>
    <mergeCell ref="J1193:K1193"/>
    <mergeCell ref="C1192:E1192"/>
    <mergeCell ref="F1192:G1192"/>
    <mergeCell ref="H1192:I1192"/>
    <mergeCell ref="J1192:K1192"/>
    <mergeCell ref="C1191:E1191"/>
    <mergeCell ref="F1191:G1191"/>
    <mergeCell ref="H1191:I1191"/>
    <mergeCell ref="J1191:K1191"/>
    <mergeCell ref="C1190:E1190"/>
    <mergeCell ref="F1190:G1190"/>
    <mergeCell ref="H1190:I1190"/>
    <mergeCell ref="J1190:K1190"/>
    <mergeCell ref="C1189:E1189"/>
    <mergeCell ref="F1189:G1189"/>
    <mergeCell ref="H1189:I1189"/>
    <mergeCell ref="J1189:K1189"/>
    <mergeCell ref="C1188:E1188"/>
    <mergeCell ref="F1188:G1188"/>
    <mergeCell ref="H1188:I1188"/>
    <mergeCell ref="J1188:K1188"/>
    <mergeCell ref="C1187:E1187"/>
    <mergeCell ref="F1187:G1187"/>
    <mergeCell ref="H1187:I1187"/>
    <mergeCell ref="J1187:K1187"/>
    <mergeCell ref="C1200:E1200"/>
    <mergeCell ref="F1200:G1200"/>
    <mergeCell ref="H1200:I1200"/>
    <mergeCell ref="J1200:K1200"/>
    <mergeCell ref="C1199:E1199"/>
    <mergeCell ref="F1199:G1199"/>
    <mergeCell ref="H1199:I1199"/>
    <mergeCell ref="J1199:K1199"/>
    <mergeCell ref="C1198:E1198"/>
    <mergeCell ref="F1198:G1198"/>
    <mergeCell ref="H1198:I1198"/>
    <mergeCell ref="J1198:K1198"/>
    <mergeCell ref="C1197:E1197"/>
    <mergeCell ref="F1197:G1197"/>
    <mergeCell ref="H1197:I1197"/>
    <mergeCell ref="J1197:K1197"/>
    <mergeCell ref="C1196:E1196"/>
    <mergeCell ref="F1196:G1196"/>
    <mergeCell ref="H1196:I1196"/>
    <mergeCell ref="J1196:K1196"/>
    <mergeCell ref="C1195:E1195"/>
    <mergeCell ref="F1195:G1195"/>
    <mergeCell ref="H1195:I1195"/>
    <mergeCell ref="J1195:K1195"/>
    <mergeCell ref="C1194:E1194"/>
    <mergeCell ref="F1194:G1194"/>
    <mergeCell ref="H1194:I1194"/>
    <mergeCell ref="J1194:K1194"/>
    <mergeCell ref="C1207:E1207"/>
    <mergeCell ref="F1207:G1207"/>
    <mergeCell ref="H1207:I1207"/>
    <mergeCell ref="J1207:K1207"/>
    <mergeCell ref="C1206:E1206"/>
    <mergeCell ref="F1206:G1206"/>
    <mergeCell ref="H1206:I1206"/>
    <mergeCell ref="J1206:K1206"/>
    <mergeCell ref="C1205:E1205"/>
    <mergeCell ref="F1205:G1205"/>
    <mergeCell ref="H1205:I1205"/>
    <mergeCell ref="J1205:K1205"/>
    <mergeCell ref="C1204:E1204"/>
    <mergeCell ref="F1204:G1204"/>
    <mergeCell ref="H1204:I1204"/>
    <mergeCell ref="J1204:K1204"/>
    <mergeCell ref="C1203:E1203"/>
    <mergeCell ref="F1203:G1203"/>
    <mergeCell ref="H1203:I1203"/>
    <mergeCell ref="J1203:K1203"/>
    <mergeCell ref="C1202:E1202"/>
    <mergeCell ref="F1202:G1202"/>
    <mergeCell ref="H1202:I1202"/>
    <mergeCell ref="J1202:K1202"/>
    <mergeCell ref="C1201:E1201"/>
    <mergeCell ref="F1201:G1201"/>
    <mergeCell ref="H1201:I1201"/>
    <mergeCell ref="J1201:K1201"/>
    <mergeCell ref="C1214:E1214"/>
    <mergeCell ref="F1214:G1214"/>
    <mergeCell ref="H1214:I1214"/>
    <mergeCell ref="J1214:K1214"/>
    <mergeCell ref="C1213:E1213"/>
    <mergeCell ref="F1213:G1213"/>
    <mergeCell ref="H1213:I1213"/>
    <mergeCell ref="J1213:K1213"/>
    <mergeCell ref="C1212:E1212"/>
    <mergeCell ref="F1212:G1212"/>
    <mergeCell ref="H1212:I1212"/>
    <mergeCell ref="J1212:K1212"/>
    <mergeCell ref="C1211:E1211"/>
    <mergeCell ref="F1211:G1211"/>
    <mergeCell ref="H1211:I1211"/>
    <mergeCell ref="J1211:K1211"/>
    <mergeCell ref="C1210:E1210"/>
    <mergeCell ref="F1210:G1210"/>
    <mergeCell ref="H1210:I1210"/>
    <mergeCell ref="J1210:K1210"/>
    <mergeCell ref="C1209:E1209"/>
    <mergeCell ref="F1209:G1209"/>
    <mergeCell ref="H1209:I1209"/>
    <mergeCell ref="J1209:K1209"/>
    <mergeCell ref="C1208:E1208"/>
    <mergeCell ref="F1208:G1208"/>
    <mergeCell ref="H1208:I1208"/>
    <mergeCell ref="J1208:K1208"/>
    <mergeCell ref="C1221:E1221"/>
    <mergeCell ref="F1221:G1221"/>
    <mergeCell ref="H1221:I1221"/>
    <mergeCell ref="J1221:K1221"/>
    <mergeCell ref="C1220:E1220"/>
    <mergeCell ref="F1220:G1220"/>
    <mergeCell ref="H1220:I1220"/>
    <mergeCell ref="J1220:K1220"/>
    <mergeCell ref="C1219:E1219"/>
    <mergeCell ref="F1219:G1219"/>
    <mergeCell ref="H1219:I1219"/>
    <mergeCell ref="J1219:K1219"/>
    <mergeCell ref="C1218:E1218"/>
    <mergeCell ref="F1218:G1218"/>
    <mergeCell ref="H1218:I1218"/>
    <mergeCell ref="J1218:K1218"/>
    <mergeCell ref="C1217:E1217"/>
    <mergeCell ref="F1217:G1217"/>
    <mergeCell ref="H1217:I1217"/>
    <mergeCell ref="J1217:K1217"/>
    <mergeCell ref="C1216:E1216"/>
    <mergeCell ref="F1216:G1216"/>
    <mergeCell ref="H1216:I1216"/>
    <mergeCell ref="J1216:K1216"/>
    <mergeCell ref="C1215:E1215"/>
    <mergeCell ref="F1215:G1215"/>
    <mergeCell ref="H1215:I1215"/>
    <mergeCell ref="J1215:K1215"/>
    <mergeCell ref="C1228:E1228"/>
    <mergeCell ref="F1228:G1228"/>
    <mergeCell ref="H1228:I1228"/>
    <mergeCell ref="J1228:K1228"/>
    <mergeCell ref="C1227:E1227"/>
    <mergeCell ref="F1227:G1227"/>
    <mergeCell ref="H1227:I1227"/>
    <mergeCell ref="J1227:K1227"/>
    <mergeCell ref="C1226:E1226"/>
    <mergeCell ref="F1226:G1226"/>
    <mergeCell ref="H1226:I1226"/>
    <mergeCell ref="J1226:K1226"/>
    <mergeCell ref="C1225:E1225"/>
    <mergeCell ref="F1225:G1225"/>
    <mergeCell ref="H1225:I1225"/>
    <mergeCell ref="J1225:K1225"/>
    <mergeCell ref="C1224:E1224"/>
    <mergeCell ref="F1224:G1224"/>
    <mergeCell ref="H1224:I1224"/>
    <mergeCell ref="J1224:K1224"/>
    <mergeCell ref="C1223:E1223"/>
    <mergeCell ref="F1223:G1223"/>
    <mergeCell ref="H1223:I1223"/>
    <mergeCell ref="J1223:K1223"/>
    <mergeCell ref="C1222:E1222"/>
    <mergeCell ref="F1222:G1222"/>
    <mergeCell ref="H1222:I1222"/>
    <mergeCell ref="J1222:K1222"/>
    <mergeCell ref="C1235:E1235"/>
    <mergeCell ref="F1235:G1235"/>
    <mergeCell ref="H1235:I1235"/>
    <mergeCell ref="J1235:K1235"/>
    <mergeCell ref="C1234:E1234"/>
    <mergeCell ref="F1234:G1234"/>
    <mergeCell ref="H1234:I1234"/>
    <mergeCell ref="J1234:K1234"/>
    <mergeCell ref="C1233:E1233"/>
    <mergeCell ref="F1233:G1233"/>
    <mergeCell ref="H1233:I1233"/>
    <mergeCell ref="J1233:K1233"/>
    <mergeCell ref="C1232:E1232"/>
    <mergeCell ref="F1232:G1232"/>
    <mergeCell ref="H1232:I1232"/>
    <mergeCell ref="J1232:K1232"/>
    <mergeCell ref="C1231:E1231"/>
    <mergeCell ref="F1231:G1231"/>
    <mergeCell ref="H1231:I1231"/>
    <mergeCell ref="J1231:K1231"/>
    <mergeCell ref="C1230:E1230"/>
    <mergeCell ref="F1230:G1230"/>
    <mergeCell ref="H1230:I1230"/>
    <mergeCell ref="J1230:K1230"/>
    <mergeCell ref="C1229:E1229"/>
    <mergeCell ref="F1229:G1229"/>
    <mergeCell ref="H1229:I1229"/>
    <mergeCell ref="J1229:K1229"/>
    <mergeCell ref="C1242:E1242"/>
    <mergeCell ref="F1242:G1242"/>
    <mergeCell ref="H1242:I1242"/>
    <mergeCell ref="J1242:K1242"/>
    <mergeCell ref="C1241:E1241"/>
    <mergeCell ref="F1241:G1241"/>
    <mergeCell ref="H1241:I1241"/>
    <mergeCell ref="J1241:K1241"/>
    <mergeCell ref="C1240:E1240"/>
    <mergeCell ref="F1240:G1240"/>
    <mergeCell ref="H1240:I1240"/>
    <mergeCell ref="J1240:K1240"/>
    <mergeCell ref="C1239:E1239"/>
    <mergeCell ref="F1239:G1239"/>
    <mergeCell ref="H1239:I1239"/>
    <mergeCell ref="J1239:K1239"/>
    <mergeCell ref="C1238:E1238"/>
    <mergeCell ref="F1238:G1238"/>
    <mergeCell ref="H1238:I1238"/>
    <mergeCell ref="J1238:K1238"/>
    <mergeCell ref="C1237:E1237"/>
    <mergeCell ref="F1237:G1237"/>
    <mergeCell ref="H1237:I1237"/>
    <mergeCell ref="J1237:K1237"/>
    <mergeCell ref="C1236:E1236"/>
    <mergeCell ref="F1236:G1236"/>
    <mergeCell ref="H1236:I1236"/>
    <mergeCell ref="J1236:K1236"/>
    <mergeCell ref="C1249:E1249"/>
    <mergeCell ref="F1249:G1249"/>
    <mergeCell ref="H1249:I1249"/>
    <mergeCell ref="J1249:K1249"/>
    <mergeCell ref="C1248:E1248"/>
    <mergeCell ref="F1248:G1248"/>
    <mergeCell ref="H1248:I1248"/>
    <mergeCell ref="J1248:K1248"/>
    <mergeCell ref="C1247:E1247"/>
    <mergeCell ref="F1247:G1247"/>
    <mergeCell ref="H1247:I1247"/>
    <mergeCell ref="J1247:K1247"/>
    <mergeCell ref="C1246:E1246"/>
    <mergeCell ref="F1246:G1246"/>
    <mergeCell ref="H1246:I1246"/>
    <mergeCell ref="J1246:K1246"/>
    <mergeCell ref="C1245:E1245"/>
    <mergeCell ref="F1245:G1245"/>
    <mergeCell ref="H1245:I1245"/>
    <mergeCell ref="J1245:K1245"/>
    <mergeCell ref="C1244:E1244"/>
    <mergeCell ref="F1244:G1244"/>
    <mergeCell ref="H1244:I1244"/>
    <mergeCell ref="J1244:K1244"/>
    <mergeCell ref="C1243:E1243"/>
    <mergeCell ref="F1243:G1243"/>
    <mergeCell ref="H1243:I1243"/>
    <mergeCell ref="J1243:K1243"/>
    <mergeCell ref="C1256:E1256"/>
    <mergeCell ref="F1256:G1256"/>
    <mergeCell ref="H1256:I1256"/>
    <mergeCell ref="J1256:K1256"/>
    <mergeCell ref="C1255:E1255"/>
    <mergeCell ref="F1255:G1255"/>
    <mergeCell ref="H1255:I1255"/>
    <mergeCell ref="J1255:K1255"/>
    <mergeCell ref="C1254:E1254"/>
    <mergeCell ref="F1254:G1254"/>
    <mergeCell ref="H1254:I1254"/>
    <mergeCell ref="J1254:K1254"/>
    <mergeCell ref="C1253:E1253"/>
    <mergeCell ref="F1253:G1253"/>
    <mergeCell ref="H1253:I1253"/>
    <mergeCell ref="J1253:K1253"/>
    <mergeCell ref="C1252:E1252"/>
    <mergeCell ref="F1252:G1252"/>
    <mergeCell ref="H1252:I1252"/>
    <mergeCell ref="J1252:K1252"/>
    <mergeCell ref="C1251:E1251"/>
    <mergeCell ref="F1251:G1251"/>
    <mergeCell ref="H1251:I1251"/>
    <mergeCell ref="J1251:K1251"/>
    <mergeCell ref="C1250:E1250"/>
    <mergeCell ref="F1250:G1250"/>
    <mergeCell ref="H1250:I1250"/>
    <mergeCell ref="J1250:K1250"/>
    <mergeCell ref="C1263:E1263"/>
    <mergeCell ref="F1263:G1263"/>
    <mergeCell ref="H1263:I1263"/>
    <mergeCell ref="J1263:K1263"/>
    <mergeCell ref="C1262:E1262"/>
    <mergeCell ref="F1262:G1262"/>
    <mergeCell ref="H1262:I1262"/>
    <mergeCell ref="J1262:K1262"/>
    <mergeCell ref="C1261:E1261"/>
    <mergeCell ref="F1261:G1261"/>
    <mergeCell ref="H1261:I1261"/>
    <mergeCell ref="J1261:K1261"/>
    <mergeCell ref="C1260:E1260"/>
    <mergeCell ref="F1260:G1260"/>
    <mergeCell ref="H1260:I1260"/>
    <mergeCell ref="J1260:K1260"/>
    <mergeCell ref="C1259:E1259"/>
    <mergeCell ref="F1259:G1259"/>
    <mergeCell ref="H1259:I1259"/>
    <mergeCell ref="J1259:K1259"/>
    <mergeCell ref="C1258:E1258"/>
    <mergeCell ref="F1258:G1258"/>
    <mergeCell ref="H1258:I1258"/>
    <mergeCell ref="J1258:K1258"/>
    <mergeCell ref="C1257:E1257"/>
    <mergeCell ref="F1257:G1257"/>
    <mergeCell ref="H1257:I1257"/>
    <mergeCell ref="J1257:K1257"/>
    <mergeCell ref="C1270:E1270"/>
    <mergeCell ref="F1270:G1270"/>
    <mergeCell ref="H1270:I1270"/>
    <mergeCell ref="J1270:K1270"/>
    <mergeCell ref="C1269:E1269"/>
    <mergeCell ref="F1269:G1269"/>
    <mergeCell ref="H1269:I1269"/>
    <mergeCell ref="J1269:K1269"/>
    <mergeCell ref="C1268:E1268"/>
    <mergeCell ref="F1268:G1268"/>
    <mergeCell ref="H1268:I1268"/>
    <mergeCell ref="J1268:K1268"/>
    <mergeCell ref="C1267:E1267"/>
    <mergeCell ref="F1267:G1267"/>
    <mergeCell ref="H1267:I1267"/>
    <mergeCell ref="J1267:K1267"/>
    <mergeCell ref="C1266:E1266"/>
    <mergeCell ref="F1266:G1266"/>
    <mergeCell ref="H1266:I1266"/>
    <mergeCell ref="J1266:K1266"/>
    <mergeCell ref="C1265:E1265"/>
    <mergeCell ref="F1265:G1265"/>
    <mergeCell ref="H1265:I1265"/>
    <mergeCell ref="J1265:K1265"/>
    <mergeCell ref="C1264:E1264"/>
    <mergeCell ref="F1264:G1264"/>
    <mergeCell ref="H1264:I1264"/>
    <mergeCell ref="J1264:K1264"/>
    <mergeCell ref="C1277:E1277"/>
    <mergeCell ref="F1277:G1277"/>
    <mergeCell ref="H1277:I1277"/>
    <mergeCell ref="J1277:K1277"/>
    <mergeCell ref="C1276:E1276"/>
    <mergeCell ref="F1276:G1276"/>
    <mergeCell ref="H1276:I1276"/>
    <mergeCell ref="J1276:K1276"/>
    <mergeCell ref="C1275:E1275"/>
    <mergeCell ref="F1275:G1275"/>
    <mergeCell ref="H1275:I1275"/>
    <mergeCell ref="J1275:K1275"/>
    <mergeCell ref="C1274:E1274"/>
    <mergeCell ref="F1274:G1274"/>
    <mergeCell ref="H1274:I1274"/>
    <mergeCell ref="J1274:K1274"/>
    <mergeCell ref="C1273:E1273"/>
    <mergeCell ref="F1273:G1273"/>
    <mergeCell ref="H1273:I1273"/>
    <mergeCell ref="J1273:K1273"/>
    <mergeCell ref="C1272:E1272"/>
    <mergeCell ref="F1272:G1272"/>
    <mergeCell ref="H1272:I1272"/>
    <mergeCell ref="J1272:K1272"/>
    <mergeCell ref="C1271:E1271"/>
    <mergeCell ref="F1271:G1271"/>
    <mergeCell ref="H1271:I1271"/>
    <mergeCell ref="J1271:K1271"/>
    <mergeCell ref="C1284:E1284"/>
    <mergeCell ref="F1284:G1284"/>
    <mergeCell ref="H1284:I1284"/>
    <mergeCell ref="J1284:K1284"/>
    <mergeCell ref="C1283:E1283"/>
    <mergeCell ref="F1283:G1283"/>
    <mergeCell ref="H1283:I1283"/>
    <mergeCell ref="J1283:K1283"/>
    <mergeCell ref="C1282:E1282"/>
    <mergeCell ref="F1282:G1282"/>
    <mergeCell ref="H1282:I1282"/>
    <mergeCell ref="J1282:K1282"/>
    <mergeCell ref="C1281:E1281"/>
    <mergeCell ref="F1281:G1281"/>
    <mergeCell ref="H1281:I1281"/>
    <mergeCell ref="J1281:K1281"/>
    <mergeCell ref="C1280:E1280"/>
    <mergeCell ref="F1280:G1280"/>
    <mergeCell ref="H1280:I1280"/>
    <mergeCell ref="J1280:K1280"/>
    <mergeCell ref="C1279:E1279"/>
    <mergeCell ref="F1279:G1279"/>
    <mergeCell ref="H1279:I1279"/>
    <mergeCell ref="J1279:K1279"/>
    <mergeCell ref="C1278:E1278"/>
    <mergeCell ref="F1278:G1278"/>
    <mergeCell ref="H1278:I1278"/>
    <mergeCell ref="J1278:K1278"/>
    <mergeCell ref="C1291:E1291"/>
    <mergeCell ref="F1291:G1291"/>
    <mergeCell ref="H1291:I1291"/>
    <mergeCell ref="J1291:K1291"/>
    <mergeCell ref="C1290:E1290"/>
    <mergeCell ref="F1290:G1290"/>
    <mergeCell ref="H1290:I1290"/>
    <mergeCell ref="J1290:K1290"/>
    <mergeCell ref="C1289:E1289"/>
    <mergeCell ref="F1289:G1289"/>
    <mergeCell ref="H1289:I1289"/>
    <mergeCell ref="J1289:K1289"/>
    <mergeCell ref="C1288:E1288"/>
    <mergeCell ref="F1288:G1288"/>
    <mergeCell ref="H1288:I1288"/>
    <mergeCell ref="J1288:K1288"/>
    <mergeCell ref="C1287:E1287"/>
    <mergeCell ref="F1287:G1287"/>
    <mergeCell ref="H1287:I1287"/>
    <mergeCell ref="J1287:K1287"/>
    <mergeCell ref="C1286:E1286"/>
    <mergeCell ref="F1286:G1286"/>
    <mergeCell ref="H1286:I1286"/>
    <mergeCell ref="J1286:K1286"/>
    <mergeCell ref="C1285:E1285"/>
    <mergeCell ref="F1285:G1285"/>
    <mergeCell ref="H1285:I1285"/>
    <mergeCell ref="J1285:K1285"/>
    <mergeCell ref="C1298:E1298"/>
    <mergeCell ref="F1298:G1298"/>
    <mergeCell ref="H1298:I1298"/>
    <mergeCell ref="J1298:K1298"/>
    <mergeCell ref="C1297:E1297"/>
    <mergeCell ref="F1297:G1297"/>
    <mergeCell ref="H1297:I1297"/>
    <mergeCell ref="J1297:K1297"/>
    <mergeCell ref="C1296:E1296"/>
    <mergeCell ref="F1296:G1296"/>
    <mergeCell ref="H1296:I1296"/>
    <mergeCell ref="J1296:K1296"/>
    <mergeCell ref="C1295:E1295"/>
    <mergeCell ref="F1295:G1295"/>
    <mergeCell ref="H1295:I1295"/>
    <mergeCell ref="J1295:K1295"/>
    <mergeCell ref="C1294:E1294"/>
    <mergeCell ref="F1294:G1294"/>
    <mergeCell ref="H1294:I1294"/>
    <mergeCell ref="J1294:K1294"/>
    <mergeCell ref="C1293:E1293"/>
    <mergeCell ref="F1293:G1293"/>
    <mergeCell ref="H1293:I1293"/>
    <mergeCell ref="J1293:K1293"/>
    <mergeCell ref="C1292:E1292"/>
    <mergeCell ref="F1292:G1292"/>
    <mergeCell ref="H1292:I1292"/>
    <mergeCell ref="J1292:K1292"/>
    <mergeCell ref="C1305:E1305"/>
    <mergeCell ref="F1305:G1305"/>
    <mergeCell ref="H1305:I1305"/>
    <mergeCell ref="J1305:K1305"/>
    <mergeCell ref="C1304:E1304"/>
    <mergeCell ref="F1304:G1304"/>
    <mergeCell ref="H1304:I1304"/>
    <mergeCell ref="J1304:K1304"/>
    <mergeCell ref="C1303:E1303"/>
    <mergeCell ref="F1303:G1303"/>
    <mergeCell ref="H1303:I1303"/>
    <mergeCell ref="J1303:K1303"/>
    <mergeCell ref="C1302:E1302"/>
    <mergeCell ref="F1302:G1302"/>
    <mergeCell ref="H1302:I1302"/>
    <mergeCell ref="J1302:K1302"/>
    <mergeCell ref="C1301:E1301"/>
    <mergeCell ref="F1301:G1301"/>
    <mergeCell ref="H1301:I1301"/>
    <mergeCell ref="J1301:K1301"/>
    <mergeCell ref="C1300:E1300"/>
    <mergeCell ref="F1300:G1300"/>
    <mergeCell ref="H1300:I1300"/>
    <mergeCell ref="J1300:K1300"/>
    <mergeCell ref="C1299:E1299"/>
    <mergeCell ref="F1299:G1299"/>
    <mergeCell ref="H1299:I1299"/>
    <mergeCell ref="J1299:K1299"/>
    <mergeCell ref="C1311:E1311"/>
    <mergeCell ref="F1311:G1311"/>
    <mergeCell ref="H1311:I1311"/>
    <mergeCell ref="J1311:K1311"/>
    <mergeCell ref="C1310:E1310"/>
    <mergeCell ref="F1310:G1310"/>
    <mergeCell ref="H1310:I1310"/>
    <mergeCell ref="J1310:K1310"/>
    <mergeCell ref="C1309:E1309"/>
    <mergeCell ref="F1309:G1309"/>
    <mergeCell ref="H1309:I1309"/>
    <mergeCell ref="J1309:K1309"/>
    <mergeCell ref="C1308:E1308"/>
    <mergeCell ref="F1308:G1308"/>
    <mergeCell ref="H1308:I1308"/>
    <mergeCell ref="J1308:K1308"/>
    <mergeCell ref="C1307:E1307"/>
    <mergeCell ref="F1307:G1307"/>
    <mergeCell ref="H1307:I1307"/>
    <mergeCell ref="J1307:K1307"/>
    <mergeCell ref="C1306:E1306"/>
    <mergeCell ref="F1306:G1306"/>
    <mergeCell ref="H1306:I1306"/>
    <mergeCell ref="J1306:K1306"/>
    <mergeCell ref="C1318:E1318"/>
    <mergeCell ref="F1318:G1318"/>
    <mergeCell ref="H1318:I1318"/>
    <mergeCell ref="J1318:K1318"/>
    <mergeCell ref="C1317:E1317"/>
    <mergeCell ref="F1317:G1317"/>
    <mergeCell ref="H1317:I1317"/>
    <mergeCell ref="J1317:K1317"/>
    <mergeCell ref="C1316:E1316"/>
    <mergeCell ref="F1316:G1316"/>
    <mergeCell ref="H1316:I1316"/>
    <mergeCell ref="J1316:K1316"/>
    <mergeCell ref="C1315:E1315"/>
    <mergeCell ref="F1315:G1315"/>
    <mergeCell ref="H1315:I1315"/>
    <mergeCell ref="J1315:K1315"/>
    <mergeCell ref="C1314:E1314"/>
    <mergeCell ref="F1314:G1314"/>
    <mergeCell ref="H1314:I1314"/>
    <mergeCell ref="J1314:K1314"/>
    <mergeCell ref="C1313:E1313"/>
    <mergeCell ref="F1313:G1313"/>
    <mergeCell ref="H1313:I1313"/>
    <mergeCell ref="J1313:K1313"/>
    <mergeCell ref="C1312:E1312"/>
    <mergeCell ref="F1312:G1312"/>
    <mergeCell ref="H1312:I1312"/>
    <mergeCell ref="J1312:K1312"/>
    <mergeCell ref="C1325:E1325"/>
    <mergeCell ref="F1325:G1325"/>
    <mergeCell ref="H1325:I1325"/>
    <mergeCell ref="J1325:K1325"/>
    <mergeCell ref="C1324:E1324"/>
    <mergeCell ref="F1324:G1324"/>
    <mergeCell ref="H1324:I1324"/>
    <mergeCell ref="J1324:K1324"/>
    <mergeCell ref="C1323:E1323"/>
    <mergeCell ref="F1323:G1323"/>
    <mergeCell ref="H1323:I1323"/>
    <mergeCell ref="J1323:K1323"/>
    <mergeCell ref="C1322:E1322"/>
    <mergeCell ref="F1322:G1322"/>
    <mergeCell ref="H1322:I1322"/>
    <mergeCell ref="J1322:K1322"/>
    <mergeCell ref="C1321:E1321"/>
    <mergeCell ref="F1321:G1321"/>
    <mergeCell ref="H1321:I1321"/>
    <mergeCell ref="J1321:K1321"/>
    <mergeCell ref="C1320:E1320"/>
    <mergeCell ref="F1320:G1320"/>
    <mergeCell ref="H1320:I1320"/>
    <mergeCell ref="J1320:K1320"/>
    <mergeCell ref="C1319:E1319"/>
    <mergeCell ref="F1319:G1319"/>
    <mergeCell ref="H1319:I1319"/>
    <mergeCell ref="J1319:K1319"/>
    <mergeCell ref="C1332:E1332"/>
    <mergeCell ref="F1332:G1332"/>
    <mergeCell ref="H1332:I1332"/>
    <mergeCell ref="J1332:K1332"/>
    <mergeCell ref="C1331:E1331"/>
    <mergeCell ref="F1331:G1331"/>
    <mergeCell ref="H1331:I1331"/>
    <mergeCell ref="J1331:K1331"/>
    <mergeCell ref="C1330:E1330"/>
    <mergeCell ref="F1330:G1330"/>
    <mergeCell ref="H1330:I1330"/>
    <mergeCell ref="J1330:K1330"/>
    <mergeCell ref="C1329:E1329"/>
    <mergeCell ref="F1329:G1329"/>
    <mergeCell ref="H1329:I1329"/>
    <mergeCell ref="J1329:K1329"/>
    <mergeCell ref="C1328:E1328"/>
    <mergeCell ref="F1328:G1328"/>
    <mergeCell ref="H1328:I1328"/>
    <mergeCell ref="J1328:K1328"/>
    <mergeCell ref="C1327:E1327"/>
    <mergeCell ref="F1327:G1327"/>
    <mergeCell ref="H1327:I1327"/>
    <mergeCell ref="J1327:K1327"/>
    <mergeCell ref="C1326:E1326"/>
    <mergeCell ref="F1326:G1326"/>
    <mergeCell ref="H1326:I1326"/>
    <mergeCell ref="J1326:K1326"/>
    <mergeCell ref="C1339:E1339"/>
    <mergeCell ref="F1339:G1339"/>
    <mergeCell ref="H1339:I1339"/>
    <mergeCell ref="J1339:K1339"/>
    <mergeCell ref="C1338:E1338"/>
    <mergeCell ref="F1338:G1338"/>
    <mergeCell ref="H1338:I1338"/>
    <mergeCell ref="J1338:K1338"/>
    <mergeCell ref="C1337:E1337"/>
    <mergeCell ref="F1337:G1337"/>
    <mergeCell ref="H1337:I1337"/>
    <mergeCell ref="J1337:K1337"/>
    <mergeCell ref="C1336:E1336"/>
    <mergeCell ref="F1336:G1336"/>
    <mergeCell ref="H1336:I1336"/>
    <mergeCell ref="J1336:K1336"/>
    <mergeCell ref="C1335:E1335"/>
    <mergeCell ref="F1335:G1335"/>
    <mergeCell ref="H1335:I1335"/>
    <mergeCell ref="J1335:K1335"/>
    <mergeCell ref="C1334:E1334"/>
    <mergeCell ref="F1334:G1334"/>
    <mergeCell ref="H1334:I1334"/>
    <mergeCell ref="J1334:K1334"/>
    <mergeCell ref="C1333:E1333"/>
    <mergeCell ref="F1333:G1333"/>
    <mergeCell ref="H1333:I1333"/>
    <mergeCell ref="J1333:K1333"/>
    <mergeCell ref="C1346:E1346"/>
    <mergeCell ref="F1346:G1346"/>
    <mergeCell ref="H1346:I1346"/>
    <mergeCell ref="J1346:K1346"/>
    <mergeCell ref="C1345:E1345"/>
    <mergeCell ref="F1345:G1345"/>
    <mergeCell ref="H1345:I1345"/>
    <mergeCell ref="J1345:K1345"/>
    <mergeCell ref="C1344:E1344"/>
    <mergeCell ref="F1344:G1344"/>
    <mergeCell ref="H1344:I1344"/>
    <mergeCell ref="J1344:K1344"/>
    <mergeCell ref="C1343:E1343"/>
    <mergeCell ref="F1343:G1343"/>
    <mergeCell ref="H1343:I1343"/>
    <mergeCell ref="J1343:K1343"/>
    <mergeCell ref="C1342:E1342"/>
    <mergeCell ref="F1342:G1342"/>
    <mergeCell ref="H1342:I1342"/>
    <mergeCell ref="J1342:K1342"/>
    <mergeCell ref="C1341:E1341"/>
    <mergeCell ref="F1341:G1341"/>
    <mergeCell ref="H1341:I1341"/>
    <mergeCell ref="J1341:K1341"/>
    <mergeCell ref="C1340:E1340"/>
    <mergeCell ref="F1340:G1340"/>
    <mergeCell ref="H1340:I1340"/>
    <mergeCell ref="J1340:K1340"/>
    <mergeCell ref="C1353:E1353"/>
    <mergeCell ref="F1353:G1353"/>
    <mergeCell ref="H1353:I1353"/>
    <mergeCell ref="J1353:K1353"/>
    <mergeCell ref="C1352:E1352"/>
    <mergeCell ref="F1352:G1352"/>
    <mergeCell ref="H1352:I1352"/>
    <mergeCell ref="J1352:K1352"/>
    <mergeCell ref="C1351:E1351"/>
    <mergeCell ref="F1351:G1351"/>
    <mergeCell ref="H1351:I1351"/>
    <mergeCell ref="J1351:K1351"/>
    <mergeCell ref="C1350:E1350"/>
    <mergeCell ref="F1350:G1350"/>
    <mergeCell ref="H1350:I1350"/>
    <mergeCell ref="J1350:K1350"/>
    <mergeCell ref="C1349:E1349"/>
    <mergeCell ref="F1349:G1349"/>
    <mergeCell ref="H1349:I1349"/>
    <mergeCell ref="J1349:K1349"/>
    <mergeCell ref="C1348:E1348"/>
    <mergeCell ref="F1348:G1348"/>
    <mergeCell ref="H1348:I1348"/>
    <mergeCell ref="J1348:K1348"/>
    <mergeCell ref="C1347:E1347"/>
    <mergeCell ref="F1347:G1347"/>
    <mergeCell ref="H1347:I1347"/>
    <mergeCell ref="J1347:K1347"/>
    <mergeCell ref="C1360:E1360"/>
    <mergeCell ref="F1360:G1360"/>
    <mergeCell ref="H1360:I1360"/>
    <mergeCell ref="J1360:K1360"/>
    <mergeCell ref="C1359:E1359"/>
    <mergeCell ref="F1359:G1359"/>
    <mergeCell ref="H1359:I1359"/>
    <mergeCell ref="J1359:K1359"/>
    <mergeCell ref="C1358:E1358"/>
    <mergeCell ref="F1358:G1358"/>
    <mergeCell ref="H1358:I1358"/>
    <mergeCell ref="J1358:K1358"/>
    <mergeCell ref="C1357:E1357"/>
    <mergeCell ref="F1357:G1357"/>
    <mergeCell ref="H1357:I1357"/>
    <mergeCell ref="J1357:K1357"/>
    <mergeCell ref="C1356:E1356"/>
    <mergeCell ref="F1356:G1356"/>
    <mergeCell ref="H1356:I1356"/>
    <mergeCell ref="J1356:K1356"/>
    <mergeCell ref="C1355:E1355"/>
    <mergeCell ref="F1355:G1355"/>
    <mergeCell ref="H1355:I1355"/>
    <mergeCell ref="J1355:K1355"/>
    <mergeCell ref="C1354:E1354"/>
    <mergeCell ref="F1354:G1354"/>
    <mergeCell ref="H1354:I1354"/>
    <mergeCell ref="J1354:K1354"/>
    <mergeCell ref="C1367:E1367"/>
    <mergeCell ref="F1367:G1367"/>
    <mergeCell ref="H1367:I1367"/>
    <mergeCell ref="J1367:K1367"/>
    <mergeCell ref="C1366:E1366"/>
    <mergeCell ref="F1366:G1366"/>
    <mergeCell ref="H1366:I1366"/>
    <mergeCell ref="J1366:K1366"/>
    <mergeCell ref="C1365:E1365"/>
    <mergeCell ref="F1365:G1365"/>
    <mergeCell ref="H1365:I1365"/>
    <mergeCell ref="J1365:K1365"/>
    <mergeCell ref="C1364:E1364"/>
    <mergeCell ref="F1364:G1364"/>
    <mergeCell ref="H1364:I1364"/>
    <mergeCell ref="J1364:K1364"/>
    <mergeCell ref="C1363:E1363"/>
    <mergeCell ref="F1363:G1363"/>
    <mergeCell ref="H1363:I1363"/>
    <mergeCell ref="J1363:K1363"/>
    <mergeCell ref="C1362:E1362"/>
    <mergeCell ref="F1362:G1362"/>
    <mergeCell ref="H1362:I1362"/>
    <mergeCell ref="J1362:K1362"/>
    <mergeCell ref="C1361:E1361"/>
    <mergeCell ref="F1361:G1361"/>
    <mergeCell ref="H1361:I1361"/>
    <mergeCell ref="J1361:K1361"/>
    <mergeCell ref="C1374:E1374"/>
    <mergeCell ref="F1374:G1374"/>
    <mergeCell ref="H1374:I1374"/>
    <mergeCell ref="J1374:K1374"/>
    <mergeCell ref="C1373:E1373"/>
    <mergeCell ref="F1373:G1373"/>
    <mergeCell ref="H1373:I1373"/>
    <mergeCell ref="J1373:K1373"/>
    <mergeCell ref="C1372:E1372"/>
    <mergeCell ref="F1372:G1372"/>
    <mergeCell ref="H1372:I1372"/>
    <mergeCell ref="J1372:K1372"/>
    <mergeCell ref="C1371:E1371"/>
    <mergeCell ref="F1371:G1371"/>
    <mergeCell ref="H1371:I1371"/>
    <mergeCell ref="J1371:K1371"/>
    <mergeCell ref="C1370:E1370"/>
    <mergeCell ref="F1370:G1370"/>
    <mergeCell ref="H1370:I1370"/>
    <mergeCell ref="J1370:K1370"/>
    <mergeCell ref="C1369:E1369"/>
    <mergeCell ref="F1369:G1369"/>
    <mergeCell ref="H1369:I1369"/>
    <mergeCell ref="J1369:K1369"/>
    <mergeCell ref="C1368:E1368"/>
    <mergeCell ref="F1368:G1368"/>
    <mergeCell ref="H1368:I1368"/>
    <mergeCell ref="J1368:K1368"/>
    <mergeCell ref="C1381:E1381"/>
    <mergeCell ref="F1381:G1381"/>
    <mergeCell ref="H1381:I1381"/>
    <mergeCell ref="J1381:K1381"/>
    <mergeCell ref="C1380:E1380"/>
    <mergeCell ref="F1380:G1380"/>
    <mergeCell ref="H1380:I1380"/>
    <mergeCell ref="J1380:K1380"/>
    <mergeCell ref="C1379:E1379"/>
    <mergeCell ref="F1379:G1379"/>
    <mergeCell ref="H1379:I1379"/>
    <mergeCell ref="J1379:K1379"/>
    <mergeCell ref="C1378:E1378"/>
    <mergeCell ref="F1378:G1378"/>
    <mergeCell ref="H1378:I1378"/>
    <mergeCell ref="J1378:K1378"/>
    <mergeCell ref="C1377:E1377"/>
    <mergeCell ref="F1377:G1377"/>
    <mergeCell ref="H1377:I1377"/>
    <mergeCell ref="J1377:K1377"/>
    <mergeCell ref="C1376:E1376"/>
    <mergeCell ref="F1376:G1376"/>
    <mergeCell ref="H1376:I1376"/>
    <mergeCell ref="J1376:K1376"/>
    <mergeCell ref="C1375:E1375"/>
    <mergeCell ref="F1375:G1375"/>
    <mergeCell ref="H1375:I1375"/>
    <mergeCell ref="J1375:K1375"/>
    <mergeCell ref="C1388:E1388"/>
    <mergeCell ref="F1388:G1388"/>
    <mergeCell ref="H1388:I1388"/>
    <mergeCell ref="J1388:K1388"/>
    <mergeCell ref="C1387:E1387"/>
    <mergeCell ref="F1387:G1387"/>
    <mergeCell ref="H1387:I1387"/>
    <mergeCell ref="J1387:K1387"/>
    <mergeCell ref="C1386:E1386"/>
    <mergeCell ref="F1386:G1386"/>
    <mergeCell ref="H1386:I1386"/>
    <mergeCell ref="J1386:K1386"/>
    <mergeCell ref="C1385:E1385"/>
    <mergeCell ref="F1385:G1385"/>
    <mergeCell ref="H1385:I1385"/>
    <mergeCell ref="J1385:K1385"/>
    <mergeCell ref="C1384:E1384"/>
    <mergeCell ref="F1384:G1384"/>
    <mergeCell ref="H1384:I1384"/>
    <mergeCell ref="J1384:K1384"/>
    <mergeCell ref="C1383:E1383"/>
    <mergeCell ref="F1383:G1383"/>
    <mergeCell ref="H1383:I1383"/>
    <mergeCell ref="J1383:K1383"/>
    <mergeCell ref="C1382:E1382"/>
    <mergeCell ref="F1382:G1382"/>
    <mergeCell ref="H1382:I1382"/>
    <mergeCell ref="J1382:K1382"/>
    <mergeCell ref="C1395:E1395"/>
    <mergeCell ref="F1395:G1395"/>
    <mergeCell ref="H1395:I1395"/>
    <mergeCell ref="J1395:K1395"/>
    <mergeCell ref="C1394:E1394"/>
    <mergeCell ref="F1394:G1394"/>
    <mergeCell ref="H1394:I1394"/>
    <mergeCell ref="J1394:K1394"/>
    <mergeCell ref="C1393:E1393"/>
    <mergeCell ref="F1393:G1393"/>
    <mergeCell ref="H1393:I1393"/>
    <mergeCell ref="J1393:K1393"/>
    <mergeCell ref="C1392:E1392"/>
    <mergeCell ref="F1392:G1392"/>
    <mergeCell ref="H1392:I1392"/>
    <mergeCell ref="J1392:K1392"/>
    <mergeCell ref="C1391:E1391"/>
    <mergeCell ref="F1391:G1391"/>
    <mergeCell ref="H1391:I1391"/>
    <mergeCell ref="J1391:K1391"/>
    <mergeCell ref="C1390:E1390"/>
    <mergeCell ref="F1390:G1390"/>
    <mergeCell ref="H1390:I1390"/>
    <mergeCell ref="J1390:K1390"/>
    <mergeCell ref="C1389:E1389"/>
    <mergeCell ref="F1389:G1389"/>
    <mergeCell ref="H1389:I1389"/>
    <mergeCell ref="J1389:K1389"/>
    <mergeCell ref="C1402:E1402"/>
    <mergeCell ref="F1402:G1402"/>
    <mergeCell ref="H1402:I1402"/>
    <mergeCell ref="J1402:K1402"/>
    <mergeCell ref="C1401:E1401"/>
    <mergeCell ref="F1401:G1401"/>
    <mergeCell ref="H1401:I1401"/>
    <mergeCell ref="J1401:K1401"/>
    <mergeCell ref="C1400:E1400"/>
    <mergeCell ref="F1400:G1400"/>
    <mergeCell ref="H1400:I1400"/>
    <mergeCell ref="J1400:K1400"/>
    <mergeCell ref="C1399:E1399"/>
    <mergeCell ref="F1399:G1399"/>
    <mergeCell ref="H1399:I1399"/>
    <mergeCell ref="J1399:K1399"/>
    <mergeCell ref="C1398:E1398"/>
    <mergeCell ref="F1398:G1398"/>
    <mergeCell ref="H1398:I1398"/>
    <mergeCell ref="J1398:K1398"/>
    <mergeCell ref="C1397:E1397"/>
    <mergeCell ref="F1397:G1397"/>
    <mergeCell ref="H1397:I1397"/>
    <mergeCell ref="J1397:K1397"/>
    <mergeCell ref="C1396:E1396"/>
    <mergeCell ref="F1396:G1396"/>
    <mergeCell ref="H1396:I1396"/>
    <mergeCell ref="J1396:K1396"/>
    <mergeCell ref="C1409:E1409"/>
    <mergeCell ref="F1409:G1409"/>
    <mergeCell ref="H1409:I1409"/>
    <mergeCell ref="J1409:K1409"/>
    <mergeCell ref="C1408:E1408"/>
    <mergeCell ref="F1408:G1408"/>
    <mergeCell ref="H1408:I1408"/>
    <mergeCell ref="J1408:K1408"/>
    <mergeCell ref="C1407:E1407"/>
    <mergeCell ref="F1407:G1407"/>
    <mergeCell ref="H1407:I1407"/>
    <mergeCell ref="J1407:K1407"/>
    <mergeCell ref="C1406:E1406"/>
    <mergeCell ref="F1406:G1406"/>
    <mergeCell ref="H1406:I1406"/>
    <mergeCell ref="J1406:K1406"/>
    <mergeCell ref="C1405:E1405"/>
    <mergeCell ref="F1405:G1405"/>
    <mergeCell ref="H1405:I1405"/>
    <mergeCell ref="J1405:K1405"/>
    <mergeCell ref="C1404:E1404"/>
    <mergeCell ref="F1404:G1404"/>
    <mergeCell ref="H1404:I1404"/>
    <mergeCell ref="J1404:K1404"/>
    <mergeCell ref="C1403:E1403"/>
    <mergeCell ref="F1403:G1403"/>
    <mergeCell ref="H1403:I1403"/>
    <mergeCell ref="J1403:K1403"/>
    <mergeCell ref="C1416:E1416"/>
    <mergeCell ref="F1416:G1416"/>
    <mergeCell ref="H1416:I1416"/>
    <mergeCell ref="J1416:K1416"/>
    <mergeCell ref="C1415:E1415"/>
    <mergeCell ref="F1415:G1415"/>
    <mergeCell ref="H1415:I1415"/>
    <mergeCell ref="J1415:K1415"/>
    <mergeCell ref="C1414:E1414"/>
    <mergeCell ref="F1414:G1414"/>
    <mergeCell ref="H1414:I1414"/>
    <mergeCell ref="J1414:K1414"/>
    <mergeCell ref="C1413:E1413"/>
    <mergeCell ref="F1413:G1413"/>
    <mergeCell ref="H1413:I1413"/>
    <mergeCell ref="J1413:K1413"/>
    <mergeCell ref="C1412:E1412"/>
    <mergeCell ref="F1412:G1412"/>
    <mergeCell ref="H1412:I1412"/>
    <mergeCell ref="J1412:K1412"/>
    <mergeCell ref="C1411:E1411"/>
    <mergeCell ref="F1411:G1411"/>
    <mergeCell ref="H1411:I1411"/>
    <mergeCell ref="J1411:K1411"/>
    <mergeCell ref="C1410:E1410"/>
    <mergeCell ref="F1410:G1410"/>
    <mergeCell ref="H1410:I1410"/>
    <mergeCell ref="J1410:K1410"/>
    <mergeCell ref="C1423:E1423"/>
    <mergeCell ref="F1423:G1423"/>
    <mergeCell ref="H1423:I1423"/>
    <mergeCell ref="J1423:K1423"/>
    <mergeCell ref="C1422:E1422"/>
    <mergeCell ref="F1422:G1422"/>
    <mergeCell ref="H1422:I1422"/>
    <mergeCell ref="J1422:K1422"/>
    <mergeCell ref="C1421:E1421"/>
    <mergeCell ref="F1421:G1421"/>
    <mergeCell ref="H1421:I1421"/>
    <mergeCell ref="J1421:K1421"/>
    <mergeCell ref="C1420:E1420"/>
    <mergeCell ref="F1420:G1420"/>
    <mergeCell ref="H1420:I1420"/>
    <mergeCell ref="J1420:K1420"/>
    <mergeCell ref="C1419:E1419"/>
    <mergeCell ref="F1419:G1419"/>
    <mergeCell ref="H1419:I1419"/>
    <mergeCell ref="J1419:K1419"/>
    <mergeCell ref="C1418:E1418"/>
    <mergeCell ref="F1418:G1418"/>
    <mergeCell ref="H1418:I1418"/>
    <mergeCell ref="J1418:K1418"/>
    <mergeCell ref="C1417:E1417"/>
    <mergeCell ref="F1417:G1417"/>
    <mergeCell ref="H1417:I1417"/>
    <mergeCell ref="J1417:K1417"/>
    <mergeCell ref="C1430:E1430"/>
    <mergeCell ref="F1430:G1430"/>
    <mergeCell ref="H1430:I1430"/>
    <mergeCell ref="J1430:K1430"/>
    <mergeCell ref="C1429:E1429"/>
    <mergeCell ref="F1429:G1429"/>
    <mergeCell ref="H1429:I1429"/>
    <mergeCell ref="J1429:K1429"/>
    <mergeCell ref="C1428:E1428"/>
    <mergeCell ref="F1428:G1428"/>
    <mergeCell ref="H1428:I1428"/>
    <mergeCell ref="J1428:K1428"/>
    <mergeCell ref="C1427:E1427"/>
    <mergeCell ref="F1427:G1427"/>
    <mergeCell ref="H1427:I1427"/>
    <mergeCell ref="J1427:K1427"/>
    <mergeCell ref="C1426:E1426"/>
    <mergeCell ref="F1426:G1426"/>
    <mergeCell ref="H1426:I1426"/>
    <mergeCell ref="J1426:K1426"/>
    <mergeCell ref="C1425:E1425"/>
    <mergeCell ref="F1425:G1425"/>
    <mergeCell ref="H1425:I1425"/>
    <mergeCell ref="J1425:K1425"/>
    <mergeCell ref="C1424:E1424"/>
    <mergeCell ref="F1424:G1424"/>
    <mergeCell ref="H1424:I1424"/>
    <mergeCell ref="J1424:K1424"/>
    <mergeCell ref="C1437:E1437"/>
    <mergeCell ref="F1437:G1437"/>
    <mergeCell ref="H1437:I1437"/>
    <mergeCell ref="J1437:K1437"/>
    <mergeCell ref="C1436:E1436"/>
    <mergeCell ref="F1436:G1436"/>
    <mergeCell ref="H1436:I1436"/>
    <mergeCell ref="J1436:K1436"/>
    <mergeCell ref="C1435:E1435"/>
    <mergeCell ref="F1435:G1435"/>
    <mergeCell ref="H1435:I1435"/>
    <mergeCell ref="J1435:K1435"/>
    <mergeCell ref="C1434:E1434"/>
    <mergeCell ref="F1434:G1434"/>
    <mergeCell ref="H1434:I1434"/>
    <mergeCell ref="J1434:K1434"/>
    <mergeCell ref="C1433:E1433"/>
    <mergeCell ref="F1433:G1433"/>
    <mergeCell ref="H1433:I1433"/>
    <mergeCell ref="J1433:K1433"/>
    <mergeCell ref="C1432:E1432"/>
    <mergeCell ref="F1432:G1432"/>
    <mergeCell ref="H1432:I1432"/>
    <mergeCell ref="J1432:K1432"/>
    <mergeCell ref="C1431:E1431"/>
    <mergeCell ref="F1431:G1431"/>
    <mergeCell ref="H1431:I1431"/>
    <mergeCell ref="J1431:K1431"/>
    <mergeCell ref="C1444:E1444"/>
    <mergeCell ref="F1444:G1444"/>
    <mergeCell ref="H1444:I1444"/>
    <mergeCell ref="J1444:K1444"/>
    <mergeCell ref="C1443:E1443"/>
    <mergeCell ref="F1443:G1443"/>
    <mergeCell ref="H1443:I1443"/>
    <mergeCell ref="J1443:K1443"/>
    <mergeCell ref="C1442:E1442"/>
    <mergeCell ref="F1442:G1442"/>
    <mergeCell ref="H1442:I1442"/>
    <mergeCell ref="J1442:K1442"/>
    <mergeCell ref="C1441:E1441"/>
    <mergeCell ref="F1441:G1441"/>
    <mergeCell ref="H1441:I1441"/>
    <mergeCell ref="J1441:K1441"/>
    <mergeCell ref="C1440:E1440"/>
    <mergeCell ref="F1440:G1440"/>
    <mergeCell ref="H1440:I1440"/>
    <mergeCell ref="J1440:K1440"/>
    <mergeCell ref="C1439:E1439"/>
    <mergeCell ref="F1439:G1439"/>
    <mergeCell ref="H1439:I1439"/>
    <mergeCell ref="J1439:K1439"/>
    <mergeCell ref="C1438:E1438"/>
    <mergeCell ref="F1438:G1438"/>
    <mergeCell ref="H1438:I1438"/>
    <mergeCell ref="J1438:K1438"/>
    <mergeCell ref="C1451:E1451"/>
    <mergeCell ref="F1451:G1451"/>
    <mergeCell ref="H1451:I1451"/>
    <mergeCell ref="J1451:K1451"/>
    <mergeCell ref="C1450:E1450"/>
    <mergeCell ref="F1450:G1450"/>
    <mergeCell ref="H1450:I1450"/>
    <mergeCell ref="J1450:K1450"/>
    <mergeCell ref="C1449:E1449"/>
    <mergeCell ref="F1449:G1449"/>
    <mergeCell ref="H1449:I1449"/>
    <mergeCell ref="J1449:K1449"/>
    <mergeCell ref="C1448:E1448"/>
    <mergeCell ref="F1448:G1448"/>
    <mergeCell ref="H1448:I1448"/>
    <mergeCell ref="J1448:K1448"/>
    <mergeCell ref="C1447:E1447"/>
    <mergeCell ref="F1447:G1447"/>
    <mergeCell ref="H1447:I1447"/>
    <mergeCell ref="J1447:K1447"/>
    <mergeCell ref="C1446:E1446"/>
    <mergeCell ref="F1446:G1446"/>
    <mergeCell ref="H1446:I1446"/>
    <mergeCell ref="J1446:K1446"/>
    <mergeCell ref="C1445:E1445"/>
    <mergeCell ref="F1445:G1445"/>
    <mergeCell ref="H1445:I1445"/>
    <mergeCell ref="J1445:K1445"/>
    <mergeCell ref="C1458:E1458"/>
    <mergeCell ref="F1458:G1458"/>
    <mergeCell ref="H1458:I1458"/>
    <mergeCell ref="J1458:K1458"/>
    <mergeCell ref="C1457:E1457"/>
    <mergeCell ref="F1457:G1457"/>
    <mergeCell ref="H1457:I1457"/>
    <mergeCell ref="J1457:K1457"/>
    <mergeCell ref="C1456:E1456"/>
    <mergeCell ref="F1456:G1456"/>
    <mergeCell ref="H1456:I1456"/>
    <mergeCell ref="J1456:K1456"/>
    <mergeCell ref="C1455:E1455"/>
    <mergeCell ref="F1455:G1455"/>
    <mergeCell ref="H1455:I1455"/>
    <mergeCell ref="J1455:K1455"/>
    <mergeCell ref="C1454:E1454"/>
    <mergeCell ref="F1454:G1454"/>
    <mergeCell ref="H1454:I1454"/>
    <mergeCell ref="J1454:K1454"/>
    <mergeCell ref="C1453:E1453"/>
    <mergeCell ref="F1453:G1453"/>
    <mergeCell ref="H1453:I1453"/>
    <mergeCell ref="J1453:K1453"/>
    <mergeCell ref="C1452:E1452"/>
    <mergeCell ref="F1452:G1452"/>
    <mergeCell ref="H1452:I1452"/>
    <mergeCell ref="J1452:K1452"/>
    <mergeCell ref="C1465:E1465"/>
    <mergeCell ref="F1465:G1465"/>
    <mergeCell ref="H1465:I1465"/>
    <mergeCell ref="J1465:K1465"/>
    <mergeCell ref="C1464:E1464"/>
    <mergeCell ref="F1464:G1464"/>
    <mergeCell ref="H1464:I1464"/>
    <mergeCell ref="J1464:K1464"/>
    <mergeCell ref="C1463:E1463"/>
    <mergeCell ref="F1463:G1463"/>
    <mergeCell ref="H1463:I1463"/>
    <mergeCell ref="J1463:K1463"/>
    <mergeCell ref="C1462:E1462"/>
    <mergeCell ref="F1462:G1462"/>
    <mergeCell ref="H1462:I1462"/>
    <mergeCell ref="J1462:K1462"/>
    <mergeCell ref="C1461:E1461"/>
    <mergeCell ref="F1461:G1461"/>
    <mergeCell ref="H1461:I1461"/>
    <mergeCell ref="J1461:K1461"/>
    <mergeCell ref="C1460:E1460"/>
    <mergeCell ref="F1460:G1460"/>
    <mergeCell ref="H1460:I1460"/>
    <mergeCell ref="J1460:K1460"/>
    <mergeCell ref="C1459:E1459"/>
    <mergeCell ref="F1459:G1459"/>
    <mergeCell ref="H1459:I1459"/>
    <mergeCell ref="J1459:K1459"/>
    <mergeCell ref="C1472:E1472"/>
    <mergeCell ref="F1472:G1472"/>
    <mergeCell ref="H1472:I1472"/>
    <mergeCell ref="J1472:K1472"/>
    <mergeCell ref="C1471:E1471"/>
    <mergeCell ref="F1471:G1471"/>
    <mergeCell ref="H1471:I1471"/>
    <mergeCell ref="J1471:K1471"/>
    <mergeCell ref="C1470:E1470"/>
    <mergeCell ref="F1470:G1470"/>
    <mergeCell ref="H1470:I1470"/>
    <mergeCell ref="J1470:K1470"/>
    <mergeCell ref="C1469:E1469"/>
    <mergeCell ref="F1469:G1469"/>
    <mergeCell ref="H1469:I1469"/>
    <mergeCell ref="J1469:K1469"/>
    <mergeCell ref="C1468:E1468"/>
    <mergeCell ref="F1468:G1468"/>
    <mergeCell ref="H1468:I1468"/>
    <mergeCell ref="J1468:K1468"/>
    <mergeCell ref="C1467:E1467"/>
    <mergeCell ref="F1467:G1467"/>
    <mergeCell ref="H1467:I1467"/>
    <mergeCell ref="J1467:K1467"/>
    <mergeCell ref="C1466:E1466"/>
    <mergeCell ref="F1466:G1466"/>
    <mergeCell ref="H1466:I1466"/>
    <mergeCell ref="J1466:K1466"/>
    <mergeCell ref="C1479:E1479"/>
    <mergeCell ref="F1479:G1479"/>
    <mergeCell ref="H1479:I1479"/>
    <mergeCell ref="J1479:K1479"/>
    <mergeCell ref="C1478:E1478"/>
    <mergeCell ref="F1478:G1478"/>
    <mergeCell ref="H1478:I1478"/>
    <mergeCell ref="J1478:K1478"/>
    <mergeCell ref="C1477:E1477"/>
    <mergeCell ref="F1477:G1477"/>
    <mergeCell ref="H1477:I1477"/>
    <mergeCell ref="J1477:K1477"/>
    <mergeCell ref="C1476:E1476"/>
    <mergeCell ref="F1476:G1476"/>
    <mergeCell ref="H1476:I1476"/>
    <mergeCell ref="J1476:K1476"/>
    <mergeCell ref="C1475:E1475"/>
    <mergeCell ref="F1475:G1475"/>
    <mergeCell ref="H1475:I1475"/>
    <mergeCell ref="J1475:K1475"/>
    <mergeCell ref="C1474:E1474"/>
    <mergeCell ref="F1474:G1474"/>
    <mergeCell ref="H1474:I1474"/>
    <mergeCell ref="J1474:K1474"/>
    <mergeCell ref="C1473:E1473"/>
    <mergeCell ref="F1473:G1473"/>
    <mergeCell ref="H1473:I1473"/>
    <mergeCell ref="J1473:K1473"/>
    <mergeCell ref="C1486:E1486"/>
    <mergeCell ref="F1486:G1486"/>
    <mergeCell ref="H1486:I1486"/>
    <mergeCell ref="J1486:K1486"/>
    <mergeCell ref="C1485:E1485"/>
    <mergeCell ref="F1485:G1485"/>
    <mergeCell ref="H1485:I1485"/>
    <mergeCell ref="J1485:K1485"/>
    <mergeCell ref="C1484:E1484"/>
    <mergeCell ref="F1484:G1484"/>
    <mergeCell ref="H1484:I1484"/>
    <mergeCell ref="J1484:K1484"/>
    <mergeCell ref="C1483:E1483"/>
    <mergeCell ref="F1483:G1483"/>
    <mergeCell ref="H1483:I1483"/>
    <mergeCell ref="J1483:K1483"/>
    <mergeCell ref="C1482:E1482"/>
    <mergeCell ref="F1482:G1482"/>
    <mergeCell ref="H1482:I1482"/>
    <mergeCell ref="J1482:K1482"/>
    <mergeCell ref="C1481:E1481"/>
    <mergeCell ref="F1481:G1481"/>
    <mergeCell ref="H1481:I1481"/>
    <mergeCell ref="J1481:K1481"/>
    <mergeCell ref="C1480:E1480"/>
    <mergeCell ref="F1480:G1480"/>
    <mergeCell ref="H1480:I1480"/>
    <mergeCell ref="J1480:K1480"/>
    <mergeCell ref="C1493:E1493"/>
    <mergeCell ref="F1493:G1493"/>
    <mergeCell ref="H1493:I1493"/>
    <mergeCell ref="J1493:K1493"/>
    <mergeCell ref="C1492:E1492"/>
    <mergeCell ref="F1492:G1492"/>
    <mergeCell ref="H1492:I1492"/>
    <mergeCell ref="J1492:K1492"/>
    <mergeCell ref="C1491:E1491"/>
    <mergeCell ref="F1491:G1491"/>
    <mergeCell ref="H1491:I1491"/>
    <mergeCell ref="J1491:K1491"/>
    <mergeCell ref="C1490:E1490"/>
    <mergeCell ref="F1490:G1490"/>
    <mergeCell ref="H1490:I1490"/>
    <mergeCell ref="J1490:K1490"/>
    <mergeCell ref="C1489:E1489"/>
    <mergeCell ref="F1489:G1489"/>
    <mergeCell ref="H1489:I1489"/>
    <mergeCell ref="J1489:K1489"/>
    <mergeCell ref="C1488:E1488"/>
    <mergeCell ref="F1488:G1488"/>
    <mergeCell ref="H1488:I1488"/>
    <mergeCell ref="J1488:K1488"/>
    <mergeCell ref="C1487:E1487"/>
    <mergeCell ref="F1487:G1487"/>
    <mergeCell ref="H1487:I1487"/>
    <mergeCell ref="J1487:K1487"/>
    <mergeCell ref="C1500:E1500"/>
    <mergeCell ref="F1500:G1500"/>
    <mergeCell ref="H1500:I1500"/>
    <mergeCell ref="J1500:K1500"/>
    <mergeCell ref="C1499:E1499"/>
    <mergeCell ref="F1499:G1499"/>
    <mergeCell ref="H1499:I1499"/>
    <mergeCell ref="J1499:K1499"/>
    <mergeCell ref="C1498:E1498"/>
    <mergeCell ref="F1498:G1498"/>
    <mergeCell ref="H1498:I1498"/>
    <mergeCell ref="J1498:K1498"/>
    <mergeCell ref="C1497:E1497"/>
    <mergeCell ref="F1497:G1497"/>
    <mergeCell ref="H1497:I1497"/>
    <mergeCell ref="J1497:K1497"/>
    <mergeCell ref="C1496:E1496"/>
    <mergeCell ref="F1496:G1496"/>
    <mergeCell ref="H1496:I1496"/>
    <mergeCell ref="J1496:K1496"/>
    <mergeCell ref="C1495:E1495"/>
    <mergeCell ref="F1495:G1495"/>
    <mergeCell ref="H1495:I1495"/>
    <mergeCell ref="J1495:K1495"/>
    <mergeCell ref="C1494:E1494"/>
    <mergeCell ref="F1494:G1494"/>
    <mergeCell ref="H1494:I1494"/>
    <mergeCell ref="J1494:K1494"/>
    <mergeCell ref="C1507:E1507"/>
    <mergeCell ref="F1507:G1507"/>
    <mergeCell ref="H1507:I1507"/>
    <mergeCell ref="J1507:K1507"/>
    <mergeCell ref="C1506:E1506"/>
    <mergeCell ref="F1506:G1506"/>
    <mergeCell ref="H1506:I1506"/>
    <mergeCell ref="J1506:K1506"/>
    <mergeCell ref="C1505:E1505"/>
    <mergeCell ref="F1505:G1505"/>
    <mergeCell ref="H1505:I1505"/>
    <mergeCell ref="J1505:K1505"/>
    <mergeCell ref="C1504:E1504"/>
    <mergeCell ref="F1504:G1504"/>
    <mergeCell ref="H1504:I1504"/>
    <mergeCell ref="J1504:K1504"/>
    <mergeCell ref="C1503:E1503"/>
    <mergeCell ref="F1503:G1503"/>
    <mergeCell ref="H1503:I1503"/>
    <mergeCell ref="J1503:K1503"/>
    <mergeCell ref="C1502:E1502"/>
    <mergeCell ref="F1502:G1502"/>
    <mergeCell ref="H1502:I1502"/>
    <mergeCell ref="J1502:K1502"/>
    <mergeCell ref="C1501:E1501"/>
    <mergeCell ref="F1501:G1501"/>
    <mergeCell ref="H1501:I1501"/>
    <mergeCell ref="J1501:K1501"/>
    <mergeCell ref="C1514:E1514"/>
    <mergeCell ref="F1514:G1514"/>
    <mergeCell ref="H1514:I1514"/>
    <mergeCell ref="J1514:K1514"/>
    <mergeCell ref="C1513:E1513"/>
    <mergeCell ref="F1513:G1513"/>
    <mergeCell ref="H1513:I1513"/>
    <mergeCell ref="J1513:K1513"/>
    <mergeCell ref="C1512:E1512"/>
    <mergeCell ref="F1512:G1512"/>
    <mergeCell ref="H1512:I1512"/>
    <mergeCell ref="J1512:K1512"/>
    <mergeCell ref="C1511:E1511"/>
    <mergeCell ref="F1511:G1511"/>
    <mergeCell ref="H1511:I1511"/>
    <mergeCell ref="J1511:K1511"/>
    <mergeCell ref="C1510:E1510"/>
    <mergeCell ref="F1510:G1510"/>
    <mergeCell ref="H1510:I1510"/>
    <mergeCell ref="J1510:K1510"/>
    <mergeCell ref="C1509:E1509"/>
    <mergeCell ref="F1509:G1509"/>
    <mergeCell ref="H1509:I1509"/>
    <mergeCell ref="J1509:K1509"/>
    <mergeCell ref="C1508:E1508"/>
    <mergeCell ref="F1508:G1508"/>
    <mergeCell ref="H1508:I1508"/>
    <mergeCell ref="J1508:K1508"/>
    <mergeCell ref="C1521:E1521"/>
    <mergeCell ref="F1521:G1521"/>
    <mergeCell ref="H1521:I1521"/>
    <mergeCell ref="J1521:K1521"/>
    <mergeCell ref="C1520:E1520"/>
    <mergeCell ref="F1520:G1520"/>
    <mergeCell ref="H1520:I1520"/>
    <mergeCell ref="J1520:K1520"/>
    <mergeCell ref="C1519:E1519"/>
    <mergeCell ref="F1519:G1519"/>
    <mergeCell ref="H1519:I1519"/>
    <mergeCell ref="J1519:K1519"/>
    <mergeCell ref="C1518:E1518"/>
    <mergeCell ref="F1518:G1518"/>
    <mergeCell ref="H1518:I1518"/>
    <mergeCell ref="J1518:K1518"/>
    <mergeCell ref="C1517:E1517"/>
    <mergeCell ref="F1517:G1517"/>
    <mergeCell ref="H1517:I1517"/>
    <mergeCell ref="J1517:K1517"/>
    <mergeCell ref="C1516:E1516"/>
    <mergeCell ref="F1516:G1516"/>
    <mergeCell ref="H1516:I1516"/>
    <mergeCell ref="J1516:K1516"/>
    <mergeCell ref="C1515:E1515"/>
    <mergeCell ref="F1515:G1515"/>
    <mergeCell ref="H1515:I1515"/>
    <mergeCell ref="J1515:K1515"/>
    <mergeCell ref="C1528:E1528"/>
    <mergeCell ref="F1528:G1528"/>
    <mergeCell ref="H1528:I1528"/>
    <mergeCell ref="J1528:K1528"/>
    <mergeCell ref="C1527:E1527"/>
    <mergeCell ref="F1527:G1527"/>
    <mergeCell ref="H1527:I1527"/>
    <mergeCell ref="J1527:K1527"/>
    <mergeCell ref="C1526:E1526"/>
    <mergeCell ref="F1526:G1526"/>
    <mergeCell ref="H1526:I1526"/>
    <mergeCell ref="J1526:K1526"/>
    <mergeCell ref="C1525:E1525"/>
    <mergeCell ref="F1525:G1525"/>
    <mergeCell ref="H1525:I1525"/>
    <mergeCell ref="J1525:K1525"/>
    <mergeCell ref="C1524:E1524"/>
    <mergeCell ref="F1524:G1524"/>
    <mergeCell ref="H1524:I1524"/>
    <mergeCell ref="J1524:K1524"/>
    <mergeCell ref="C1523:E1523"/>
    <mergeCell ref="F1523:G1523"/>
    <mergeCell ref="H1523:I1523"/>
    <mergeCell ref="J1523:K1523"/>
    <mergeCell ref="C1522:E1522"/>
    <mergeCell ref="F1522:G1522"/>
    <mergeCell ref="H1522:I1522"/>
    <mergeCell ref="J1522:K1522"/>
    <mergeCell ref="C1535:E1535"/>
    <mergeCell ref="F1535:G1535"/>
    <mergeCell ref="H1535:I1535"/>
    <mergeCell ref="J1535:K1535"/>
    <mergeCell ref="C1534:E1534"/>
    <mergeCell ref="F1534:G1534"/>
    <mergeCell ref="H1534:I1534"/>
    <mergeCell ref="J1534:K1534"/>
    <mergeCell ref="C1533:E1533"/>
    <mergeCell ref="F1533:G1533"/>
    <mergeCell ref="H1533:I1533"/>
    <mergeCell ref="J1533:K1533"/>
    <mergeCell ref="C1532:E1532"/>
    <mergeCell ref="F1532:G1532"/>
    <mergeCell ref="H1532:I1532"/>
    <mergeCell ref="J1532:K1532"/>
    <mergeCell ref="C1531:E1531"/>
    <mergeCell ref="F1531:G1531"/>
    <mergeCell ref="H1531:I1531"/>
    <mergeCell ref="J1531:K1531"/>
    <mergeCell ref="C1530:E1530"/>
    <mergeCell ref="F1530:G1530"/>
    <mergeCell ref="H1530:I1530"/>
    <mergeCell ref="J1530:K1530"/>
    <mergeCell ref="C1529:E1529"/>
    <mergeCell ref="F1529:G1529"/>
    <mergeCell ref="H1529:I1529"/>
    <mergeCell ref="J1529:K1529"/>
    <mergeCell ref="C1542:E1542"/>
    <mergeCell ref="F1542:G1542"/>
    <mergeCell ref="H1542:I1542"/>
    <mergeCell ref="J1542:K1542"/>
    <mergeCell ref="C1541:E1541"/>
    <mergeCell ref="F1541:G1541"/>
    <mergeCell ref="H1541:I1541"/>
    <mergeCell ref="J1541:K1541"/>
    <mergeCell ref="C1540:E1540"/>
    <mergeCell ref="F1540:G1540"/>
    <mergeCell ref="H1540:I1540"/>
    <mergeCell ref="J1540:K1540"/>
    <mergeCell ref="C1539:E1539"/>
    <mergeCell ref="F1539:G1539"/>
    <mergeCell ref="H1539:I1539"/>
    <mergeCell ref="J1539:K1539"/>
    <mergeCell ref="C1538:E1538"/>
    <mergeCell ref="F1538:G1538"/>
    <mergeCell ref="H1538:I1538"/>
    <mergeCell ref="J1538:K1538"/>
    <mergeCell ref="C1537:E1537"/>
    <mergeCell ref="F1537:G1537"/>
    <mergeCell ref="H1537:I1537"/>
    <mergeCell ref="J1537:K1537"/>
    <mergeCell ref="C1536:E1536"/>
    <mergeCell ref="F1536:G1536"/>
    <mergeCell ref="H1536:I1536"/>
    <mergeCell ref="J1536:K1536"/>
    <mergeCell ref="C1549:E1549"/>
    <mergeCell ref="F1549:G1549"/>
    <mergeCell ref="H1549:I1549"/>
    <mergeCell ref="J1549:K1549"/>
    <mergeCell ref="C1548:E1548"/>
    <mergeCell ref="F1548:G1548"/>
    <mergeCell ref="H1548:I1548"/>
    <mergeCell ref="J1548:K1548"/>
    <mergeCell ref="C1547:E1547"/>
    <mergeCell ref="F1547:G1547"/>
    <mergeCell ref="H1547:I1547"/>
    <mergeCell ref="J1547:K1547"/>
    <mergeCell ref="C1546:E1546"/>
    <mergeCell ref="F1546:G1546"/>
    <mergeCell ref="H1546:I1546"/>
    <mergeCell ref="J1546:K1546"/>
    <mergeCell ref="C1545:E1545"/>
    <mergeCell ref="F1545:G1545"/>
    <mergeCell ref="H1545:I1545"/>
    <mergeCell ref="J1545:K1545"/>
    <mergeCell ref="C1544:E1544"/>
    <mergeCell ref="F1544:G1544"/>
    <mergeCell ref="H1544:I1544"/>
    <mergeCell ref="J1544:K1544"/>
    <mergeCell ref="C1543:E1543"/>
    <mergeCell ref="F1543:G1543"/>
    <mergeCell ref="H1543:I1543"/>
    <mergeCell ref="J1543:K1543"/>
    <mergeCell ref="C1556:E1556"/>
    <mergeCell ref="F1556:G1556"/>
    <mergeCell ref="H1556:I1556"/>
    <mergeCell ref="J1556:K1556"/>
    <mergeCell ref="C1555:E1555"/>
    <mergeCell ref="F1555:G1555"/>
    <mergeCell ref="H1555:I1555"/>
    <mergeCell ref="J1555:K1555"/>
    <mergeCell ref="C1554:E1554"/>
    <mergeCell ref="F1554:G1554"/>
    <mergeCell ref="H1554:I1554"/>
    <mergeCell ref="J1554:K1554"/>
    <mergeCell ref="C1553:E1553"/>
    <mergeCell ref="F1553:G1553"/>
    <mergeCell ref="H1553:I1553"/>
    <mergeCell ref="J1553:K1553"/>
    <mergeCell ref="C1552:E1552"/>
    <mergeCell ref="F1552:G1552"/>
    <mergeCell ref="H1552:I1552"/>
    <mergeCell ref="J1552:K1552"/>
    <mergeCell ref="C1551:E1551"/>
    <mergeCell ref="F1551:G1551"/>
    <mergeCell ref="H1551:I1551"/>
    <mergeCell ref="J1551:K1551"/>
    <mergeCell ref="C1550:E1550"/>
    <mergeCell ref="F1550:G1550"/>
    <mergeCell ref="H1550:I1550"/>
    <mergeCell ref="J1550:K1550"/>
    <mergeCell ref="C1563:E1563"/>
    <mergeCell ref="F1563:G1563"/>
    <mergeCell ref="H1563:I1563"/>
    <mergeCell ref="J1563:K1563"/>
    <mergeCell ref="C1562:E1562"/>
    <mergeCell ref="F1562:G1562"/>
    <mergeCell ref="H1562:I1562"/>
    <mergeCell ref="J1562:K1562"/>
    <mergeCell ref="C1561:E1561"/>
    <mergeCell ref="F1561:G1561"/>
    <mergeCell ref="H1561:I1561"/>
    <mergeCell ref="J1561:K1561"/>
    <mergeCell ref="C1560:E1560"/>
    <mergeCell ref="F1560:G1560"/>
    <mergeCell ref="H1560:I1560"/>
    <mergeCell ref="J1560:K1560"/>
    <mergeCell ref="C1559:E1559"/>
    <mergeCell ref="F1559:G1559"/>
    <mergeCell ref="H1559:I1559"/>
    <mergeCell ref="J1559:K1559"/>
    <mergeCell ref="C1558:E1558"/>
    <mergeCell ref="F1558:G1558"/>
    <mergeCell ref="H1558:I1558"/>
    <mergeCell ref="J1558:K1558"/>
    <mergeCell ref="C1557:E1557"/>
    <mergeCell ref="F1557:G1557"/>
    <mergeCell ref="H1557:I1557"/>
    <mergeCell ref="J1557:K1557"/>
    <mergeCell ref="C1570:E1570"/>
    <mergeCell ref="F1570:G1570"/>
    <mergeCell ref="H1570:I1570"/>
    <mergeCell ref="J1570:K1570"/>
    <mergeCell ref="C1569:E1569"/>
    <mergeCell ref="F1569:G1569"/>
    <mergeCell ref="H1569:I1569"/>
    <mergeCell ref="J1569:K1569"/>
    <mergeCell ref="C1568:E1568"/>
    <mergeCell ref="F1568:G1568"/>
    <mergeCell ref="H1568:I1568"/>
    <mergeCell ref="J1568:K1568"/>
    <mergeCell ref="C1567:E1567"/>
    <mergeCell ref="F1567:G1567"/>
    <mergeCell ref="H1567:I1567"/>
    <mergeCell ref="J1567:K1567"/>
    <mergeCell ref="C1566:E1566"/>
    <mergeCell ref="F1566:G1566"/>
    <mergeCell ref="H1566:I1566"/>
    <mergeCell ref="J1566:K1566"/>
    <mergeCell ref="C1565:E1565"/>
    <mergeCell ref="F1565:G1565"/>
    <mergeCell ref="H1565:I1565"/>
    <mergeCell ref="J1565:K1565"/>
    <mergeCell ref="C1564:E1564"/>
    <mergeCell ref="F1564:G1564"/>
    <mergeCell ref="H1564:I1564"/>
    <mergeCell ref="J1564:K1564"/>
    <mergeCell ref="C1577:E1577"/>
    <mergeCell ref="F1577:G1577"/>
    <mergeCell ref="H1577:I1577"/>
    <mergeCell ref="J1577:K1577"/>
    <mergeCell ref="C1576:E1576"/>
    <mergeCell ref="F1576:G1576"/>
    <mergeCell ref="H1576:I1576"/>
    <mergeCell ref="J1576:K1576"/>
    <mergeCell ref="C1575:E1575"/>
    <mergeCell ref="F1575:G1575"/>
    <mergeCell ref="H1575:I1575"/>
    <mergeCell ref="J1575:K1575"/>
    <mergeCell ref="C1574:E1574"/>
    <mergeCell ref="F1574:G1574"/>
    <mergeCell ref="H1574:I1574"/>
    <mergeCell ref="J1574:K1574"/>
    <mergeCell ref="C1573:E1573"/>
    <mergeCell ref="F1573:G1573"/>
    <mergeCell ref="H1573:I1573"/>
    <mergeCell ref="J1573:K1573"/>
    <mergeCell ref="C1572:E1572"/>
    <mergeCell ref="F1572:G1572"/>
    <mergeCell ref="H1572:I1572"/>
    <mergeCell ref="J1572:K1572"/>
    <mergeCell ref="C1571:E1571"/>
    <mergeCell ref="F1571:G1571"/>
    <mergeCell ref="H1571:I1571"/>
    <mergeCell ref="J1571:K1571"/>
    <mergeCell ref="C1584:E1584"/>
    <mergeCell ref="F1584:G1584"/>
    <mergeCell ref="H1584:I1584"/>
    <mergeCell ref="J1584:K1584"/>
    <mergeCell ref="C1583:E1583"/>
    <mergeCell ref="F1583:G1583"/>
    <mergeCell ref="H1583:I1583"/>
    <mergeCell ref="J1583:K1583"/>
    <mergeCell ref="C1582:E1582"/>
    <mergeCell ref="F1582:G1582"/>
    <mergeCell ref="H1582:I1582"/>
    <mergeCell ref="J1582:K1582"/>
    <mergeCell ref="C1581:E1581"/>
    <mergeCell ref="F1581:G1581"/>
    <mergeCell ref="H1581:I1581"/>
    <mergeCell ref="J1581:K1581"/>
    <mergeCell ref="C1580:E1580"/>
    <mergeCell ref="F1580:G1580"/>
    <mergeCell ref="H1580:I1580"/>
    <mergeCell ref="J1580:K1580"/>
    <mergeCell ref="C1579:E1579"/>
    <mergeCell ref="F1579:G1579"/>
    <mergeCell ref="H1579:I1579"/>
    <mergeCell ref="J1579:K1579"/>
    <mergeCell ref="C1578:E1578"/>
    <mergeCell ref="F1578:G1578"/>
    <mergeCell ref="H1578:I1578"/>
    <mergeCell ref="J1578:K1578"/>
    <mergeCell ref="C1591:E1591"/>
    <mergeCell ref="F1591:G1591"/>
    <mergeCell ref="H1591:I1591"/>
    <mergeCell ref="J1591:K1591"/>
    <mergeCell ref="C1590:E1590"/>
    <mergeCell ref="F1590:G1590"/>
    <mergeCell ref="H1590:I1590"/>
    <mergeCell ref="J1590:K1590"/>
    <mergeCell ref="C1589:E1589"/>
    <mergeCell ref="F1589:G1589"/>
    <mergeCell ref="H1589:I1589"/>
    <mergeCell ref="J1589:K1589"/>
    <mergeCell ref="C1588:E1588"/>
    <mergeCell ref="F1588:G1588"/>
    <mergeCell ref="H1588:I1588"/>
    <mergeCell ref="J1588:K1588"/>
    <mergeCell ref="C1587:E1587"/>
    <mergeCell ref="F1587:G1587"/>
    <mergeCell ref="H1587:I1587"/>
    <mergeCell ref="J1587:K1587"/>
    <mergeCell ref="C1586:E1586"/>
    <mergeCell ref="F1586:G1586"/>
    <mergeCell ref="H1586:I1586"/>
    <mergeCell ref="J1586:K1586"/>
    <mergeCell ref="C1585:E1585"/>
    <mergeCell ref="F1585:G1585"/>
    <mergeCell ref="H1585:I1585"/>
    <mergeCell ref="J1585:K1585"/>
    <mergeCell ref="C1598:E1598"/>
    <mergeCell ref="F1598:G1598"/>
    <mergeCell ref="H1598:I1598"/>
    <mergeCell ref="J1598:K1598"/>
    <mergeCell ref="C1597:E1597"/>
    <mergeCell ref="F1597:G1597"/>
    <mergeCell ref="H1597:I1597"/>
    <mergeCell ref="J1597:K1597"/>
    <mergeCell ref="C1596:E1596"/>
    <mergeCell ref="F1596:G1596"/>
    <mergeCell ref="H1596:I1596"/>
    <mergeCell ref="J1596:K1596"/>
    <mergeCell ref="C1595:E1595"/>
    <mergeCell ref="F1595:G1595"/>
    <mergeCell ref="H1595:I1595"/>
    <mergeCell ref="J1595:K1595"/>
    <mergeCell ref="C1594:E1594"/>
    <mergeCell ref="F1594:G1594"/>
    <mergeCell ref="H1594:I1594"/>
    <mergeCell ref="J1594:K1594"/>
    <mergeCell ref="C1593:E1593"/>
    <mergeCell ref="F1593:G1593"/>
    <mergeCell ref="H1593:I1593"/>
    <mergeCell ref="J1593:K1593"/>
    <mergeCell ref="C1592:E1592"/>
    <mergeCell ref="F1592:G1592"/>
    <mergeCell ref="H1592:I1592"/>
    <mergeCell ref="J1592:K1592"/>
    <mergeCell ref="C1605:E1605"/>
    <mergeCell ref="F1605:G1605"/>
    <mergeCell ref="H1605:I1605"/>
    <mergeCell ref="J1605:K1605"/>
    <mergeCell ref="C1604:E1604"/>
    <mergeCell ref="F1604:G1604"/>
    <mergeCell ref="H1604:I1604"/>
    <mergeCell ref="J1604:K1604"/>
    <mergeCell ref="C1603:E1603"/>
    <mergeCell ref="F1603:G1603"/>
    <mergeCell ref="H1603:I1603"/>
    <mergeCell ref="J1603:K1603"/>
    <mergeCell ref="C1602:E1602"/>
    <mergeCell ref="F1602:G1602"/>
    <mergeCell ref="H1602:I1602"/>
    <mergeCell ref="J1602:K1602"/>
    <mergeCell ref="C1601:E1601"/>
    <mergeCell ref="F1601:G1601"/>
    <mergeCell ref="H1601:I1601"/>
    <mergeCell ref="J1601:K1601"/>
    <mergeCell ref="C1600:E1600"/>
    <mergeCell ref="F1600:G1600"/>
    <mergeCell ref="H1600:I1600"/>
    <mergeCell ref="J1600:K1600"/>
    <mergeCell ref="C1599:E1599"/>
    <mergeCell ref="F1599:G1599"/>
    <mergeCell ref="H1599:I1599"/>
    <mergeCell ref="J1599:K1599"/>
    <mergeCell ref="C1612:E1612"/>
    <mergeCell ref="F1612:G1612"/>
    <mergeCell ref="H1612:I1612"/>
    <mergeCell ref="J1612:K1612"/>
    <mergeCell ref="C1611:E1611"/>
    <mergeCell ref="F1611:G1611"/>
    <mergeCell ref="H1611:I1611"/>
    <mergeCell ref="J1611:K1611"/>
    <mergeCell ref="C1610:E1610"/>
    <mergeCell ref="F1610:G1610"/>
    <mergeCell ref="H1610:I1610"/>
    <mergeCell ref="J1610:K1610"/>
    <mergeCell ref="C1609:E1609"/>
    <mergeCell ref="F1609:G1609"/>
    <mergeCell ref="H1609:I1609"/>
    <mergeCell ref="J1609:K1609"/>
    <mergeCell ref="C1608:E1608"/>
    <mergeCell ref="F1608:G1608"/>
    <mergeCell ref="H1608:I1608"/>
    <mergeCell ref="J1608:K1608"/>
    <mergeCell ref="C1607:E1607"/>
    <mergeCell ref="F1607:G1607"/>
    <mergeCell ref="H1607:I1607"/>
    <mergeCell ref="J1607:K1607"/>
    <mergeCell ref="C1606:E1606"/>
    <mergeCell ref="F1606:G1606"/>
    <mergeCell ref="H1606:I1606"/>
    <mergeCell ref="J1606:K1606"/>
    <mergeCell ref="C1619:E1619"/>
    <mergeCell ref="F1619:G1619"/>
    <mergeCell ref="H1619:I1619"/>
    <mergeCell ref="J1619:K1619"/>
    <mergeCell ref="C1618:E1618"/>
    <mergeCell ref="F1618:G1618"/>
    <mergeCell ref="H1618:I1618"/>
    <mergeCell ref="J1618:K1618"/>
    <mergeCell ref="C1617:E1617"/>
    <mergeCell ref="F1617:G1617"/>
    <mergeCell ref="H1617:I1617"/>
    <mergeCell ref="J1617:K1617"/>
    <mergeCell ref="C1616:E1616"/>
    <mergeCell ref="F1616:G1616"/>
    <mergeCell ref="H1616:I1616"/>
    <mergeCell ref="J1616:K1616"/>
    <mergeCell ref="C1615:E1615"/>
    <mergeCell ref="F1615:G1615"/>
    <mergeCell ref="H1615:I1615"/>
    <mergeCell ref="J1615:K1615"/>
    <mergeCell ref="C1614:E1614"/>
    <mergeCell ref="F1614:G1614"/>
    <mergeCell ref="H1614:I1614"/>
    <mergeCell ref="J1614:K1614"/>
    <mergeCell ref="C1613:E1613"/>
    <mergeCell ref="F1613:G1613"/>
    <mergeCell ref="H1613:I1613"/>
    <mergeCell ref="J1613:K1613"/>
    <mergeCell ref="C1626:E1626"/>
    <mergeCell ref="F1626:G1626"/>
    <mergeCell ref="H1626:I1626"/>
    <mergeCell ref="J1626:K1626"/>
    <mergeCell ref="C1625:E1625"/>
    <mergeCell ref="F1625:G1625"/>
    <mergeCell ref="H1625:I1625"/>
    <mergeCell ref="J1625:K1625"/>
    <mergeCell ref="C1624:E1624"/>
    <mergeCell ref="F1624:G1624"/>
    <mergeCell ref="H1624:I1624"/>
    <mergeCell ref="J1624:K1624"/>
    <mergeCell ref="C1623:E1623"/>
    <mergeCell ref="F1623:G1623"/>
    <mergeCell ref="H1623:I1623"/>
    <mergeCell ref="J1623:K1623"/>
    <mergeCell ref="C1622:E1622"/>
    <mergeCell ref="F1622:G1622"/>
    <mergeCell ref="H1622:I1622"/>
    <mergeCell ref="J1622:K1622"/>
    <mergeCell ref="C1621:E1621"/>
    <mergeCell ref="F1621:G1621"/>
    <mergeCell ref="H1621:I1621"/>
    <mergeCell ref="J1621:K1621"/>
    <mergeCell ref="C1620:E1620"/>
    <mergeCell ref="F1620:G1620"/>
    <mergeCell ref="H1620:I1620"/>
    <mergeCell ref="J1620:K1620"/>
    <mergeCell ref="C1633:E1633"/>
    <mergeCell ref="F1633:G1633"/>
    <mergeCell ref="H1633:I1633"/>
    <mergeCell ref="J1633:K1633"/>
    <mergeCell ref="C1632:E1632"/>
    <mergeCell ref="F1632:G1632"/>
    <mergeCell ref="H1632:I1632"/>
    <mergeCell ref="J1632:K1632"/>
    <mergeCell ref="C1631:E1631"/>
    <mergeCell ref="F1631:G1631"/>
    <mergeCell ref="H1631:I1631"/>
    <mergeCell ref="J1631:K1631"/>
    <mergeCell ref="C1630:E1630"/>
    <mergeCell ref="F1630:G1630"/>
    <mergeCell ref="H1630:I1630"/>
    <mergeCell ref="J1630:K1630"/>
    <mergeCell ref="C1629:E1629"/>
    <mergeCell ref="F1629:G1629"/>
    <mergeCell ref="H1629:I1629"/>
    <mergeCell ref="J1629:K1629"/>
    <mergeCell ref="C1628:E1628"/>
    <mergeCell ref="F1628:G1628"/>
    <mergeCell ref="H1628:I1628"/>
    <mergeCell ref="J1628:K1628"/>
    <mergeCell ref="C1627:E1627"/>
    <mergeCell ref="F1627:G1627"/>
    <mergeCell ref="H1627:I1627"/>
    <mergeCell ref="J1627:K1627"/>
    <mergeCell ref="C1640:E1640"/>
    <mergeCell ref="F1640:G1640"/>
    <mergeCell ref="H1640:I1640"/>
    <mergeCell ref="J1640:K1640"/>
    <mergeCell ref="C1639:E1639"/>
    <mergeCell ref="F1639:G1639"/>
    <mergeCell ref="H1639:I1639"/>
    <mergeCell ref="J1639:K1639"/>
    <mergeCell ref="C1638:E1638"/>
    <mergeCell ref="F1638:G1638"/>
    <mergeCell ref="H1638:I1638"/>
    <mergeCell ref="J1638:K1638"/>
    <mergeCell ref="C1637:E1637"/>
    <mergeCell ref="F1637:G1637"/>
    <mergeCell ref="H1637:I1637"/>
    <mergeCell ref="J1637:K1637"/>
    <mergeCell ref="C1636:E1636"/>
    <mergeCell ref="F1636:G1636"/>
    <mergeCell ref="H1636:I1636"/>
    <mergeCell ref="J1636:K1636"/>
    <mergeCell ref="C1635:E1635"/>
    <mergeCell ref="F1635:G1635"/>
    <mergeCell ref="H1635:I1635"/>
    <mergeCell ref="J1635:K1635"/>
    <mergeCell ref="C1634:E1634"/>
    <mergeCell ref="F1634:G1634"/>
    <mergeCell ref="H1634:I1634"/>
    <mergeCell ref="J1634:K1634"/>
    <mergeCell ref="C1647:E1647"/>
    <mergeCell ref="F1647:G1647"/>
    <mergeCell ref="H1647:I1647"/>
    <mergeCell ref="J1647:K1647"/>
    <mergeCell ref="C1646:E1646"/>
    <mergeCell ref="F1646:G1646"/>
    <mergeCell ref="H1646:I1646"/>
    <mergeCell ref="J1646:K1646"/>
    <mergeCell ref="C1645:E1645"/>
    <mergeCell ref="F1645:G1645"/>
    <mergeCell ref="H1645:I1645"/>
    <mergeCell ref="J1645:K1645"/>
    <mergeCell ref="C1644:E1644"/>
    <mergeCell ref="F1644:G1644"/>
    <mergeCell ref="H1644:I1644"/>
    <mergeCell ref="J1644:K1644"/>
    <mergeCell ref="C1643:E1643"/>
    <mergeCell ref="F1643:G1643"/>
    <mergeCell ref="H1643:I1643"/>
    <mergeCell ref="J1643:K1643"/>
    <mergeCell ref="C1642:E1642"/>
    <mergeCell ref="F1642:G1642"/>
    <mergeCell ref="H1642:I1642"/>
    <mergeCell ref="J1642:K1642"/>
    <mergeCell ref="C1641:E1641"/>
    <mergeCell ref="F1641:G1641"/>
    <mergeCell ref="H1641:I1641"/>
    <mergeCell ref="J1641:K1641"/>
    <mergeCell ref="C1654:E1654"/>
    <mergeCell ref="F1654:G1654"/>
    <mergeCell ref="H1654:I1654"/>
    <mergeCell ref="J1654:K1654"/>
    <mergeCell ref="C1653:E1653"/>
    <mergeCell ref="F1653:G1653"/>
    <mergeCell ref="H1653:I1653"/>
    <mergeCell ref="J1653:K1653"/>
    <mergeCell ref="C1652:E1652"/>
    <mergeCell ref="F1652:G1652"/>
    <mergeCell ref="H1652:I1652"/>
    <mergeCell ref="J1652:K1652"/>
    <mergeCell ref="C1651:E1651"/>
    <mergeCell ref="F1651:G1651"/>
    <mergeCell ref="H1651:I1651"/>
    <mergeCell ref="J1651:K1651"/>
    <mergeCell ref="C1650:E1650"/>
    <mergeCell ref="F1650:G1650"/>
    <mergeCell ref="H1650:I1650"/>
    <mergeCell ref="J1650:K1650"/>
    <mergeCell ref="C1649:E1649"/>
    <mergeCell ref="F1649:G1649"/>
    <mergeCell ref="H1649:I1649"/>
    <mergeCell ref="J1649:K1649"/>
    <mergeCell ref="C1648:E1648"/>
    <mergeCell ref="F1648:G1648"/>
    <mergeCell ref="H1648:I1648"/>
    <mergeCell ref="J1648:K1648"/>
    <mergeCell ref="C1661:E1661"/>
    <mergeCell ref="F1661:G1661"/>
    <mergeCell ref="H1661:I1661"/>
    <mergeCell ref="J1661:K1661"/>
    <mergeCell ref="C1660:E1660"/>
    <mergeCell ref="F1660:G1660"/>
    <mergeCell ref="H1660:I1660"/>
    <mergeCell ref="J1660:K1660"/>
    <mergeCell ref="C1659:E1659"/>
    <mergeCell ref="F1659:G1659"/>
    <mergeCell ref="H1659:I1659"/>
    <mergeCell ref="J1659:K1659"/>
    <mergeCell ref="C1658:E1658"/>
    <mergeCell ref="F1658:G1658"/>
    <mergeCell ref="H1658:I1658"/>
    <mergeCell ref="J1658:K1658"/>
    <mergeCell ref="C1657:E1657"/>
    <mergeCell ref="F1657:G1657"/>
    <mergeCell ref="H1657:I1657"/>
    <mergeCell ref="J1657:K1657"/>
    <mergeCell ref="C1656:E1656"/>
    <mergeCell ref="F1656:G1656"/>
    <mergeCell ref="H1656:I1656"/>
    <mergeCell ref="J1656:K1656"/>
    <mergeCell ref="C1655:E1655"/>
    <mergeCell ref="F1655:G1655"/>
    <mergeCell ref="H1655:I1655"/>
    <mergeCell ref="J1655:K1655"/>
    <mergeCell ref="C1668:E1668"/>
    <mergeCell ref="F1668:G1668"/>
    <mergeCell ref="H1668:I1668"/>
    <mergeCell ref="J1668:K1668"/>
    <mergeCell ref="C1667:E1667"/>
    <mergeCell ref="F1667:G1667"/>
    <mergeCell ref="H1667:I1667"/>
    <mergeCell ref="J1667:K1667"/>
    <mergeCell ref="C1666:E1666"/>
    <mergeCell ref="F1666:G1666"/>
    <mergeCell ref="H1666:I1666"/>
    <mergeCell ref="J1666:K1666"/>
    <mergeCell ref="C1665:E1665"/>
    <mergeCell ref="F1665:G1665"/>
    <mergeCell ref="H1665:I1665"/>
    <mergeCell ref="J1665:K1665"/>
    <mergeCell ref="C1664:E1664"/>
    <mergeCell ref="F1664:G1664"/>
    <mergeCell ref="H1664:I1664"/>
    <mergeCell ref="J1664:K1664"/>
    <mergeCell ref="C1663:E1663"/>
    <mergeCell ref="F1663:G1663"/>
    <mergeCell ref="H1663:I1663"/>
    <mergeCell ref="J1663:K1663"/>
    <mergeCell ref="C1662:E1662"/>
    <mergeCell ref="F1662:G1662"/>
    <mergeCell ref="H1662:I1662"/>
    <mergeCell ref="J1662:K1662"/>
    <mergeCell ref="C1675:E1675"/>
    <mergeCell ref="F1675:G1675"/>
    <mergeCell ref="H1675:I1675"/>
    <mergeCell ref="J1675:K1675"/>
    <mergeCell ref="C1674:E1674"/>
    <mergeCell ref="F1674:G1674"/>
    <mergeCell ref="H1674:I1674"/>
    <mergeCell ref="J1674:K1674"/>
    <mergeCell ref="C1673:E1673"/>
    <mergeCell ref="F1673:G1673"/>
    <mergeCell ref="H1673:I1673"/>
    <mergeCell ref="J1673:K1673"/>
    <mergeCell ref="C1672:E1672"/>
    <mergeCell ref="F1672:G1672"/>
    <mergeCell ref="H1672:I1672"/>
    <mergeCell ref="J1672:K1672"/>
    <mergeCell ref="C1671:E1671"/>
    <mergeCell ref="F1671:G1671"/>
    <mergeCell ref="H1671:I1671"/>
    <mergeCell ref="J1671:K1671"/>
    <mergeCell ref="C1670:E1670"/>
    <mergeCell ref="F1670:G1670"/>
    <mergeCell ref="H1670:I1670"/>
    <mergeCell ref="J1670:K1670"/>
    <mergeCell ref="C1669:E1669"/>
    <mergeCell ref="F1669:G1669"/>
    <mergeCell ref="H1669:I1669"/>
    <mergeCell ref="J1669:K1669"/>
    <mergeCell ref="C1682:E1682"/>
    <mergeCell ref="F1682:G1682"/>
    <mergeCell ref="H1682:I1682"/>
    <mergeCell ref="J1682:K1682"/>
    <mergeCell ref="C1681:E1681"/>
    <mergeCell ref="F1681:G1681"/>
    <mergeCell ref="H1681:I1681"/>
    <mergeCell ref="J1681:K1681"/>
    <mergeCell ref="C1680:E1680"/>
    <mergeCell ref="F1680:G1680"/>
    <mergeCell ref="H1680:I1680"/>
    <mergeCell ref="J1680:K1680"/>
    <mergeCell ref="C1679:E1679"/>
    <mergeCell ref="F1679:G1679"/>
    <mergeCell ref="H1679:I1679"/>
    <mergeCell ref="J1679:K1679"/>
    <mergeCell ref="C1678:E1678"/>
    <mergeCell ref="F1678:G1678"/>
    <mergeCell ref="H1678:I1678"/>
    <mergeCell ref="J1678:K1678"/>
    <mergeCell ref="C1677:E1677"/>
    <mergeCell ref="F1677:G1677"/>
    <mergeCell ref="H1677:I1677"/>
    <mergeCell ref="J1677:K1677"/>
    <mergeCell ref="C1676:E1676"/>
    <mergeCell ref="F1676:G1676"/>
    <mergeCell ref="H1676:I1676"/>
    <mergeCell ref="J1676:K1676"/>
    <mergeCell ref="C1689:E1689"/>
    <mergeCell ref="F1689:G1689"/>
    <mergeCell ref="H1689:I1689"/>
    <mergeCell ref="J1689:K1689"/>
    <mergeCell ref="C1688:E1688"/>
    <mergeCell ref="F1688:G1688"/>
    <mergeCell ref="H1688:I1688"/>
    <mergeCell ref="J1688:K1688"/>
    <mergeCell ref="C1687:E1687"/>
    <mergeCell ref="F1687:G1687"/>
    <mergeCell ref="H1687:I1687"/>
    <mergeCell ref="J1687:K1687"/>
    <mergeCell ref="C1686:E1686"/>
    <mergeCell ref="F1686:G1686"/>
    <mergeCell ref="H1686:I1686"/>
    <mergeCell ref="J1686:K1686"/>
    <mergeCell ref="C1685:E1685"/>
    <mergeCell ref="F1685:G1685"/>
    <mergeCell ref="H1685:I1685"/>
    <mergeCell ref="J1685:K1685"/>
    <mergeCell ref="C1684:E1684"/>
    <mergeCell ref="F1684:G1684"/>
    <mergeCell ref="H1684:I1684"/>
    <mergeCell ref="J1684:K1684"/>
    <mergeCell ref="C1683:E1683"/>
    <mergeCell ref="F1683:G1683"/>
    <mergeCell ref="H1683:I1683"/>
    <mergeCell ref="J1683:K1683"/>
    <mergeCell ref="C1696:E1696"/>
    <mergeCell ref="F1696:G1696"/>
    <mergeCell ref="H1696:I1696"/>
    <mergeCell ref="J1696:K1696"/>
    <mergeCell ref="C1695:E1695"/>
    <mergeCell ref="F1695:G1695"/>
    <mergeCell ref="H1695:I1695"/>
    <mergeCell ref="J1695:K1695"/>
    <mergeCell ref="C1694:E1694"/>
    <mergeCell ref="F1694:G1694"/>
    <mergeCell ref="H1694:I1694"/>
    <mergeCell ref="J1694:K1694"/>
    <mergeCell ref="C1693:E1693"/>
    <mergeCell ref="F1693:G1693"/>
    <mergeCell ref="H1693:I1693"/>
    <mergeCell ref="J1693:K1693"/>
    <mergeCell ref="C1692:E1692"/>
    <mergeCell ref="F1692:G1692"/>
    <mergeCell ref="H1692:I1692"/>
    <mergeCell ref="J1692:K1692"/>
    <mergeCell ref="C1691:E1691"/>
    <mergeCell ref="F1691:G1691"/>
    <mergeCell ref="H1691:I1691"/>
    <mergeCell ref="J1691:K1691"/>
    <mergeCell ref="C1690:E1690"/>
    <mergeCell ref="F1690:G1690"/>
    <mergeCell ref="H1690:I1690"/>
    <mergeCell ref="J1690:K1690"/>
    <mergeCell ref="C1703:E1703"/>
    <mergeCell ref="F1703:G1703"/>
    <mergeCell ref="H1703:I1703"/>
    <mergeCell ref="J1703:K1703"/>
    <mergeCell ref="C1702:E1702"/>
    <mergeCell ref="F1702:G1702"/>
    <mergeCell ref="H1702:I1702"/>
    <mergeCell ref="J1702:K1702"/>
    <mergeCell ref="C1701:E1701"/>
    <mergeCell ref="F1701:G1701"/>
    <mergeCell ref="H1701:I1701"/>
    <mergeCell ref="J1701:K1701"/>
    <mergeCell ref="C1700:E1700"/>
    <mergeCell ref="F1700:G1700"/>
    <mergeCell ref="H1700:I1700"/>
    <mergeCell ref="J1700:K1700"/>
    <mergeCell ref="C1699:E1699"/>
    <mergeCell ref="F1699:G1699"/>
    <mergeCell ref="H1699:I1699"/>
    <mergeCell ref="J1699:K1699"/>
    <mergeCell ref="C1698:E1698"/>
    <mergeCell ref="F1698:G1698"/>
    <mergeCell ref="H1698:I1698"/>
    <mergeCell ref="J1698:K1698"/>
    <mergeCell ref="C1697:E1697"/>
    <mergeCell ref="F1697:G1697"/>
    <mergeCell ref="H1697:I1697"/>
    <mergeCell ref="J1697:K1697"/>
    <mergeCell ref="C1710:E1710"/>
    <mergeCell ref="F1710:G1710"/>
    <mergeCell ref="H1710:I1710"/>
    <mergeCell ref="J1710:K1710"/>
    <mergeCell ref="C1709:E1709"/>
    <mergeCell ref="F1709:G1709"/>
    <mergeCell ref="H1709:I1709"/>
    <mergeCell ref="J1709:K1709"/>
    <mergeCell ref="C1708:E1708"/>
    <mergeCell ref="F1708:G1708"/>
    <mergeCell ref="H1708:I1708"/>
    <mergeCell ref="J1708:K1708"/>
    <mergeCell ref="C1707:E1707"/>
    <mergeCell ref="F1707:G1707"/>
    <mergeCell ref="H1707:I1707"/>
    <mergeCell ref="J1707:K1707"/>
    <mergeCell ref="C1706:E1706"/>
    <mergeCell ref="F1706:G1706"/>
    <mergeCell ref="H1706:I1706"/>
    <mergeCell ref="J1706:K1706"/>
    <mergeCell ref="C1705:E1705"/>
    <mergeCell ref="F1705:G1705"/>
    <mergeCell ref="H1705:I1705"/>
    <mergeCell ref="J1705:K1705"/>
    <mergeCell ref="C1704:E1704"/>
    <mergeCell ref="F1704:G1704"/>
    <mergeCell ref="H1704:I1704"/>
    <mergeCell ref="J1704:K1704"/>
    <mergeCell ref="C1717:E1717"/>
    <mergeCell ref="F1717:G1717"/>
    <mergeCell ref="H1717:I1717"/>
    <mergeCell ref="J1717:K1717"/>
    <mergeCell ref="C1716:E1716"/>
    <mergeCell ref="F1716:G1716"/>
    <mergeCell ref="H1716:I1716"/>
    <mergeCell ref="J1716:K1716"/>
    <mergeCell ref="C1715:E1715"/>
    <mergeCell ref="F1715:G1715"/>
    <mergeCell ref="H1715:I1715"/>
    <mergeCell ref="J1715:K1715"/>
    <mergeCell ref="C1714:E1714"/>
    <mergeCell ref="F1714:G1714"/>
    <mergeCell ref="H1714:I1714"/>
    <mergeCell ref="J1714:K1714"/>
    <mergeCell ref="C1713:E1713"/>
    <mergeCell ref="F1713:G1713"/>
    <mergeCell ref="H1713:I1713"/>
    <mergeCell ref="J1713:K1713"/>
    <mergeCell ref="C1712:E1712"/>
    <mergeCell ref="F1712:G1712"/>
    <mergeCell ref="H1712:I1712"/>
    <mergeCell ref="J1712:K1712"/>
    <mergeCell ref="C1711:E1711"/>
    <mergeCell ref="F1711:G1711"/>
    <mergeCell ref="H1711:I1711"/>
    <mergeCell ref="J1711:K1711"/>
    <mergeCell ref="C1724:E1724"/>
    <mergeCell ref="F1724:G1724"/>
    <mergeCell ref="H1724:I1724"/>
    <mergeCell ref="J1724:K1724"/>
    <mergeCell ref="C1723:E1723"/>
    <mergeCell ref="F1723:G1723"/>
    <mergeCell ref="H1723:I1723"/>
    <mergeCell ref="J1723:K1723"/>
    <mergeCell ref="C1722:E1722"/>
    <mergeCell ref="F1722:G1722"/>
    <mergeCell ref="H1722:I1722"/>
    <mergeCell ref="J1722:K1722"/>
    <mergeCell ref="C1721:E1721"/>
    <mergeCell ref="F1721:G1721"/>
    <mergeCell ref="H1721:I1721"/>
    <mergeCell ref="J1721:K1721"/>
    <mergeCell ref="C1720:E1720"/>
    <mergeCell ref="F1720:G1720"/>
    <mergeCell ref="H1720:I1720"/>
    <mergeCell ref="J1720:K1720"/>
    <mergeCell ref="C1719:E1719"/>
    <mergeCell ref="F1719:G1719"/>
    <mergeCell ref="H1719:I1719"/>
    <mergeCell ref="J1719:K1719"/>
    <mergeCell ref="C1718:E1718"/>
    <mergeCell ref="F1718:G1718"/>
    <mergeCell ref="H1718:I1718"/>
    <mergeCell ref="J1718:K1718"/>
    <mergeCell ref="C1731:E1731"/>
    <mergeCell ref="F1731:G1731"/>
    <mergeCell ref="H1731:I1731"/>
    <mergeCell ref="J1731:K1731"/>
    <mergeCell ref="C1730:E1730"/>
    <mergeCell ref="F1730:G1730"/>
    <mergeCell ref="H1730:I1730"/>
    <mergeCell ref="J1730:K1730"/>
    <mergeCell ref="C1729:E1729"/>
    <mergeCell ref="F1729:G1729"/>
    <mergeCell ref="H1729:I1729"/>
    <mergeCell ref="J1729:K1729"/>
    <mergeCell ref="C1728:E1728"/>
    <mergeCell ref="F1728:G1728"/>
    <mergeCell ref="H1728:I1728"/>
    <mergeCell ref="J1728:K1728"/>
    <mergeCell ref="C1727:E1727"/>
    <mergeCell ref="F1727:G1727"/>
    <mergeCell ref="H1727:I1727"/>
    <mergeCell ref="J1727:K1727"/>
    <mergeCell ref="C1726:E1726"/>
    <mergeCell ref="F1726:G1726"/>
    <mergeCell ref="H1726:I1726"/>
    <mergeCell ref="J1726:K1726"/>
    <mergeCell ref="C1725:E1725"/>
    <mergeCell ref="F1725:G1725"/>
    <mergeCell ref="H1725:I1725"/>
    <mergeCell ref="J1725:K1725"/>
    <mergeCell ref="C1738:E1738"/>
    <mergeCell ref="F1738:G1738"/>
    <mergeCell ref="H1738:I1738"/>
    <mergeCell ref="J1738:K1738"/>
    <mergeCell ref="C1737:E1737"/>
    <mergeCell ref="F1737:G1737"/>
    <mergeCell ref="H1737:I1737"/>
    <mergeCell ref="J1737:K1737"/>
    <mergeCell ref="C1736:E1736"/>
    <mergeCell ref="F1736:G1736"/>
    <mergeCell ref="H1736:I1736"/>
    <mergeCell ref="J1736:K1736"/>
    <mergeCell ref="C1735:E1735"/>
    <mergeCell ref="F1735:G1735"/>
    <mergeCell ref="H1735:I1735"/>
    <mergeCell ref="J1735:K1735"/>
    <mergeCell ref="C1734:E1734"/>
    <mergeCell ref="F1734:G1734"/>
    <mergeCell ref="H1734:I1734"/>
    <mergeCell ref="J1734:K1734"/>
    <mergeCell ref="C1733:E1733"/>
    <mergeCell ref="F1733:G1733"/>
    <mergeCell ref="H1733:I1733"/>
    <mergeCell ref="J1733:K1733"/>
    <mergeCell ref="C1732:E1732"/>
    <mergeCell ref="F1732:G1732"/>
    <mergeCell ref="H1732:I1732"/>
    <mergeCell ref="J1732:K1732"/>
    <mergeCell ref="C1745:E1745"/>
    <mergeCell ref="F1745:G1745"/>
    <mergeCell ref="H1745:I1745"/>
    <mergeCell ref="J1745:K1745"/>
    <mergeCell ref="C1744:E1744"/>
    <mergeCell ref="F1744:G1744"/>
    <mergeCell ref="H1744:I1744"/>
    <mergeCell ref="J1744:K1744"/>
    <mergeCell ref="C1743:E1743"/>
    <mergeCell ref="F1743:G1743"/>
    <mergeCell ref="H1743:I1743"/>
    <mergeCell ref="J1743:K1743"/>
    <mergeCell ref="C1742:E1742"/>
    <mergeCell ref="F1742:G1742"/>
    <mergeCell ref="H1742:I1742"/>
    <mergeCell ref="J1742:K1742"/>
    <mergeCell ref="C1741:E1741"/>
    <mergeCell ref="F1741:G1741"/>
    <mergeCell ref="H1741:I1741"/>
    <mergeCell ref="J1741:K1741"/>
    <mergeCell ref="C1740:E1740"/>
    <mergeCell ref="F1740:G1740"/>
    <mergeCell ref="H1740:I1740"/>
    <mergeCell ref="J1740:K1740"/>
    <mergeCell ref="C1739:E1739"/>
    <mergeCell ref="F1739:G1739"/>
    <mergeCell ref="H1739:I1739"/>
    <mergeCell ref="J1739:K1739"/>
    <mergeCell ref="C1751:E1751"/>
    <mergeCell ref="F1751:G1751"/>
    <mergeCell ref="H1751:I1751"/>
    <mergeCell ref="J1751:K1751"/>
    <mergeCell ref="C1750:E1750"/>
    <mergeCell ref="F1750:G1750"/>
    <mergeCell ref="H1750:I1750"/>
    <mergeCell ref="J1750:K1750"/>
    <mergeCell ref="C1749:E1749"/>
    <mergeCell ref="F1749:G1749"/>
    <mergeCell ref="H1749:I1749"/>
    <mergeCell ref="J1749:K1749"/>
    <mergeCell ref="C1748:E1748"/>
    <mergeCell ref="F1748:G1748"/>
    <mergeCell ref="H1748:I1748"/>
    <mergeCell ref="J1748:K1748"/>
    <mergeCell ref="C1747:E1747"/>
    <mergeCell ref="F1747:G1747"/>
    <mergeCell ref="H1747:I1747"/>
    <mergeCell ref="J1747:K1747"/>
    <mergeCell ref="C1746:E1746"/>
    <mergeCell ref="F1746:G1746"/>
    <mergeCell ref="H1746:I1746"/>
    <mergeCell ref="J1746:K1746"/>
    <mergeCell ref="C1758:E1758"/>
    <mergeCell ref="F1758:G1758"/>
    <mergeCell ref="H1758:I1758"/>
    <mergeCell ref="J1758:K1758"/>
    <mergeCell ref="C1757:E1757"/>
    <mergeCell ref="F1757:G1757"/>
    <mergeCell ref="H1757:I1757"/>
    <mergeCell ref="J1757:K1757"/>
    <mergeCell ref="C1756:E1756"/>
    <mergeCell ref="F1756:G1756"/>
    <mergeCell ref="H1756:I1756"/>
    <mergeCell ref="J1756:K1756"/>
    <mergeCell ref="C1755:E1755"/>
    <mergeCell ref="F1755:G1755"/>
    <mergeCell ref="H1755:I1755"/>
    <mergeCell ref="J1755:K1755"/>
    <mergeCell ref="C1754:E1754"/>
    <mergeCell ref="F1754:G1754"/>
    <mergeCell ref="H1754:I1754"/>
    <mergeCell ref="J1754:K1754"/>
    <mergeCell ref="C1753:E1753"/>
    <mergeCell ref="F1753:G1753"/>
    <mergeCell ref="H1753:I1753"/>
    <mergeCell ref="J1753:K1753"/>
    <mergeCell ref="C1752:E1752"/>
    <mergeCell ref="F1752:G1752"/>
    <mergeCell ref="H1752:I1752"/>
    <mergeCell ref="J1752:K1752"/>
    <mergeCell ref="C1765:E1765"/>
    <mergeCell ref="F1765:G1765"/>
    <mergeCell ref="H1765:I1765"/>
    <mergeCell ref="J1765:K1765"/>
    <mergeCell ref="C1764:E1764"/>
    <mergeCell ref="F1764:G1764"/>
    <mergeCell ref="H1764:I1764"/>
    <mergeCell ref="J1764:K1764"/>
    <mergeCell ref="C1763:E1763"/>
    <mergeCell ref="F1763:G1763"/>
    <mergeCell ref="H1763:I1763"/>
    <mergeCell ref="J1763:K1763"/>
    <mergeCell ref="C1762:E1762"/>
    <mergeCell ref="F1762:G1762"/>
    <mergeCell ref="H1762:I1762"/>
    <mergeCell ref="J1762:K1762"/>
    <mergeCell ref="C1761:E1761"/>
    <mergeCell ref="F1761:G1761"/>
    <mergeCell ref="H1761:I1761"/>
    <mergeCell ref="J1761:K1761"/>
    <mergeCell ref="C1760:E1760"/>
    <mergeCell ref="F1760:G1760"/>
    <mergeCell ref="H1760:I1760"/>
    <mergeCell ref="J1760:K1760"/>
    <mergeCell ref="C1759:E1759"/>
    <mergeCell ref="F1759:G1759"/>
    <mergeCell ref="H1759:I1759"/>
    <mergeCell ref="J1759:K1759"/>
    <mergeCell ref="C1772:E1772"/>
    <mergeCell ref="F1772:G1772"/>
    <mergeCell ref="H1772:I1772"/>
    <mergeCell ref="J1772:K1772"/>
    <mergeCell ref="C1771:E1771"/>
    <mergeCell ref="F1771:G1771"/>
    <mergeCell ref="H1771:I1771"/>
    <mergeCell ref="J1771:K1771"/>
    <mergeCell ref="C1770:E1770"/>
    <mergeCell ref="F1770:G1770"/>
    <mergeCell ref="H1770:I1770"/>
    <mergeCell ref="J1770:K1770"/>
    <mergeCell ref="C1769:E1769"/>
    <mergeCell ref="F1769:G1769"/>
    <mergeCell ref="H1769:I1769"/>
    <mergeCell ref="J1769:K1769"/>
    <mergeCell ref="C1768:E1768"/>
    <mergeCell ref="F1768:G1768"/>
    <mergeCell ref="H1768:I1768"/>
    <mergeCell ref="J1768:K1768"/>
    <mergeCell ref="C1767:E1767"/>
    <mergeCell ref="F1767:G1767"/>
    <mergeCell ref="H1767:I1767"/>
    <mergeCell ref="J1767:K1767"/>
    <mergeCell ref="C1766:E1766"/>
    <mergeCell ref="F1766:G1766"/>
    <mergeCell ref="H1766:I1766"/>
    <mergeCell ref="J1766:K1766"/>
    <mergeCell ref="C1779:E1779"/>
    <mergeCell ref="F1779:G1779"/>
    <mergeCell ref="H1779:I1779"/>
    <mergeCell ref="J1779:K1779"/>
    <mergeCell ref="C1778:E1778"/>
    <mergeCell ref="F1778:G1778"/>
    <mergeCell ref="H1778:I1778"/>
    <mergeCell ref="J1778:K1778"/>
    <mergeCell ref="C1777:E1777"/>
    <mergeCell ref="F1777:G1777"/>
    <mergeCell ref="H1777:I1777"/>
    <mergeCell ref="J1777:K1777"/>
    <mergeCell ref="C1776:E1776"/>
    <mergeCell ref="F1776:G1776"/>
    <mergeCell ref="H1776:I1776"/>
    <mergeCell ref="J1776:K1776"/>
    <mergeCell ref="C1775:E1775"/>
    <mergeCell ref="F1775:G1775"/>
    <mergeCell ref="H1775:I1775"/>
    <mergeCell ref="J1775:K1775"/>
    <mergeCell ref="C1774:E1774"/>
    <mergeCell ref="F1774:G1774"/>
    <mergeCell ref="H1774:I1774"/>
    <mergeCell ref="J1774:K1774"/>
    <mergeCell ref="C1773:E1773"/>
    <mergeCell ref="F1773:G1773"/>
    <mergeCell ref="H1773:I1773"/>
    <mergeCell ref="J1773:K1773"/>
    <mergeCell ref="C1786:E1786"/>
    <mergeCell ref="F1786:G1786"/>
    <mergeCell ref="H1786:I1786"/>
    <mergeCell ref="J1786:K1786"/>
    <mergeCell ref="C1785:E1785"/>
    <mergeCell ref="F1785:G1785"/>
    <mergeCell ref="H1785:I1785"/>
    <mergeCell ref="J1785:K1785"/>
    <mergeCell ref="C1784:E1784"/>
    <mergeCell ref="F1784:G1784"/>
    <mergeCell ref="H1784:I1784"/>
    <mergeCell ref="J1784:K1784"/>
    <mergeCell ref="C1783:E1783"/>
    <mergeCell ref="F1783:G1783"/>
    <mergeCell ref="H1783:I1783"/>
    <mergeCell ref="J1783:K1783"/>
    <mergeCell ref="C1782:E1782"/>
    <mergeCell ref="F1782:G1782"/>
    <mergeCell ref="H1782:I1782"/>
    <mergeCell ref="J1782:K1782"/>
    <mergeCell ref="C1781:E1781"/>
    <mergeCell ref="F1781:G1781"/>
    <mergeCell ref="H1781:I1781"/>
    <mergeCell ref="J1781:K1781"/>
    <mergeCell ref="C1780:E1780"/>
    <mergeCell ref="F1780:G1780"/>
    <mergeCell ref="H1780:I1780"/>
    <mergeCell ref="J1780:K1780"/>
    <mergeCell ref="C1793:E1793"/>
    <mergeCell ref="F1793:G1793"/>
    <mergeCell ref="H1793:I1793"/>
    <mergeCell ref="J1793:K1793"/>
    <mergeCell ref="C1792:E1792"/>
    <mergeCell ref="F1792:G1792"/>
    <mergeCell ref="H1792:I1792"/>
    <mergeCell ref="J1792:K1792"/>
    <mergeCell ref="C1791:E1791"/>
    <mergeCell ref="F1791:G1791"/>
    <mergeCell ref="H1791:I1791"/>
    <mergeCell ref="J1791:K1791"/>
    <mergeCell ref="C1790:E1790"/>
    <mergeCell ref="F1790:G1790"/>
    <mergeCell ref="H1790:I1790"/>
    <mergeCell ref="J1790:K1790"/>
    <mergeCell ref="C1789:E1789"/>
    <mergeCell ref="F1789:G1789"/>
    <mergeCell ref="H1789:I1789"/>
    <mergeCell ref="J1789:K1789"/>
    <mergeCell ref="C1788:E1788"/>
    <mergeCell ref="F1788:G1788"/>
    <mergeCell ref="H1788:I1788"/>
    <mergeCell ref="J1788:K1788"/>
    <mergeCell ref="C1787:E1787"/>
    <mergeCell ref="F1787:G1787"/>
    <mergeCell ref="H1787:I1787"/>
    <mergeCell ref="J1787:K1787"/>
    <mergeCell ref="C1800:E1800"/>
    <mergeCell ref="F1800:G1800"/>
    <mergeCell ref="H1800:I1800"/>
    <mergeCell ref="J1800:K1800"/>
    <mergeCell ref="C1799:E1799"/>
    <mergeCell ref="F1799:G1799"/>
    <mergeCell ref="H1799:I1799"/>
    <mergeCell ref="J1799:K1799"/>
    <mergeCell ref="C1798:E1798"/>
    <mergeCell ref="F1798:G1798"/>
    <mergeCell ref="H1798:I1798"/>
    <mergeCell ref="J1798:K1798"/>
    <mergeCell ref="C1797:E1797"/>
    <mergeCell ref="F1797:G1797"/>
    <mergeCell ref="H1797:I1797"/>
    <mergeCell ref="J1797:K1797"/>
    <mergeCell ref="C1796:E1796"/>
    <mergeCell ref="F1796:G1796"/>
    <mergeCell ref="H1796:I1796"/>
    <mergeCell ref="J1796:K1796"/>
    <mergeCell ref="C1795:E1795"/>
    <mergeCell ref="F1795:G1795"/>
    <mergeCell ref="H1795:I1795"/>
    <mergeCell ref="J1795:K1795"/>
    <mergeCell ref="C1794:E1794"/>
    <mergeCell ref="F1794:G1794"/>
    <mergeCell ref="H1794:I1794"/>
    <mergeCell ref="J1794:K1794"/>
    <mergeCell ref="C1807:E1807"/>
    <mergeCell ref="F1807:G1807"/>
    <mergeCell ref="H1807:I1807"/>
    <mergeCell ref="J1807:K1807"/>
    <mergeCell ref="C1806:E1806"/>
    <mergeCell ref="F1806:G1806"/>
    <mergeCell ref="H1806:I1806"/>
    <mergeCell ref="J1806:K1806"/>
    <mergeCell ref="C1805:E1805"/>
    <mergeCell ref="F1805:G1805"/>
    <mergeCell ref="H1805:I1805"/>
    <mergeCell ref="J1805:K1805"/>
    <mergeCell ref="C1804:E1804"/>
    <mergeCell ref="F1804:G1804"/>
    <mergeCell ref="H1804:I1804"/>
    <mergeCell ref="J1804:K1804"/>
    <mergeCell ref="C1803:E1803"/>
    <mergeCell ref="F1803:G1803"/>
    <mergeCell ref="H1803:I1803"/>
    <mergeCell ref="J1803:K1803"/>
    <mergeCell ref="C1802:E1802"/>
    <mergeCell ref="F1802:G1802"/>
    <mergeCell ref="H1802:I1802"/>
    <mergeCell ref="J1802:K1802"/>
    <mergeCell ref="C1801:E1801"/>
    <mergeCell ref="F1801:G1801"/>
    <mergeCell ref="H1801:I1801"/>
    <mergeCell ref="J1801:K1801"/>
    <mergeCell ref="C1814:E1814"/>
    <mergeCell ref="F1814:G1814"/>
    <mergeCell ref="H1814:I1814"/>
    <mergeCell ref="J1814:K1814"/>
    <mergeCell ref="C1813:E1813"/>
    <mergeCell ref="F1813:G1813"/>
    <mergeCell ref="H1813:I1813"/>
    <mergeCell ref="J1813:K1813"/>
    <mergeCell ref="C1812:E1812"/>
    <mergeCell ref="F1812:G1812"/>
    <mergeCell ref="H1812:I1812"/>
    <mergeCell ref="J1812:K1812"/>
    <mergeCell ref="C1811:E1811"/>
    <mergeCell ref="F1811:G1811"/>
    <mergeCell ref="H1811:I1811"/>
    <mergeCell ref="J1811:K1811"/>
    <mergeCell ref="C1810:E1810"/>
    <mergeCell ref="F1810:G1810"/>
    <mergeCell ref="H1810:I1810"/>
    <mergeCell ref="J1810:K1810"/>
    <mergeCell ref="C1809:E1809"/>
    <mergeCell ref="F1809:G1809"/>
    <mergeCell ref="H1809:I1809"/>
    <mergeCell ref="J1809:K1809"/>
    <mergeCell ref="C1808:E1808"/>
    <mergeCell ref="F1808:G1808"/>
    <mergeCell ref="H1808:I1808"/>
    <mergeCell ref="J1808:K1808"/>
    <mergeCell ref="C1821:E1821"/>
    <mergeCell ref="F1821:G1821"/>
    <mergeCell ref="H1821:I1821"/>
    <mergeCell ref="J1821:K1821"/>
    <mergeCell ref="C1820:E1820"/>
    <mergeCell ref="F1820:G1820"/>
    <mergeCell ref="H1820:I1820"/>
    <mergeCell ref="J1820:K1820"/>
    <mergeCell ref="C1819:E1819"/>
    <mergeCell ref="F1819:G1819"/>
    <mergeCell ref="H1819:I1819"/>
    <mergeCell ref="J1819:K1819"/>
    <mergeCell ref="C1818:E1818"/>
    <mergeCell ref="F1818:G1818"/>
    <mergeCell ref="H1818:I1818"/>
    <mergeCell ref="J1818:K1818"/>
    <mergeCell ref="C1817:E1817"/>
    <mergeCell ref="F1817:G1817"/>
    <mergeCell ref="H1817:I1817"/>
    <mergeCell ref="J1817:K1817"/>
    <mergeCell ref="C1816:E1816"/>
    <mergeCell ref="F1816:G1816"/>
    <mergeCell ref="H1816:I1816"/>
    <mergeCell ref="J1816:K1816"/>
    <mergeCell ref="C1815:E1815"/>
    <mergeCell ref="F1815:G1815"/>
    <mergeCell ref="H1815:I1815"/>
    <mergeCell ref="J1815:K1815"/>
    <mergeCell ref="C1828:E1828"/>
    <mergeCell ref="F1828:G1828"/>
    <mergeCell ref="H1828:I1828"/>
    <mergeCell ref="J1828:K1828"/>
    <mergeCell ref="C1827:E1827"/>
    <mergeCell ref="F1827:G1827"/>
    <mergeCell ref="H1827:I1827"/>
    <mergeCell ref="J1827:K1827"/>
    <mergeCell ref="C1826:E1826"/>
    <mergeCell ref="F1826:G1826"/>
    <mergeCell ref="H1826:I1826"/>
    <mergeCell ref="J1826:K1826"/>
    <mergeCell ref="C1825:E1825"/>
    <mergeCell ref="F1825:G1825"/>
    <mergeCell ref="H1825:I1825"/>
    <mergeCell ref="J1825:K1825"/>
    <mergeCell ref="C1824:E1824"/>
    <mergeCell ref="F1824:G1824"/>
    <mergeCell ref="H1824:I1824"/>
    <mergeCell ref="J1824:K1824"/>
    <mergeCell ref="C1823:E1823"/>
    <mergeCell ref="F1823:G1823"/>
    <mergeCell ref="H1823:I1823"/>
    <mergeCell ref="J1823:K1823"/>
    <mergeCell ref="C1822:E1822"/>
    <mergeCell ref="F1822:G1822"/>
    <mergeCell ref="H1822:I1822"/>
    <mergeCell ref="J1822:K1822"/>
    <mergeCell ref="C1835:E1835"/>
    <mergeCell ref="F1835:G1835"/>
    <mergeCell ref="H1835:I1835"/>
    <mergeCell ref="J1835:K1835"/>
    <mergeCell ref="C1834:E1834"/>
    <mergeCell ref="F1834:G1834"/>
    <mergeCell ref="H1834:I1834"/>
    <mergeCell ref="J1834:K1834"/>
    <mergeCell ref="C1833:E1833"/>
    <mergeCell ref="F1833:G1833"/>
    <mergeCell ref="H1833:I1833"/>
    <mergeCell ref="J1833:K1833"/>
    <mergeCell ref="C1832:E1832"/>
    <mergeCell ref="F1832:G1832"/>
    <mergeCell ref="H1832:I1832"/>
    <mergeCell ref="J1832:K1832"/>
    <mergeCell ref="C1831:E1831"/>
    <mergeCell ref="F1831:G1831"/>
    <mergeCell ref="H1831:I1831"/>
    <mergeCell ref="J1831:K1831"/>
    <mergeCell ref="C1830:E1830"/>
    <mergeCell ref="F1830:G1830"/>
    <mergeCell ref="H1830:I1830"/>
    <mergeCell ref="J1830:K1830"/>
    <mergeCell ref="C1829:E1829"/>
    <mergeCell ref="F1829:G1829"/>
    <mergeCell ref="H1829:I1829"/>
    <mergeCell ref="J1829:K1829"/>
    <mergeCell ref="C1842:E1842"/>
    <mergeCell ref="F1842:G1842"/>
    <mergeCell ref="H1842:I1842"/>
    <mergeCell ref="J1842:K1842"/>
    <mergeCell ref="C1841:E1841"/>
    <mergeCell ref="F1841:G1841"/>
    <mergeCell ref="H1841:I1841"/>
    <mergeCell ref="J1841:K1841"/>
    <mergeCell ref="C1840:E1840"/>
    <mergeCell ref="F1840:G1840"/>
    <mergeCell ref="H1840:I1840"/>
    <mergeCell ref="J1840:K1840"/>
    <mergeCell ref="C1839:E1839"/>
    <mergeCell ref="F1839:G1839"/>
    <mergeCell ref="H1839:I1839"/>
    <mergeCell ref="J1839:K1839"/>
    <mergeCell ref="C1838:E1838"/>
    <mergeCell ref="F1838:G1838"/>
    <mergeCell ref="H1838:I1838"/>
    <mergeCell ref="J1838:K1838"/>
    <mergeCell ref="C1837:E1837"/>
    <mergeCell ref="F1837:G1837"/>
    <mergeCell ref="H1837:I1837"/>
    <mergeCell ref="J1837:K1837"/>
    <mergeCell ref="C1836:E1836"/>
    <mergeCell ref="F1836:G1836"/>
    <mergeCell ref="H1836:I1836"/>
    <mergeCell ref="J1836:K1836"/>
    <mergeCell ref="C1849:E1849"/>
    <mergeCell ref="F1849:G1849"/>
    <mergeCell ref="H1849:I1849"/>
    <mergeCell ref="J1849:K1849"/>
    <mergeCell ref="C1848:E1848"/>
    <mergeCell ref="F1848:G1848"/>
    <mergeCell ref="H1848:I1848"/>
    <mergeCell ref="J1848:K1848"/>
    <mergeCell ref="C1847:E1847"/>
    <mergeCell ref="F1847:G1847"/>
    <mergeCell ref="H1847:I1847"/>
    <mergeCell ref="J1847:K1847"/>
    <mergeCell ref="C1846:E1846"/>
    <mergeCell ref="F1846:G1846"/>
    <mergeCell ref="H1846:I1846"/>
    <mergeCell ref="J1846:K1846"/>
    <mergeCell ref="C1845:E1845"/>
    <mergeCell ref="F1845:G1845"/>
    <mergeCell ref="H1845:I1845"/>
    <mergeCell ref="J1845:K1845"/>
    <mergeCell ref="C1844:E1844"/>
    <mergeCell ref="F1844:G1844"/>
    <mergeCell ref="H1844:I1844"/>
    <mergeCell ref="J1844:K1844"/>
    <mergeCell ref="C1843:E1843"/>
    <mergeCell ref="F1843:G1843"/>
    <mergeCell ref="H1843:I1843"/>
    <mergeCell ref="J1843:K1843"/>
    <mergeCell ref="C1856:E1856"/>
    <mergeCell ref="F1856:G1856"/>
    <mergeCell ref="H1856:I1856"/>
    <mergeCell ref="J1856:K1856"/>
    <mergeCell ref="C1855:E1855"/>
    <mergeCell ref="F1855:G1855"/>
    <mergeCell ref="H1855:I1855"/>
    <mergeCell ref="J1855:K1855"/>
    <mergeCell ref="C1854:E1854"/>
    <mergeCell ref="F1854:G1854"/>
    <mergeCell ref="H1854:I1854"/>
    <mergeCell ref="J1854:K1854"/>
    <mergeCell ref="C1853:E1853"/>
    <mergeCell ref="F1853:G1853"/>
    <mergeCell ref="H1853:I1853"/>
    <mergeCell ref="J1853:K1853"/>
    <mergeCell ref="C1852:E1852"/>
    <mergeCell ref="F1852:G1852"/>
    <mergeCell ref="H1852:I1852"/>
    <mergeCell ref="J1852:K1852"/>
    <mergeCell ref="C1851:E1851"/>
    <mergeCell ref="F1851:G1851"/>
    <mergeCell ref="H1851:I1851"/>
    <mergeCell ref="J1851:K1851"/>
    <mergeCell ref="C1850:E1850"/>
    <mergeCell ref="F1850:G1850"/>
    <mergeCell ref="H1850:I1850"/>
    <mergeCell ref="J1850:K1850"/>
    <mergeCell ref="C1863:E1863"/>
    <mergeCell ref="F1863:G1863"/>
    <mergeCell ref="H1863:I1863"/>
    <mergeCell ref="J1863:K1863"/>
    <mergeCell ref="C1862:E1862"/>
    <mergeCell ref="F1862:G1862"/>
    <mergeCell ref="H1862:I1862"/>
    <mergeCell ref="J1862:K1862"/>
    <mergeCell ref="C1861:E1861"/>
    <mergeCell ref="F1861:G1861"/>
    <mergeCell ref="H1861:I1861"/>
    <mergeCell ref="J1861:K1861"/>
    <mergeCell ref="C1860:E1860"/>
    <mergeCell ref="F1860:G1860"/>
    <mergeCell ref="H1860:I1860"/>
    <mergeCell ref="J1860:K1860"/>
    <mergeCell ref="C1859:E1859"/>
    <mergeCell ref="F1859:G1859"/>
    <mergeCell ref="H1859:I1859"/>
    <mergeCell ref="J1859:K1859"/>
    <mergeCell ref="C1858:E1858"/>
    <mergeCell ref="F1858:G1858"/>
    <mergeCell ref="H1858:I1858"/>
    <mergeCell ref="J1858:K1858"/>
    <mergeCell ref="C1857:E1857"/>
    <mergeCell ref="F1857:G1857"/>
    <mergeCell ref="H1857:I1857"/>
    <mergeCell ref="J1857:K1857"/>
    <mergeCell ref="C1870:E1870"/>
    <mergeCell ref="F1870:G1870"/>
    <mergeCell ref="H1870:I1870"/>
    <mergeCell ref="J1870:K1870"/>
    <mergeCell ref="C1869:E1869"/>
    <mergeCell ref="F1869:G1869"/>
    <mergeCell ref="H1869:I1869"/>
    <mergeCell ref="J1869:K1869"/>
    <mergeCell ref="C1868:E1868"/>
    <mergeCell ref="F1868:G1868"/>
    <mergeCell ref="H1868:I1868"/>
    <mergeCell ref="J1868:K1868"/>
    <mergeCell ref="C1867:E1867"/>
    <mergeCell ref="F1867:G1867"/>
    <mergeCell ref="H1867:I1867"/>
    <mergeCell ref="J1867:K1867"/>
    <mergeCell ref="C1866:E1866"/>
    <mergeCell ref="F1866:G1866"/>
    <mergeCell ref="H1866:I1866"/>
    <mergeCell ref="J1866:K1866"/>
    <mergeCell ref="C1865:E1865"/>
    <mergeCell ref="F1865:G1865"/>
    <mergeCell ref="H1865:I1865"/>
    <mergeCell ref="J1865:K1865"/>
    <mergeCell ref="C1864:E1864"/>
    <mergeCell ref="F1864:G1864"/>
    <mergeCell ref="H1864:I1864"/>
    <mergeCell ref="J1864:K1864"/>
    <mergeCell ref="C1877:E1877"/>
    <mergeCell ref="F1877:G1877"/>
    <mergeCell ref="H1877:I1877"/>
    <mergeCell ref="J1877:K1877"/>
    <mergeCell ref="C1876:E1876"/>
    <mergeCell ref="F1876:G1876"/>
    <mergeCell ref="H1876:I1876"/>
    <mergeCell ref="J1876:K1876"/>
    <mergeCell ref="C1875:E1875"/>
    <mergeCell ref="F1875:G1875"/>
    <mergeCell ref="H1875:I1875"/>
    <mergeCell ref="J1875:K1875"/>
    <mergeCell ref="C1874:E1874"/>
    <mergeCell ref="F1874:G1874"/>
    <mergeCell ref="H1874:I1874"/>
    <mergeCell ref="J1874:K1874"/>
    <mergeCell ref="C1873:E1873"/>
    <mergeCell ref="F1873:G1873"/>
    <mergeCell ref="H1873:I1873"/>
    <mergeCell ref="J1873:K1873"/>
    <mergeCell ref="C1872:E1872"/>
    <mergeCell ref="F1872:G1872"/>
    <mergeCell ref="H1872:I1872"/>
    <mergeCell ref="J1872:K1872"/>
    <mergeCell ref="C1871:E1871"/>
    <mergeCell ref="F1871:G1871"/>
    <mergeCell ref="H1871:I1871"/>
    <mergeCell ref="J1871:K1871"/>
    <mergeCell ref="C1884:E1884"/>
    <mergeCell ref="F1884:G1884"/>
    <mergeCell ref="H1884:I1884"/>
    <mergeCell ref="J1884:K1884"/>
    <mergeCell ref="C1883:E1883"/>
    <mergeCell ref="F1883:G1883"/>
    <mergeCell ref="H1883:I1883"/>
    <mergeCell ref="J1883:K1883"/>
    <mergeCell ref="C1882:E1882"/>
    <mergeCell ref="F1882:G1882"/>
    <mergeCell ref="H1882:I1882"/>
    <mergeCell ref="J1882:K1882"/>
    <mergeCell ref="C1881:E1881"/>
    <mergeCell ref="F1881:G1881"/>
    <mergeCell ref="H1881:I1881"/>
    <mergeCell ref="J1881:K1881"/>
    <mergeCell ref="C1880:E1880"/>
    <mergeCell ref="F1880:G1880"/>
    <mergeCell ref="H1880:I1880"/>
    <mergeCell ref="J1880:K1880"/>
    <mergeCell ref="C1879:E1879"/>
    <mergeCell ref="F1879:G1879"/>
    <mergeCell ref="H1879:I1879"/>
    <mergeCell ref="J1879:K1879"/>
    <mergeCell ref="C1878:E1878"/>
    <mergeCell ref="F1878:G1878"/>
    <mergeCell ref="H1878:I1878"/>
    <mergeCell ref="J1878:K1878"/>
    <mergeCell ref="C1891:E1891"/>
    <mergeCell ref="F1891:G1891"/>
    <mergeCell ref="H1891:I1891"/>
    <mergeCell ref="J1891:K1891"/>
    <mergeCell ref="C1890:E1890"/>
    <mergeCell ref="F1890:G1890"/>
    <mergeCell ref="H1890:I1890"/>
    <mergeCell ref="J1890:K1890"/>
    <mergeCell ref="C1889:E1889"/>
    <mergeCell ref="F1889:G1889"/>
    <mergeCell ref="H1889:I1889"/>
    <mergeCell ref="J1889:K1889"/>
    <mergeCell ref="C1888:E1888"/>
    <mergeCell ref="F1888:G1888"/>
    <mergeCell ref="H1888:I1888"/>
    <mergeCell ref="J1888:K1888"/>
    <mergeCell ref="C1887:E1887"/>
    <mergeCell ref="F1887:G1887"/>
    <mergeCell ref="H1887:I1887"/>
    <mergeCell ref="J1887:K1887"/>
    <mergeCell ref="C1886:E1886"/>
    <mergeCell ref="F1886:G1886"/>
    <mergeCell ref="H1886:I1886"/>
    <mergeCell ref="J1886:K1886"/>
    <mergeCell ref="C1885:E1885"/>
    <mergeCell ref="F1885:G1885"/>
    <mergeCell ref="H1885:I1885"/>
    <mergeCell ref="J1885:K1885"/>
    <mergeCell ref="C1898:E1898"/>
    <mergeCell ref="F1898:G1898"/>
    <mergeCell ref="H1898:I1898"/>
    <mergeCell ref="J1898:K1898"/>
    <mergeCell ref="C1897:E1897"/>
    <mergeCell ref="F1897:G1897"/>
    <mergeCell ref="H1897:I1897"/>
    <mergeCell ref="J1897:K1897"/>
    <mergeCell ref="C1896:E1896"/>
    <mergeCell ref="F1896:G1896"/>
    <mergeCell ref="H1896:I1896"/>
    <mergeCell ref="J1896:K1896"/>
    <mergeCell ref="C1895:E1895"/>
    <mergeCell ref="F1895:G1895"/>
    <mergeCell ref="H1895:I1895"/>
    <mergeCell ref="J1895:K1895"/>
    <mergeCell ref="C1894:E1894"/>
    <mergeCell ref="F1894:G1894"/>
    <mergeCell ref="H1894:I1894"/>
    <mergeCell ref="J1894:K1894"/>
    <mergeCell ref="C1893:E1893"/>
    <mergeCell ref="F1893:G1893"/>
    <mergeCell ref="H1893:I1893"/>
    <mergeCell ref="J1893:K1893"/>
    <mergeCell ref="C1892:E1892"/>
    <mergeCell ref="F1892:G1892"/>
    <mergeCell ref="H1892:I1892"/>
    <mergeCell ref="J1892:K1892"/>
    <mergeCell ref="C1905:E1905"/>
    <mergeCell ref="F1905:G1905"/>
    <mergeCell ref="H1905:I1905"/>
    <mergeCell ref="J1905:K1905"/>
    <mergeCell ref="C1904:E1904"/>
    <mergeCell ref="F1904:G1904"/>
    <mergeCell ref="H1904:I1904"/>
    <mergeCell ref="J1904:K1904"/>
    <mergeCell ref="C1903:E1903"/>
    <mergeCell ref="F1903:G1903"/>
    <mergeCell ref="H1903:I1903"/>
    <mergeCell ref="J1903:K1903"/>
    <mergeCell ref="C1902:E1902"/>
    <mergeCell ref="F1902:G1902"/>
    <mergeCell ref="H1902:I1902"/>
    <mergeCell ref="J1902:K1902"/>
    <mergeCell ref="C1901:E1901"/>
    <mergeCell ref="F1901:G1901"/>
    <mergeCell ref="H1901:I1901"/>
    <mergeCell ref="J1901:K1901"/>
    <mergeCell ref="C1900:E1900"/>
    <mergeCell ref="F1900:G1900"/>
    <mergeCell ref="H1900:I1900"/>
    <mergeCell ref="J1900:K1900"/>
    <mergeCell ref="C1899:E1899"/>
    <mergeCell ref="F1899:G1899"/>
    <mergeCell ref="H1899:I1899"/>
    <mergeCell ref="J1899:K1899"/>
    <mergeCell ref="C1912:E1912"/>
    <mergeCell ref="F1912:G1912"/>
    <mergeCell ref="H1912:I1912"/>
    <mergeCell ref="J1912:K1912"/>
    <mergeCell ref="C1911:E1911"/>
    <mergeCell ref="F1911:G1911"/>
    <mergeCell ref="H1911:I1911"/>
    <mergeCell ref="J1911:K1911"/>
    <mergeCell ref="C1910:E1910"/>
    <mergeCell ref="F1910:G1910"/>
    <mergeCell ref="H1910:I1910"/>
    <mergeCell ref="J1910:K1910"/>
    <mergeCell ref="C1909:E1909"/>
    <mergeCell ref="F1909:G1909"/>
    <mergeCell ref="H1909:I1909"/>
    <mergeCell ref="J1909:K1909"/>
    <mergeCell ref="C1908:E1908"/>
    <mergeCell ref="F1908:G1908"/>
    <mergeCell ref="H1908:I1908"/>
    <mergeCell ref="J1908:K1908"/>
    <mergeCell ref="C1907:E1907"/>
    <mergeCell ref="F1907:G1907"/>
    <mergeCell ref="H1907:I1907"/>
    <mergeCell ref="J1907:K1907"/>
    <mergeCell ref="C1906:E1906"/>
    <mergeCell ref="F1906:G1906"/>
    <mergeCell ref="H1906:I1906"/>
    <mergeCell ref="J1906:K1906"/>
    <mergeCell ref="C1919:E1919"/>
    <mergeCell ref="F1919:G1919"/>
    <mergeCell ref="H1919:I1919"/>
    <mergeCell ref="J1919:K1919"/>
    <mergeCell ref="C1918:E1918"/>
    <mergeCell ref="F1918:G1918"/>
    <mergeCell ref="H1918:I1918"/>
    <mergeCell ref="J1918:K1918"/>
    <mergeCell ref="C1917:E1917"/>
    <mergeCell ref="F1917:G1917"/>
    <mergeCell ref="H1917:I1917"/>
    <mergeCell ref="J1917:K1917"/>
    <mergeCell ref="C1916:E1916"/>
    <mergeCell ref="F1916:G1916"/>
    <mergeCell ref="H1916:I1916"/>
    <mergeCell ref="J1916:K1916"/>
    <mergeCell ref="C1915:E1915"/>
    <mergeCell ref="F1915:G1915"/>
    <mergeCell ref="H1915:I1915"/>
    <mergeCell ref="J1915:K1915"/>
    <mergeCell ref="C1914:E1914"/>
    <mergeCell ref="F1914:G1914"/>
    <mergeCell ref="H1914:I1914"/>
    <mergeCell ref="J1914:K1914"/>
    <mergeCell ref="C1913:E1913"/>
    <mergeCell ref="F1913:G1913"/>
    <mergeCell ref="H1913:I1913"/>
    <mergeCell ref="J1913:K1913"/>
    <mergeCell ref="C1926:E1926"/>
    <mergeCell ref="F1926:G1926"/>
    <mergeCell ref="H1926:I1926"/>
    <mergeCell ref="J1926:K1926"/>
    <mergeCell ref="C1925:E1925"/>
    <mergeCell ref="F1925:G1925"/>
    <mergeCell ref="H1925:I1925"/>
    <mergeCell ref="J1925:K1925"/>
    <mergeCell ref="C1924:E1924"/>
    <mergeCell ref="F1924:G1924"/>
    <mergeCell ref="H1924:I1924"/>
    <mergeCell ref="J1924:K1924"/>
    <mergeCell ref="C1923:E1923"/>
    <mergeCell ref="F1923:G1923"/>
    <mergeCell ref="H1923:I1923"/>
    <mergeCell ref="J1923:K1923"/>
    <mergeCell ref="C1922:E1922"/>
    <mergeCell ref="F1922:G1922"/>
    <mergeCell ref="H1922:I1922"/>
    <mergeCell ref="J1922:K1922"/>
    <mergeCell ref="C1921:E1921"/>
    <mergeCell ref="F1921:G1921"/>
    <mergeCell ref="H1921:I1921"/>
    <mergeCell ref="J1921:K1921"/>
    <mergeCell ref="C1920:E1920"/>
    <mergeCell ref="F1920:G1920"/>
    <mergeCell ref="H1920:I1920"/>
    <mergeCell ref="J1920:K1920"/>
    <mergeCell ref="C1933:E1933"/>
    <mergeCell ref="F1933:G1933"/>
    <mergeCell ref="H1933:I1933"/>
    <mergeCell ref="J1933:K1933"/>
    <mergeCell ref="C1932:E1932"/>
    <mergeCell ref="F1932:G1932"/>
    <mergeCell ref="H1932:I1932"/>
    <mergeCell ref="J1932:K1932"/>
    <mergeCell ref="C1931:E1931"/>
    <mergeCell ref="F1931:G1931"/>
    <mergeCell ref="H1931:I1931"/>
    <mergeCell ref="J1931:K1931"/>
    <mergeCell ref="C1930:E1930"/>
    <mergeCell ref="F1930:G1930"/>
    <mergeCell ref="H1930:I1930"/>
    <mergeCell ref="J1930:K1930"/>
    <mergeCell ref="C1929:E1929"/>
    <mergeCell ref="F1929:G1929"/>
    <mergeCell ref="H1929:I1929"/>
    <mergeCell ref="J1929:K1929"/>
    <mergeCell ref="C1928:E1928"/>
    <mergeCell ref="F1928:G1928"/>
    <mergeCell ref="H1928:I1928"/>
    <mergeCell ref="J1928:K1928"/>
    <mergeCell ref="C1927:E1927"/>
    <mergeCell ref="F1927:G1927"/>
    <mergeCell ref="H1927:I1927"/>
    <mergeCell ref="J1927:K1927"/>
    <mergeCell ref="C1940:E1940"/>
    <mergeCell ref="F1940:G1940"/>
    <mergeCell ref="H1940:I1940"/>
    <mergeCell ref="J1940:K1940"/>
    <mergeCell ref="C1939:E1939"/>
    <mergeCell ref="F1939:G1939"/>
    <mergeCell ref="H1939:I1939"/>
    <mergeCell ref="J1939:K1939"/>
    <mergeCell ref="C1938:E1938"/>
    <mergeCell ref="F1938:G1938"/>
    <mergeCell ref="H1938:I1938"/>
    <mergeCell ref="J1938:K1938"/>
    <mergeCell ref="C1937:E1937"/>
    <mergeCell ref="F1937:G1937"/>
    <mergeCell ref="H1937:I1937"/>
    <mergeCell ref="J1937:K1937"/>
    <mergeCell ref="C1936:E1936"/>
    <mergeCell ref="F1936:G1936"/>
    <mergeCell ref="H1936:I1936"/>
    <mergeCell ref="J1936:K1936"/>
    <mergeCell ref="C1935:E1935"/>
    <mergeCell ref="F1935:G1935"/>
    <mergeCell ref="H1935:I1935"/>
    <mergeCell ref="J1935:K1935"/>
    <mergeCell ref="C1934:E1934"/>
    <mergeCell ref="F1934:G1934"/>
    <mergeCell ref="H1934:I1934"/>
    <mergeCell ref="J1934:K1934"/>
    <mergeCell ref="C1947:E1947"/>
    <mergeCell ref="F1947:G1947"/>
    <mergeCell ref="H1947:I1947"/>
    <mergeCell ref="J1947:K1947"/>
    <mergeCell ref="C1946:E1946"/>
    <mergeCell ref="F1946:G1946"/>
    <mergeCell ref="H1946:I1946"/>
    <mergeCell ref="J1946:K1946"/>
    <mergeCell ref="C1945:E1945"/>
    <mergeCell ref="F1945:G1945"/>
    <mergeCell ref="H1945:I1945"/>
    <mergeCell ref="J1945:K1945"/>
    <mergeCell ref="C1944:E1944"/>
    <mergeCell ref="F1944:G1944"/>
    <mergeCell ref="H1944:I1944"/>
    <mergeCell ref="J1944:K1944"/>
    <mergeCell ref="C1943:E1943"/>
    <mergeCell ref="F1943:G1943"/>
    <mergeCell ref="H1943:I1943"/>
    <mergeCell ref="J1943:K1943"/>
    <mergeCell ref="C1942:E1942"/>
    <mergeCell ref="F1942:G1942"/>
    <mergeCell ref="H1942:I1942"/>
    <mergeCell ref="J1942:K1942"/>
    <mergeCell ref="C1941:E1941"/>
    <mergeCell ref="F1941:G1941"/>
    <mergeCell ref="H1941:I1941"/>
    <mergeCell ref="J1941:K1941"/>
    <mergeCell ref="C1954:E1954"/>
    <mergeCell ref="F1954:G1954"/>
    <mergeCell ref="H1954:I1954"/>
    <mergeCell ref="J1954:K1954"/>
    <mergeCell ref="C1953:E1953"/>
    <mergeCell ref="F1953:G1953"/>
    <mergeCell ref="H1953:I1953"/>
    <mergeCell ref="J1953:K1953"/>
    <mergeCell ref="C1952:E1952"/>
    <mergeCell ref="F1952:G1952"/>
    <mergeCell ref="H1952:I1952"/>
    <mergeCell ref="J1952:K1952"/>
    <mergeCell ref="C1951:E1951"/>
    <mergeCell ref="F1951:G1951"/>
    <mergeCell ref="H1951:I1951"/>
    <mergeCell ref="J1951:K1951"/>
    <mergeCell ref="C1950:E1950"/>
    <mergeCell ref="F1950:G1950"/>
    <mergeCell ref="H1950:I1950"/>
    <mergeCell ref="J1950:K1950"/>
    <mergeCell ref="C1949:E1949"/>
    <mergeCell ref="F1949:G1949"/>
    <mergeCell ref="H1949:I1949"/>
    <mergeCell ref="J1949:K1949"/>
    <mergeCell ref="C1948:E1948"/>
    <mergeCell ref="F1948:G1948"/>
    <mergeCell ref="H1948:I1948"/>
    <mergeCell ref="J1948:K1948"/>
    <mergeCell ref="C1961:E1961"/>
    <mergeCell ref="F1961:G1961"/>
    <mergeCell ref="H1961:I1961"/>
    <mergeCell ref="J1961:K1961"/>
    <mergeCell ref="C1960:E1960"/>
    <mergeCell ref="F1960:G1960"/>
    <mergeCell ref="H1960:I1960"/>
    <mergeCell ref="J1960:K1960"/>
    <mergeCell ref="C1959:E1959"/>
    <mergeCell ref="F1959:G1959"/>
    <mergeCell ref="H1959:I1959"/>
    <mergeCell ref="J1959:K1959"/>
    <mergeCell ref="C1958:E1958"/>
    <mergeCell ref="F1958:G1958"/>
    <mergeCell ref="H1958:I1958"/>
    <mergeCell ref="J1958:K1958"/>
    <mergeCell ref="C1957:E1957"/>
    <mergeCell ref="F1957:G1957"/>
    <mergeCell ref="H1957:I1957"/>
    <mergeCell ref="J1957:K1957"/>
    <mergeCell ref="C1956:E1956"/>
    <mergeCell ref="F1956:G1956"/>
    <mergeCell ref="H1956:I1956"/>
    <mergeCell ref="J1956:K1956"/>
    <mergeCell ref="C1955:E1955"/>
    <mergeCell ref="F1955:G1955"/>
    <mergeCell ref="H1955:I1955"/>
    <mergeCell ref="J1955:K1955"/>
    <mergeCell ref="C1968:E1968"/>
    <mergeCell ref="F1968:G1968"/>
    <mergeCell ref="H1968:I1968"/>
    <mergeCell ref="J1968:K1968"/>
    <mergeCell ref="C1967:E1967"/>
    <mergeCell ref="F1967:G1967"/>
    <mergeCell ref="H1967:I1967"/>
    <mergeCell ref="J1967:K1967"/>
    <mergeCell ref="C1966:E1966"/>
    <mergeCell ref="F1966:G1966"/>
    <mergeCell ref="H1966:I1966"/>
    <mergeCell ref="J1966:K1966"/>
    <mergeCell ref="C1965:E1965"/>
    <mergeCell ref="F1965:G1965"/>
    <mergeCell ref="H1965:I1965"/>
    <mergeCell ref="J1965:K1965"/>
    <mergeCell ref="C1964:E1964"/>
    <mergeCell ref="F1964:G1964"/>
    <mergeCell ref="H1964:I1964"/>
    <mergeCell ref="J1964:K1964"/>
    <mergeCell ref="C1963:E1963"/>
    <mergeCell ref="F1963:G1963"/>
    <mergeCell ref="H1963:I1963"/>
    <mergeCell ref="J1963:K1963"/>
    <mergeCell ref="C1962:E1962"/>
    <mergeCell ref="F1962:G1962"/>
    <mergeCell ref="H1962:I1962"/>
    <mergeCell ref="J1962:K1962"/>
    <mergeCell ref="C1975:E1975"/>
    <mergeCell ref="F1975:G1975"/>
    <mergeCell ref="H1975:I1975"/>
    <mergeCell ref="J1975:K1975"/>
    <mergeCell ref="C1974:E1974"/>
    <mergeCell ref="F1974:G1974"/>
    <mergeCell ref="H1974:I1974"/>
    <mergeCell ref="J1974:K1974"/>
    <mergeCell ref="C1973:E1973"/>
    <mergeCell ref="F1973:G1973"/>
    <mergeCell ref="H1973:I1973"/>
    <mergeCell ref="J1973:K1973"/>
    <mergeCell ref="C1972:E1972"/>
    <mergeCell ref="F1972:G1972"/>
    <mergeCell ref="H1972:I1972"/>
    <mergeCell ref="J1972:K1972"/>
    <mergeCell ref="C1971:E1971"/>
    <mergeCell ref="F1971:G1971"/>
    <mergeCell ref="H1971:I1971"/>
    <mergeCell ref="J1971:K1971"/>
    <mergeCell ref="C1970:E1970"/>
    <mergeCell ref="F1970:G1970"/>
    <mergeCell ref="H1970:I1970"/>
    <mergeCell ref="J1970:K1970"/>
    <mergeCell ref="C1969:E1969"/>
    <mergeCell ref="F1969:G1969"/>
    <mergeCell ref="H1969:I1969"/>
    <mergeCell ref="J1969:K1969"/>
    <mergeCell ref="C1982:E1982"/>
    <mergeCell ref="F1982:G1982"/>
    <mergeCell ref="H1982:I1982"/>
    <mergeCell ref="J1982:K1982"/>
    <mergeCell ref="C1981:E1981"/>
    <mergeCell ref="F1981:G1981"/>
    <mergeCell ref="H1981:I1981"/>
    <mergeCell ref="J1981:K1981"/>
    <mergeCell ref="C1980:E1980"/>
    <mergeCell ref="F1980:G1980"/>
    <mergeCell ref="H1980:I1980"/>
    <mergeCell ref="J1980:K1980"/>
    <mergeCell ref="C1979:E1979"/>
    <mergeCell ref="F1979:G1979"/>
    <mergeCell ref="H1979:I1979"/>
    <mergeCell ref="J1979:K1979"/>
    <mergeCell ref="C1978:E1978"/>
    <mergeCell ref="F1978:G1978"/>
    <mergeCell ref="H1978:I1978"/>
    <mergeCell ref="J1978:K1978"/>
    <mergeCell ref="C1977:E1977"/>
    <mergeCell ref="F1977:G1977"/>
    <mergeCell ref="H1977:I1977"/>
    <mergeCell ref="J1977:K1977"/>
    <mergeCell ref="C1976:E1976"/>
    <mergeCell ref="F1976:G1976"/>
    <mergeCell ref="H1976:I1976"/>
    <mergeCell ref="J1976:K1976"/>
    <mergeCell ref="C1989:E1989"/>
    <mergeCell ref="F1989:G1989"/>
    <mergeCell ref="H1989:I1989"/>
    <mergeCell ref="J1989:K1989"/>
    <mergeCell ref="C1988:E1988"/>
    <mergeCell ref="F1988:G1988"/>
    <mergeCell ref="H1988:I1988"/>
    <mergeCell ref="J1988:K1988"/>
    <mergeCell ref="C1987:E1987"/>
    <mergeCell ref="F1987:G1987"/>
    <mergeCell ref="H1987:I1987"/>
    <mergeCell ref="J1987:K1987"/>
    <mergeCell ref="C1986:E1986"/>
    <mergeCell ref="F1986:G1986"/>
    <mergeCell ref="H1986:I1986"/>
    <mergeCell ref="J1986:K1986"/>
    <mergeCell ref="C1985:E1985"/>
    <mergeCell ref="F1985:G1985"/>
    <mergeCell ref="H1985:I1985"/>
    <mergeCell ref="J1985:K1985"/>
    <mergeCell ref="C1984:E1984"/>
    <mergeCell ref="F1984:G1984"/>
    <mergeCell ref="H1984:I1984"/>
    <mergeCell ref="J1984:K1984"/>
    <mergeCell ref="C1983:E1983"/>
    <mergeCell ref="F1983:G1983"/>
    <mergeCell ref="H1983:I1983"/>
    <mergeCell ref="J1983:K1983"/>
    <mergeCell ref="C1996:E1996"/>
    <mergeCell ref="F1996:G1996"/>
    <mergeCell ref="H1996:I1996"/>
    <mergeCell ref="J1996:K1996"/>
    <mergeCell ref="C1995:E1995"/>
    <mergeCell ref="F1995:G1995"/>
    <mergeCell ref="H1995:I1995"/>
    <mergeCell ref="J1995:K1995"/>
    <mergeCell ref="C1994:E1994"/>
    <mergeCell ref="F1994:G1994"/>
    <mergeCell ref="H1994:I1994"/>
    <mergeCell ref="J1994:K1994"/>
    <mergeCell ref="C1993:E1993"/>
    <mergeCell ref="F1993:G1993"/>
    <mergeCell ref="H1993:I1993"/>
    <mergeCell ref="J1993:K1993"/>
    <mergeCell ref="C1992:E1992"/>
    <mergeCell ref="F1992:G1992"/>
    <mergeCell ref="H1992:I1992"/>
    <mergeCell ref="J1992:K1992"/>
    <mergeCell ref="C1991:E1991"/>
    <mergeCell ref="F1991:G1991"/>
    <mergeCell ref="H1991:I1991"/>
    <mergeCell ref="J1991:K1991"/>
    <mergeCell ref="C1990:E1990"/>
    <mergeCell ref="F1990:G1990"/>
    <mergeCell ref="H1990:I1990"/>
    <mergeCell ref="J1990:K1990"/>
    <mergeCell ref="C2003:E2003"/>
    <mergeCell ref="F2003:G2003"/>
    <mergeCell ref="H2003:I2003"/>
    <mergeCell ref="J2003:K2003"/>
    <mergeCell ref="C2002:E2002"/>
    <mergeCell ref="F2002:G2002"/>
    <mergeCell ref="H2002:I2002"/>
    <mergeCell ref="J2002:K2002"/>
    <mergeCell ref="C2001:E2001"/>
    <mergeCell ref="F2001:G2001"/>
    <mergeCell ref="H2001:I2001"/>
    <mergeCell ref="J2001:K2001"/>
    <mergeCell ref="C2000:E2000"/>
    <mergeCell ref="F2000:G2000"/>
    <mergeCell ref="H2000:I2000"/>
    <mergeCell ref="J2000:K2000"/>
    <mergeCell ref="C1999:E1999"/>
    <mergeCell ref="F1999:G1999"/>
    <mergeCell ref="H1999:I1999"/>
    <mergeCell ref="J1999:K1999"/>
    <mergeCell ref="C1998:E1998"/>
    <mergeCell ref="F1998:G1998"/>
    <mergeCell ref="H1998:I1998"/>
    <mergeCell ref="J1998:K1998"/>
    <mergeCell ref="C1997:E1997"/>
    <mergeCell ref="F1997:G1997"/>
    <mergeCell ref="H1997:I1997"/>
    <mergeCell ref="J1997:K1997"/>
    <mergeCell ref="C2010:E2010"/>
    <mergeCell ref="F2010:G2010"/>
    <mergeCell ref="H2010:I2010"/>
    <mergeCell ref="J2010:K2010"/>
    <mergeCell ref="C2009:E2009"/>
    <mergeCell ref="F2009:G2009"/>
    <mergeCell ref="H2009:I2009"/>
    <mergeCell ref="J2009:K2009"/>
    <mergeCell ref="C2008:E2008"/>
    <mergeCell ref="F2008:G2008"/>
    <mergeCell ref="H2008:I2008"/>
    <mergeCell ref="J2008:K2008"/>
    <mergeCell ref="C2007:E2007"/>
    <mergeCell ref="F2007:G2007"/>
    <mergeCell ref="H2007:I2007"/>
    <mergeCell ref="J2007:K2007"/>
    <mergeCell ref="C2006:E2006"/>
    <mergeCell ref="F2006:G2006"/>
    <mergeCell ref="H2006:I2006"/>
    <mergeCell ref="J2006:K2006"/>
    <mergeCell ref="C2005:E2005"/>
    <mergeCell ref="F2005:G2005"/>
    <mergeCell ref="H2005:I2005"/>
    <mergeCell ref="J2005:K2005"/>
    <mergeCell ref="C2004:E2004"/>
    <mergeCell ref="F2004:G2004"/>
    <mergeCell ref="H2004:I2004"/>
    <mergeCell ref="J2004:K2004"/>
    <mergeCell ref="C2017:E2017"/>
    <mergeCell ref="F2017:G2017"/>
    <mergeCell ref="H2017:I2017"/>
    <mergeCell ref="J2017:K2017"/>
    <mergeCell ref="C2016:E2016"/>
    <mergeCell ref="F2016:G2016"/>
    <mergeCell ref="H2016:I2016"/>
    <mergeCell ref="J2016:K2016"/>
    <mergeCell ref="C2015:E2015"/>
    <mergeCell ref="F2015:G2015"/>
    <mergeCell ref="H2015:I2015"/>
    <mergeCell ref="J2015:K2015"/>
    <mergeCell ref="C2014:E2014"/>
    <mergeCell ref="F2014:G2014"/>
    <mergeCell ref="H2014:I2014"/>
    <mergeCell ref="J2014:K2014"/>
    <mergeCell ref="C2013:E2013"/>
    <mergeCell ref="F2013:G2013"/>
    <mergeCell ref="H2013:I2013"/>
    <mergeCell ref="J2013:K2013"/>
    <mergeCell ref="C2012:E2012"/>
    <mergeCell ref="F2012:G2012"/>
    <mergeCell ref="H2012:I2012"/>
    <mergeCell ref="J2012:K2012"/>
    <mergeCell ref="C2011:E2011"/>
    <mergeCell ref="F2011:G2011"/>
    <mergeCell ref="H2011:I2011"/>
    <mergeCell ref="J2011:K2011"/>
    <mergeCell ref="C2024:E2024"/>
    <mergeCell ref="F2024:G2024"/>
    <mergeCell ref="H2024:I2024"/>
    <mergeCell ref="J2024:K2024"/>
    <mergeCell ref="C2023:E2023"/>
    <mergeCell ref="F2023:G2023"/>
    <mergeCell ref="H2023:I2023"/>
    <mergeCell ref="J2023:K2023"/>
    <mergeCell ref="C2022:E2022"/>
    <mergeCell ref="F2022:G2022"/>
    <mergeCell ref="H2022:I2022"/>
    <mergeCell ref="J2022:K2022"/>
    <mergeCell ref="C2021:E2021"/>
    <mergeCell ref="F2021:G2021"/>
    <mergeCell ref="H2021:I2021"/>
    <mergeCell ref="J2021:K2021"/>
    <mergeCell ref="C2020:E2020"/>
    <mergeCell ref="F2020:G2020"/>
    <mergeCell ref="H2020:I2020"/>
    <mergeCell ref="J2020:K2020"/>
    <mergeCell ref="C2019:E2019"/>
    <mergeCell ref="F2019:G2019"/>
    <mergeCell ref="H2019:I2019"/>
    <mergeCell ref="J2019:K2019"/>
    <mergeCell ref="C2018:E2018"/>
    <mergeCell ref="F2018:G2018"/>
    <mergeCell ref="H2018:I2018"/>
    <mergeCell ref="J2018:K2018"/>
    <mergeCell ref="C2031:E2031"/>
    <mergeCell ref="F2031:G2031"/>
    <mergeCell ref="H2031:I2031"/>
    <mergeCell ref="J2031:K2031"/>
    <mergeCell ref="C2030:E2030"/>
    <mergeCell ref="F2030:G2030"/>
    <mergeCell ref="H2030:I2030"/>
    <mergeCell ref="J2030:K2030"/>
    <mergeCell ref="C2029:E2029"/>
    <mergeCell ref="F2029:G2029"/>
    <mergeCell ref="H2029:I2029"/>
    <mergeCell ref="J2029:K2029"/>
    <mergeCell ref="C2028:E2028"/>
    <mergeCell ref="F2028:G2028"/>
    <mergeCell ref="H2028:I2028"/>
    <mergeCell ref="J2028:K2028"/>
    <mergeCell ref="C2027:E2027"/>
    <mergeCell ref="F2027:G2027"/>
    <mergeCell ref="H2027:I2027"/>
    <mergeCell ref="J2027:K2027"/>
    <mergeCell ref="C2026:E2026"/>
    <mergeCell ref="F2026:G2026"/>
    <mergeCell ref="H2026:I2026"/>
    <mergeCell ref="J2026:K2026"/>
    <mergeCell ref="C2025:E2025"/>
    <mergeCell ref="F2025:G2025"/>
    <mergeCell ref="H2025:I2025"/>
    <mergeCell ref="J2025:K2025"/>
    <mergeCell ref="C2038:E2038"/>
    <mergeCell ref="F2038:G2038"/>
    <mergeCell ref="H2038:I2038"/>
    <mergeCell ref="J2038:K2038"/>
    <mergeCell ref="C2037:E2037"/>
    <mergeCell ref="F2037:G2037"/>
    <mergeCell ref="H2037:I2037"/>
    <mergeCell ref="J2037:K2037"/>
    <mergeCell ref="C2036:E2036"/>
    <mergeCell ref="F2036:G2036"/>
    <mergeCell ref="H2036:I2036"/>
    <mergeCell ref="J2036:K2036"/>
    <mergeCell ref="C2035:E2035"/>
    <mergeCell ref="F2035:G2035"/>
    <mergeCell ref="H2035:I2035"/>
    <mergeCell ref="J2035:K2035"/>
    <mergeCell ref="C2034:E2034"/>
    <mergeCell ref="F2034:G2034"/>
    <mergeCell ref="H2034:I2034"/>
    <mergeCell ref="J2034:K2034"/>
    <mergeCell ref="C2033:E2033"/>
    <mergeCell ref="F2033:G2033"/>
    <mergeCell ref="H2033:I2033"/>
    <mergeCell ref="J2033:K2033"/>
    <mergeCell ref="C2032:E2032"/>
    <mergeCell ref="F2032:G2032"/>
    <mergeCell ref="H2032:I2032"/>
    <mergeCell ref="J2032:K2032"/>
    <mergeCell ref="C2045:E2045"/>
    <mergeCell ref="F2045:G2045"/>
    <mergeCell ref="H2045:I2045"/>
    <mergeCell ref="J2045:K2045"/>
    <mergeCell ref="C2044:E2044"/>
    <mergeCell ref="F2044:G2044"/>
    <mergeCell ref="H2044:I2044"/>
    <mergeCell ref="J2044:K2044"/>
    <mergeCell ref="C2043:E2043"/>
    <mergeCell ref="F2043:G2043"/>
    <mergeCell ref="H2043:I2043"/>
    <mergeCell ref="J2043:K2043"/>
    <mergeCell ref="C2042:E2042"/>
    <mergeCell ref="F2042:G2042"/>
    <mergeCell ref="H2042:I2042"/>
    <mergeCell ref="J2042:K2042"/>
    <mergeCell ref="C2041:E2041"/>
    <mergeCell ref="F2041:G2041"/>
    <mergeCell ref="H2041:I2041"/>
    <mergeCell ref="J2041:K2041"/>
    <mergeCell ref="C2040:E2040"/>
    <mergeCell ref="F2040:G2040"/>
    <mergeCell ref="H2040:I2040"/>
    <mergeCell ref="J2040:K2040"/>
    <mergeCell ref="C2039:E2039"/>
    <mergeCell ref="F2039:G2039"/>
    <mergeCell ref="H2039:I2039"/>
    <mergeCell ref="J2039:K2039"/>
    <mergeCell ref="C2052:E2052"/>
    <mergeCell ref="F2052:G2052"/>
    <mergeCell ref="H2052:I2052"/>
    <mergeCell ref="J2052:K2052"/>
    <mergeCell ref="C2051:E2051"/>
    <mergeCell ref="F2051:G2051"/>
    <mergeCell ref="H2051:I2051"/>
    <mergeCell ref="J2051:K2051"/>
    <mergeCell ref="C2050:E2050"/>
    <mergeCell ref="F2050:G2050"/>
    <mergeCell ref="H2050:I2050"/>
    <mergeCell ref="J2050:K2050"/>
    <mergeCell ref="C2049:E2049"/>
    <mergeCell ref="F2049:G2049"/>
    <mergeCell ref="H2049:I2049"/>
    <mergeCell ref="J2049:K2049"/>
    <mergeCell ref="C2048:E2048"/>
    <mergeCell ref="F2048:G2048"/>
    <mergeCell ref="H2048:I2048"/>
    <mergeCell ref="J2048:K2048"/>
    <mergeCell ref="C2047:E2047"/>
    <mergeCell ref="F2047:G2047"/>
    <mergeCell ref="H2047:I2047"/>
    <mergeCell ref="J2047:K2047"/>
    <mergeCell ref="C2046:E2046"/>
    <mergeCell ref="F2046:G2046"/>
    <mergeCell ref="H2046:I2046"/>
    <mergeCell ref="J2046:K2046"/>
    <mergeCell ref="C2059:E2059"/>
    <mergeCell ref="F2059:G2059"/>
    <mergeCell ref="H2059:I2059"/>
    <mergeCell ref="J2059:K2059"/>
    <mergeCell ref="C2058:E2058"/>
    <mergeCell ref="F2058:G2058"/>
    <mergeCell ref="H2058:I2058"/>
    <mergeCell ref="J2058:K2058"/>
    <mergeCell ref="C2057:E2057"/>
    <mergeCell ref="F2057:G2057"/>
    <mergeCell ref="H2057:I2057"/>
    <mergeCell ref="J2057:K2057"/>
    <mergeCell ref="C2056:E2056"/>
    <mergeCell ref="F2056:G2056"/>
    <mergeCell ref="H2056:I2056"/>
    <mergeCell ref="J2056:K2056"/>
    <mergeCell ref="C2055:E2055"/>
    <mergeCell ref="F2055:G2055"/>
    <mergeCell ref="H2055:I2055"/>
    <mergeCell ref="J2055:K2055"/>
    <mergeCell ref="C2054:E2054"/>
    <mergeCell ref="F2054:G2054"/>
    <mergeCell ref="H2054:I2054"/>
    <mergeCell ref="J2054:K2054"/>
    <mergeCell ref="C2053:E2053"/>
    <mergeCell ref="F2053:G2053"/>
    <mergeCell ref="H2053:I2053"/>
    <mergeCell ref="J2053:K2053"/>
    <mergeCell ref="C2066:E2066"/>
    <mergeCell ref="F2066:G2066"/>
    <mergeCell ref="H2066:I2066"/>
    <mergeCell ref="J2066:K2066"/>
    <mergeCell ref="C2065:E2065"/>
    <mergeCell ref="F2065:G2065"/>
    <mergeCell ref="H2065:I2065"/>
    <mergeCell ref="J2065:K2065"/>
    <mergeCell ref="C2064:E2064"/>
    <mergeCell ref="F2064:G2064"/>
    <mergeCell ref="H2064:I2064"/>
    <mergeCell ref="J2064:K2064"/>
    <mergeCell ref="C2063:E2063"/>
    <mergeCell ref="F2063:G2063"/>
    <mergeCell ref="H2063:I2063"/>
    <mergeCell ref="J2063:K2063"/>
    <mergeCell ref="C2062:E2062"/>
    <mergeCell ref="F2062:G2062"/>
    <mergeCell ref="H2062:I2062"/>
    <mergeCell ref="J2062:K2062"/>
    <mergeCell ref="C2061:E2061"/>
    <mergeCell ref="F2061:G2061"/>
    <mergeCell ref="H2061:I2061"/>
    <mergeCell ref="J2061:K2061"/>
    <mergeCell ref="C2060:E2060"/>
    <mergeCell ref="F2060:G2060"/>
    <mergeCell ref="H2060:I2060"/>
    <mergeCell ref="J2060:K2060"/>
    <mergeCell ref="C2073:E2073"/>
    <mergeCell ref="F2073:G2073"/>
    <mergeCell ref="H2073:I2073"/>
    <mergeCell ref="J2073:K2073"/>
    <mergeCell ref="C2072:E2072"/>
    <mergeCell ref="F2072:G2072"/>
    <mergeCell ref="H2072:I2072"/>
    <mergeCell ref="J2072:K2072"/>
    <mergeCell ref="C2071:E2071"/>
    <mergeCell ref="F2071:G2071"/>
    <mergeCell ref="H2071:I2071"/>
    <mergeCell ref="J2071:K2071"/>
    <mergeCell ref="C2070:E2070"/>
    <mergeCell ref="F2070:G2070"/>
    <mergeCell ref="H2070:I2070"/>
    <mergeCell ref="J2070:K2070"/>
    <mergeCell ref="C2069:E2069"/>
    <mergeCell ref="F2069:G2069"/>
    <mergeCell ref="H2069:I2069"/>
    <mergeCell ref="J2069:K2069"/>
    <mergeCell ref="C2068:E2068"/>
    <mergeCell ref="F2068:G2068"/>
    <mergeCell ref="H2068:I2068"/>
    <mergeCell ref="J2068:K2068"/>
    <mergeCell ref="C2067:E2067"/>
    <mergeCell ref="F2067:G2067"/>
    <mergeCell ref="H2067:I2067"/>
    <mergeCell ref="J2067:K2067"/>
    <mergeCell ref="C2080:E2080"/>
    <mergeCell ref="F2080:G2080"/>
    <mergeCell ref="H2080:I2080"/>
    <mergeCell ref="J2080:K2080"/>
    <mergeCell ref="C2079:E2079"/>
    <mergeCell ref="F2079:G2079"/>
    <mergeCell ref="H2079:I2079"/>
    <mergeCell ref="J2079:K2079"/>
    <mergeCell ref="C2078:E2078"/>
    <mergeCell ref="F2078:G2078"/>
    <mergeCell ref="H2078:I2078"/>
    <mergeCell ref="J2078:K2078"/>
    <mergeCell ref="C2077:E2077"/>
    <mergeCell ref="F2077:G2077"/>
    <mergeCell ref="H2077:I2077"/>
    <mergeCell ref="J2077:K2077"/>
    <mergeCell ref="C2076:E2076"/>
    <mergeCell ref="F2076:G2076"/>
    <mergeCell ref="H2076:I2076"/>
    <mergeCell ref="J2076:K2076"/>
    <mergeCell ref="C2075:E2075"/>
    <mergeCell ref="F2075:G2075"/>
    <mergeCell ref="H2075:I2075"/>
    <mergeCell ref="J2075:K2075"/>
    <mergeCell ref="C2074:E2074"/>
    <mergeCell ref="F2074:G2074"/>
    <mergeCell ref="H2074:I2074"/>
    <mergeCell ref="J2074:K2074"/>
    <mergeCell ref="C2087:E2087"/>
    <mergeCell ref="F2087:G2087"/>
    <mergeCell ref="H2087:I2087"/>
    <mergeCell ref="J2087:K2087"/>
    <mergeCell ref="C2086:E2086"/>
    <mergeCell ref="F2086:G2086"/>
    <mergeCell ref="H2086:I2086"/>
    <mergeCell ref="J2086:K2086"/>
    <mergeCell ref="C2085:E2085"/>
    <mergeCell ref="F2085:G2085"/>
    <mergeCell ref="H2085:I2085"/>
    <mergeCell ref="J2085:K2085"/>
    <mergeCell ref="C2084:E2084"/>
    <mergeCell ref="F2084:G2084"/>
    <mergeCell ref="H2084:I2084"/>
    <mergeCell ref="J2084:K2084"/>
    <mergeCell ref="C2083:E2083"/>
    <mergeCell ref="F2083:G2083"/>
    <mergeCell ref="H2083:I2083"/>
    <mergeCell ref="J2083:K2083"/>
    <mergeCell ref="C2082:E2082"/>
    <mergeCell ref="F2082:G2082"/>
    <mergeCell ref="H2082:I2082"/>
    <mergeCell ref="J2082:K2082"/>
    <mergeCell ref="C2081:E2081"/>
    <mergeCell ref="F2081:G2081"/>
    <mergeCell ref="H2081:I2081"/>
    <mergeCell ref="J2081:K2081"/>
    <mergeCell ref="C2094:E2094"/>
    <mergeCell ref="F2094:G2094"/>
    <mergeCell ref="H2094:I2094"/>
    <mergeCell ref="J2094:K2094"/>
    <mergeCell ref="C2093:E2093"/>
    <mergeCell ref="F2093:G2093"/>
    <mergeCell ref="H2093:I2093"/>
    <mergeCell ref="J2093:K2093"/>
    <mergeCell ref="C2092:E2092"/>
    <mergeCell ref="F2092:G2092"/>
    <mergeCell ref="H2092:I2092"/>
    <mergeCell ref="J2092:K2092"/>
    <mergeCell ref="C2091:E2091"/>
    <mergeCell ref="F2091:G2091"/>
    <mergeCell ref="H2091:I2091"/>
    <mergeCell ref="J2091:K2091"/>
    <mergeCell ref="C2090:E2090"/>
    <mergeCell ref="F2090:G2090"/>
    <mergeCell ref="H2090:I2090"/>
    <mergeCell ref="J2090:K2090"/>
    <mergeCell ref="C2089:E2089"/>
    <mergeCell ref="F2089:G2089"/>
    <mergeCell ref="H2089:I2089"/>
    <mergeCell ref="J2089:K2089"/>
    <mergeCell ref="C2088:E2088"/>
    <mergeCell ref="F2088:G2088"/>
    <mergeCell ref="H2088:I2088"/>
    <mergeCell ref="J2088:K2088"/>
    <mergeCell ref="C2101:E2101"/>
    <mergeCell ref="F2101:G2101"/>
    <mergeCell ref="H2101:I2101"/>
    <mergeCell ref="J2101:K2101"/>
    <mergeCell ref="C2100:E2100"/>
    <mergeCell ref="F2100:G2100"/>
    <mergeCell ref="H2100:I2100"/>
    <mergeCell ref="J2100:K2100"/>
    <mergeCell ref="C2099:E2099"/>
    <mergeCell ref="F2099:G2099"/>
    <mergeCell ref="H2099:I2099"/>
    <mergeCell ref="J2099:K2099"/>
    <mergeCell ref="C2098:E2098"/>
    <mergeCell ref="F2098:G2098"/>
    <mergeCell ref="H2098:I2098"/>
    <mergeCell ref="J2098:K2098"/>
    <mergeCell ref="C2097:E2097"/>
    <mergeCell ref="F2097:G2097"/>
    <mergeCell ref="H2097:I2097"/>
    <mergeCell ref="J2097:K2097"/>
    <mergeCell ref="C2096:E2096"/>
    <mergeCell ref="F2096:G2096"/>
    <mergeCell ref="H2096:I2096"/>
    <mergeCell ref="J2096:K2096"/>
    <mergeCell ref="C2095:E2095"/>
    <mergeCell ref="F2095:G2095"/>
    <mergeCell ref="H2095:I2095"/>
    <mergeCell ref="J2095:K2095"/>
    <mergeCell ref="C2108:E2108"/>
    <mergeCell ref="F2108:G2108"/>
    <mergeCell ref="H2108:I2108"/>
    <mergeCell ref="J2108:K2108"/>
    <mergeCell ref="C2107:E2107"/>
    <mergeCell ref="F2107:G2107"/>
    <mergeCell ref="H2107:I2107"/>
    <mergeCell ref="J2107:K2107"/>
    <mergeCell ref="C2106:E2106"/>
    <mergeCell ref="F2106:G2106"/>
    <mergeCell ref="H2106:I2106"/>
    <mergeCell ref="J2106:K2106"/>
    <mergeCell ref="C2105:E2105"/>
    <mergeCell ref="F2105:G2105"/>
    <mergeCell ref="H2105:I2105"/>
    <mergeCell ref="J2105:K2105"/>
    <mergeCell ref="C2104:E2104"/>
    <mergeCell ref="F2104:G2104"/>
    <mergeCell ref="H2104:I2104"/>
    <mergeCell ref="J2104:K2104"/>
    <mergeCell ref="C2103:E2103"/>
    <mergeCell ref="F2103:G2103"/>
    <mergeCell ref="H2103:I2103"/>
    <mergeCell ref="J2103:K2103"/>
    <mergeCell ref="C2102:E2102"/>
    <mergeCell ref="F2102:G2102"/>
    <mergeCell ref="H2102:I2102"/>
    <mergeCell ref="J2102:K2102"/>
    <mergeCell ref="C2115:E2115"/>
    <mergeCell ref="F2115:G2115"/>
    <mergeCell ref="H2115:I2115"/>
    <mergeCell ref="J2115:K2115"/>
    <mergeCell ref="C2114:E2114"/>
    <mergeCell ref="F2114:G2114"/>
    <mergeCell ref="H2114:I2114"/>
    <mergeCell ref="J2114:K2114"/>
    <mergeCell ref="C2113:E2113"/>
    <mergeCell ref="F2113:G2113"/>
    <mergeCell ref="H2113:I2113"/>
    <mergeCell ref="J2113:K2113"/>
    <mergeCell ref="C2112:E2112"/>
    <mergeCell ref="F2112:G2112"/>
    <mergeCell ref="H2112:I2112"/>
    <mergeCell ref="J2112:K2112"/>
    <mergeCell ref="C2111:E2111"/>
    <mergeCell ref="F2111:G2111"/>
    <mergeCell ref="H2111:I2111"/>
    <mergeCell ref="J2111:K2111"/>
    <mergeCell ref="C2110:E2110"/>
    <mergeCell ref="F2110:G2110"/>
    <mergeCell ref="H2110:I2110"/>
    <mergeCell ref="J2110:K2110"/>
    <mergeCell ref="C2109:E2109"/>
    <mergeCell ref="F2109:G2109"/>
    <mergeCell ref="H2109:I2109"/>
    <mergeCell ref="J2109:K2109"/>
    <mergeCell ref="C2122:E2122"/>
    <mergeCell ref="F2122:G2122"/>
    <mergeCell ref="H2122:I2122"/>
    <mergeCell ref="J2122:K2122"/>
    <mergeCell ref="C2121:E2121"/>
    <mergeCell ref="F2121:G2121"/>
    <mergeCell ref="H2121:I2121"/>
    <mergeCell ref="J2121:K2121"/>
    <mergeCell ref="C2120:E2120"/>
    <mergeCell ref="F2120:G2120"/>
    <mergeCell ref="H2120:I2120"/>
    <mergeCell ref="J2120:K2120"/>
    <mergeCell ref="C2119:E2119"/>
    <mergeCell ref="F2119:G2119"/>
    <mergeCell ref="H2119:I2119"/>
    <mergeCell ref="J2119:K2119"/>
    <mergeCell ref="C2118:E2118"/>
    <mergeCell ref="F2118:G2118"/>
    <mergeCell ref="H2118:I2118"/>
    <mergeCell ref="J2118:K2118"/>
    <mergeCell ref="C2117:E2117"/>
    <mergeCell ref="F2117:G2117"/>
    <mergeCell ref="H2117:I2117"/>
    <mergeCell ref="J2117:K2117"/>
    <mergeCell ref="C2116:E2116"/>
    <mergeCell ref="F2116:G2116"/>
    <mergeCell ref="H2116:I2116"/>
    <mergeCell ref="J2116:K2116"/>
    <mergeCell ref="C2129:E2129"/>
    <mergeCell ref="F2129:G2129"/>
    <mergeCell ref="H2129:I2129"/>
    <mergeCell ref="J2129:K2129"/>
    <mergeCell ref="C2128:E2128"/>
    <mergeCell ref="F2128:G2128"/>
    <mergeCell ref="H2128:I2128"/>
    <mergeCell ref="J2128:K2128"/>
    <mergeCell ref="C2127:E2127"/>
    <mergeCell ref="F2127:G2127"/>
    <mergeCell ref="H2127:I2127"/>
    <mergeCell ref="J2127:K2127"/>
    <mergeCell ref="C2126:E2126"/>
    <mergeCell ref="F2126:G2126"/>
    <mergeCell ref="H2126:I2126"/>
    <mergeCell ref="J2126:K2126"/>
    <mergeCell ref="C2125:E2125"/>
    <mergeCell ref="F2125:G2125"/>
    <mergeCell ref="H2125:I2125"/>
    <mergeCell ref="J2125:K2125"/>
    <mergeCell ref="C2124:E2124"/>
    <mergeCell ref="F2124:G2124"/>
    <mergeCell ref="H2124:I2124"/>
    <mergeCell ref="J2124:K2124"/>
    <mergeCell ref="C2123:E2123"/>
    <mergeCell ref="F2123:G2123"/>
    <mergeCell ref="H2123:I2123"/>
    <mergeCell ref="J2123:K2123"/>
    <mergeCell ref="C2136:E2136"/>
    <mergeCell ref="F2136:G2136"/>
    <mergeCell ref="H2136:I2136"/>
    <mergeCell ref="J2136:K2136"/>
    <mergeCell ref="C2135:E2135"/>
    <mergeCell ref="F2135:G2135"/>
    <mergeCell ref="H2135:I2135"/>
    <mergeCell ref="J2135:K2135"/>
    <mergeCell ref="C2134:E2134"/>
    <mergeCell ref="F2134:G2134"/>
    <mergeCell ref="H2134:I2134"/>
    <mergeCell ref="J2134:K2134"/>
    <mergeCell ref="C2133:E2133"/>
    <mergeCell ref="F2133:G2133"/>
    <mergeCell ref="H2133:I2133"/>
    <mergeCell ref="J2133:K2133"/>
    <mergeCell ref="C2132:E2132"/>
    <mergeCell ref="F2132:G2132"/>
    <mergeCell ref="H2132:I2132"/>
    <mergeCell ref="J2132:K2132"/>
    <mergeCell ref="C2131:E2131"/>
    <mergeCell ref="F2131:G2131"/>
    <mergeCell ref="H2131:I2131"/>
    <mergeCell ref="J2131:K2131"/>
    <mergeCell ref="C2130:E2130"/>
    <mergeCell ref="F2130:G2130"/>
    <mergeCell ref="H2130:I2130"/>
    <mergeCell ref="J2130:K2130"/>
    <mergeCell ref="C2143:E2143"/>
    <mergeCell ref="F2143:G2143"/>
    <mergeCell ref="H2143:I2143"/>
    <mergeCell ref="J2143:K2143"/>
    <mergeCell ref="C2142:E2142"/>
    <mergeCell ref="F2142:G2142"/>
    <mergeCell ref="H2142:I2142"/>
    <mergeCell ref="J2142:K2142"/>
    <mergeCell ref="C2141:E2141"/>
    <mergeCell ref="F2141:G2141"/>
    <mergeCell ref="H2141:I2141"/>
    <mergeCell ref="J2141:K2141"/>
    <mergeCell ref="C2140:E2140"/>
    <mergeCell ref="F2140:G2140"/>
    <mergeCell ref="H2140:I2140"/>
    <mergeCell ref="J2140:K2140"/>
    <mergeCell ref="C2139:E2139"/>
    <mergeCell ref="F2139:G2139"/>
    <mergeCell ref="H2139:I2139"/>
    <mergeCell ref="J2139:K2139"/>
    <mergeCell ref="C2138:E2138"/>
    <mergeCell ref="F2138:G2138"/>
    <mergeCell ref="H2138:I2138"/>
    <mergeCell ref="J2138:K2138"/>
    <mergeCell ref="C2137:E2137"/>
    <mergeCell ref="F2137:G2137"/>
    <mergeCell ref="H2137:I2137"/>
    <mergeCell ref="J2137:K2137"/>
    <mergeCell ref="C2150:E2150"/>
    <mergeCell ref="F2150:G2150"/>
    <mergeCell ref="H2150:I2150"/>
    <mergeCell ref="J2150:K2150"/>
    <mergeCell ref="C2149:E2149"/>
    <mergeCell ref="F2149:G2149"/>
    <mergeCell ref="H2149:I2149"/>
    <mergeCell ref="J2149:K2149"/>
    <mergeCell ref="C2148:E2148"/>
    <mergeCell ref="F2148:G2148"/>
    <mergeCell ref="H2148:I2148"/>
    <mergeCell ref="J2148:K2148"/>
    <mergeCell ref="C2147:E2147"/>
    <mergeCell ref="F2147:G2147"/>
    <mergeCell ref="H2147:I2147"/>
    <mergeCell ref="J2147:K2147"/>
    <mergeCell ref="C2146:E2146"/>
    <mergeCell ref="F2146:G2146"/>
    <mergeCell ref="H2146:I2146"/>
    <mergeCell ref="J2146:K2146"/>
    <mergeCell ref="C2145:E2145"/>
    <mergeCell ref="F2145:G2145"/>
    <mergeCell ref="H2145:I2145"/>
    <mergeCell ref="J2145:K2145"/>
    <mergeCell ref="C2144:E2144"/>
    <mergeCell ref="F2144:G2144"/>
    <mergeCell ref="H2144:I2144"/>
    <mergeCell ref="J2144:K2144"/>
    <mergeCell ref="C2157:E2157"/>
    <mergeCell ref="F2157:G2157"/>
    <mergeCell ref="H2157:I2157"/>
    <mergeCell ref="J2157:K2157"/>
    <mergeCell ref="C2156:E2156"/>
    <mergeCell ref="F2156:G2156"/>
    <mergeCell ref="H2156:I2156"/>
    <mergeCell ref="J2156:K2156"/>
    <mergeCell ref="C2155:E2155"/>
    <mergeCell ref="F2155:G2155"/>
    <mergeCell ref="H2155:I2155"/>
    <mergeCell ref="J2155:K2155"/>
    <mergeCell ref="C2154:E2154"/>
    <mergeCell ref="F2154:G2154"/>
    <mergeCell ref="H2154:I2154"/>
    <mergeCell ref="J2154:K2154"/>
    <mergeCell ref="C2153:E2153"/>
    <mergeCell ref="F2153:G2153"/>
    <mergeCell ref="H2153:I2153"/>
    <mergeCell ref="J2153:K2153"/>
    <mergeCell ref="C2152:E2152"/>
    <mergeCell ref="F2152:G2152"/>
    <mergeCell ref="H2152:I2152"/>
    <mergeCell ref="J2152:K2152"/>
    <mergeCell ref="C2151:E2151"/>
    <mergeCell ref="F2151:G2151"/>
    <mergeCell ref="H2151:I2151"/>
    <mergeCell ref="J2151:K2151"/>
    <mergeCell ref="C2164:E2164"/>
    <mergeCell ref="F2164:G2164"/>
    <mergeCell ref="H2164:I2164"/>
    <mergeCell ref="J2164:K2164"/>
    <mergeCell ref="C2163:E2163"/>
    <mergeCell ref="F2163:G2163"/>
    <mergeCell ref="H2163:I2163"/>
    <mergeCell ref="J2163:K2163"/>
    <mergeCell ref="C2162:E2162"/>
    <mergeCell ref="F2162:G2162"/>
    <mergeCell ref="H2162:I2162"/>
    <mergeCell ref="J2162:K2162"/>
    <mergeCell ref="C2161:E2161"/>
    <mergeCell ref="F2161:G2161"/>
    <mergeCell ref="H2161:I2161"/>
    <mergeCell ref="J2161:K2161"/>
    <mergeCell ref="C2160:E2160"/>
    <mergeCell ref="F2160:G2160"/>
    <mergeCell ref="H2160:I2160"/>
    <mergeCell ref="J2160:K2160"/>
    <mergeCell ref="C2159:E2159"/>
    <mergeCell ref="F2159:G2159"/>
    <mergeCell ref="H2159:I2159"/>
    <mergeCell ref="J2159:K2159"/>
    <mergeCell ref="C2158:E2158"/>
    <mergeCell ref="F2158:G2158"/>
    <mergeCell ref="H2158:I2158"/>
    <mergeCell ref="J2158:K2158"/>
    <mergeCell ref="C2171:E2171"/>
    <mergeCell ref="F2171:G2171"/>
    <mergeCell ref="H2171:I2171"/>
    <mergeCell ref="J2171:K2171"/>
    <mergeCell ref="C2170:E2170"/>
    <mergeCell ref="F2170:G2170"/>
    <mergeCell ref="H2170:I2170"/>
    <mergeCell ref="J2170:K2170"/>
    <mergeCell ref="C2169:E2169"/>
    <mergeCell ref="F2169:G2169"/>
    <mergeCell ref="H2169:I2169"/>
    <mergeCell ref="J2169:K2169"/>
    <mergeCell ref="C2168:E2168"/>
    <mergeCell ref="F2168:G2168"/>
    <mergeCell ref="H2168:I2168"/>
    <mergeCell ref="J2168:K2168"/>
    <mergeCell ref="C2167:E2167"/>
    <mergeCell ref="F2167:G2167"/>
    <mergeCell ref="H2167:I2167"/>
    <mergeCell ref="J2167:K2167"/>
    <mergeCell ref="C2166:E2166"/>
    <mergeCell ref="F2166:G2166"/>
    <mergeCell ref="H2166:I2166"/>
    <mergeCell ref="J2166:K2166"/>
    <mergeCell ref="C2165:E2165"/>
    <mergeCell ref="F2165:G2165"/>
    <mergeCell ref="H2165:I2165"/>
    <mergeCell ref="J2165:K2165"/>
    <mergeCell ref="C2178:E2178"/>
    <mergeCell ref="F2178:G2178"/>
    <mergeCell ref="H2178:I2178"/>
    <mergeCell ref="J2178:K2178"/>
    <mergeCell ref="C2177:E2177"/>
    <mergeCell ref="F2177:G2177"/>
    <mergeCell ref="H2177:I2177"/>
    <mergeCell ref="J2177:K2177"/>
    <mergeCell ref="C2176:E2176"/>
    <mergeCell ref="F2176:G2176"/>
    <mergeCell ref="H2176:I2176"/>
    <mergeCell ref="J2176:K2176"/>
    <mergeCell ref="C2175:E2175"/>
    <mergeCell ref="F2175:G2175"/>
    <mergeCell ref="H2175:I2175"/>
    <mergeCell ref="J2175:K2175"/>
    <mergeCell ref="C2174:E2174"/>
    <mergeCell ref="F2174:G2174"/>
    <mergeCell ref="H2174:I2174"/>
    <mergeCell ref="J2174:K2174"/>
    <mergeCell ref="C2173:E2173"/>
    <mergeCell ref="F2173:G2173"/>
    <mergeCell ref="H2173:I2173"/>
    <mergeCell ref="J2173:K2173"/>
    <mergeCell ref="C2172:E2172"/>
    <mergeCell ref="F2172:G2172"/>
    <mergeCell ref="H2172:I2172"/>
    <mergeCell ref="J2172:K2172"/>
    <mergeCell ref="C2185:E2185"/>
    <mergeCell ref="F2185:G2185"/>
    <mergeCell ref="H2185:I2185"/>
    <mergeCell ref="J2185:K2185"/>
    <mergeCell ref="C2184:E2184"/>
    <mergeCell ref="F2184:G2184"/>
    <mergeCell ref="H2184:I2184"/>
    <mergeCell ref="J2184:K2184"/>
    <mergeCell ref="C2183:E2183"/>
    <mergeCell ref="F2183:G2183"/>
    <mergeCell ref="H2183:I2183"/>
    <mergeCell ref="J2183:K2183"/>
    <mergeCell ref="C2182:E2182"/>
    <mergeCell ref="F2182:G2182"/>
    <mergeCell ref="H2182:I2182"/>
    <mergeCell ref="J2182:K2182"/>
    <mergeCell ref="C2181:E2181"/>
    <mergeCell ref="F2181:G2181"/>
    <mergeCell ref="H2181:I2181"/>
    <mergeCell ref="J2181:K2181"/>
    <mergeCell ref="C2180:E2180"/>
    <mergeCell ref="F2180:G2180"/>
    <mergeCell ref="H2180:I2180"/>
    <mergeCell ref="J2180:K2180"/>
    <mergeCell ref="C2179:E2179"/>
    <mergeCell ref="F2179:G2179"/>
    <mergeCell ref="H2179:I2179"/>
    <mergeCell ref="J2179:K2179"/>
    <mergeCell ref="C2192:E2192"/>
    <mergeCell ref="F2192:G2192"/>
    <mergeCell ref="H2192:I2192"/>
    <mergeCell ref="J2192:K2192"/>
    <mergeCell ref="C2191:E2191"/>
    <mergeCell ref="F2191:G2191"/>
    <mergeCell ref="H2191:I2191"/>
    <mergeCell ref="J2191:K2191"/>
    <mergeCell ref="C2190:E2190"/>
    <mergeCell ref="F2190:G2190"/>
    <mergeCell ref="H2190:I2190"/>
    <mergeCell ref="J2190:K2190"/>
    <mergeCell ref="C2189:E2189"/>
    <mergeCell ref="F2189:G2189"/>
    <mergeCell ref="H2189:I2189"/>
    <mergeCell ref="J2189:K2189"/>
    <mergeCell ref="C2188:E2188"/>
    <mergeCell ref="F2188:G2188"/>
    <mergeCell ref="H2188:I2188"/>
    <mergeCell ref="J2188:K2188"/>
    <mergeCell ref="C2187:E2187"/>
    <mergeCell ref="F2187:G2187"/>
    <mergeCell ref="H2187:I2187"/>
    <mergeCell ref="J2187:K2187"/>
    <mergeCell ref="C2186:E2186"/>
    <mergeCell ref="F2186:G2186"/>
    <mergeCell ref="H2186:I2186"/>
    <mergeCell ref="J2186:K2186"/>
    <mergeCell ref="C2199:E2199"/>
    <mergeCell ref="F2199:G2199"/>
    <mergeCell ref="H2199:I2199"/>
    <mergeCell ref="J2199:K2199"/>
    <mergeCell ref="C2198:E2198"/>
    <mergeCell ref="F2198:G2198"/>
    <mergeCell ref="H2198:I2198"/>
    <mergeCell ref="J2198:K2198"/>
    <mergeCell ref="C2197:E2197"/>
    <mergeCell ref="F2197:G2197"/>
    <mergeCell ref="H2197:I2197"/>
    <mergeCell ref="J2197:K2197"/>
    <mergeCell ref="C2196:E2196"/>
    <mergeCell ref="F2196:G2196"/>
    <mergeCell ref="H2196:I2196"/>
    <mergeCell ref="J2196:K2196"/>
    <mergeCell ref="C2195:E2195"/>
    <mergeCell ref="F2195:G2195"/>
    <mergeCell ref="H2195:I2195"/>
    <mergeCell ref="J2195:K2195"/>
    <mergeCell ref="C2194:E2194"/>
    <mergeCell ref="F2194:G2194"/>
    <mergeCell ref="H2194:I2194"/>
    <mergeCell ref="J2194:K2194"/>
    <mergeCell ref="C2193:E2193"/>
    <mergeCell ref="F2193:G2193"/>
    <mergeCell ref="H2193:I2193"/>
    <mergeCell ref="J2193:K2193"/>
    <mergeCell ref="C2206:E2206"/>
    <mergeCell ref="F2206:G2206"/>
    <mergeCell ref="H2206:I2206"/>
    <mergeCell ref="J2206:K2206"/>
    <mergeCell ref="C2205:E2205"/>
    <mergeCell ref="F2205:G2205"/>
    <mergeCell ref="H2205:I2205"/>
    <mergeCell ref="J2205:K2205"/>
    <mergeCell ref="C2204:E2204"/>
    <mergeCell ref="F2204:G2204"/>
    <mergeCell ref="H2204:I2204"/>
    <mergeCell ref="J2204:K2204"/>
    <mergeCell ref="C2203:E2203"/>
    <mergeCell ref="F2203:G2203"/>
    <mergeCell ref="H2203:I2203"/>
    <mergeCell ref="J2203:K2203"/>
    <mergeCell ref="C2202:E2202"/>
    <mergeCell ref="F2202:G2202"/>
    <mergeCell ref="H2202:I2202"/>
    <mergeCell ref="J2202:K2202"/>
    <mergeCell ref="C2201:E2201"/>
    <mergeCell ref="F2201:G2201"/>
    <mergeCell ref="H2201:I2201"/>
    <mergeCell ref="J2201:K2201"/>
    <mergeCell ref="C2200:E2200"/>
    <mergeCell ref="F2200:G2200"/>
    <mergeCell ref="H2200:I2200"/>
    <mergeCell ref="J2200:K2200"/>
    <mergeCell ref="C2213:E2213"/>
    <mergeCell ref="F2213:G2213"/>
    <mergeCell ref="H2213:I2213"/>
    <mergeCell ref="J2213:K2213"/>
    <mergeCell ref="C2212:E2212"/>
    <mergeCell ref="F2212:G2212"/>
    <mergeCell ref="H2212:I2212"/>
    <mergeCell ref="J2212:K2212"/>
    <mergeCell ref="C2211:E2211"/>
    <mergeCell ref="F2211:G2211"/>
    <mergeCell ref="H2211:I2211"/>
    <mergeCell ref="J2211:K2211"/>
    <mergeCell ref="C2210:E2210"/>
    <mergeCell ref="F2210:G2210"/>
    <mergeCell ref="H2210:I2210"/>
    <mergeCell ref="J2210:K2210"/>
    <mergeCell ref="C2209:E2209"/>
    <mergeCell ref="F2209:G2209"/>
    <mergeCell ref="H2209:I2209"/>
    <mergeCell ref="J2209:K2209"/>
    <mergeCell ref="C2208:E2208"/>
    <mergeCell ref="F2208:G2208"/>
    <mergeCell ref="H2208:I2208"/>
    <mergeCell ref="J2208:K2208"/>
    <mergeCell ref="C2207:E2207"/>
    <mergeCell ref="F2207:G2207"/>
    <mergeCell ref="H2207:I2207"/>
    <mergeCell ref="J2207:K2207"/>
    <mergeCell ref="C2220:E2220"/>
    <mergeCell ref="F2220:G2220"/>
    <mergeCell ref="H2220:I2220"/>
    <mergeCell ref="J2220:K2220"/>
    <mergeCell ref="C2219:E2219"/>
    <mergeCell ref="F2219:G2219"/>
    <mergeCell ref="H2219:I2219"/>
    <mergeCell ref="J2219:K2219"/>
    <mergeCell ref="C2218:E2218"/>
    <mergeCell ref="F2218:G2218"/>
    <mergeCell ref="H2218:I2218"/>
    <mergeCell ref="J2218:K2218"/>
    <mergeCell ref="C2217:E2217"/>
    <mergeCell ref="F2217:G2217"/>
    <mergeCell ref="H2217:I2217"/>
    <mergeCell ref="J2217:K2217"/>
    <mergeCell ref="C2216:E2216"/>
    <mergeCell ref="F2216:G2216"/>
    <mergeCell ref="H2216:I2216"/>
    <mergeCell ref="J2216:K2216"/>
    <mergeCell ref="C2215:E2215"/>
    <mergeCell ref="F2215:G2215"/>
    <mergeCell ref="H2215:I2215"/>
    <mergeCell ref="J2215:K2215"/>
    <mergeCell ref="C2214:E2214"/>
    <mergeCell ref="F2214:G2214"/>
    <mergeCell ref="H2214:I2214"/>
    <mergeCell ref="J2214:K2214"/>
    <mergeCell ref="C2227:E2227"/>
    <mergeCell ref="F2227:G2227"/>
    <mergeCell ref="H2227:I2227"/>
    <mergeCell ref="J2227:K2227"/>
    <mergeCell ref="C2226:E2226"/>
    <mergeCell ref="F2226:G2226"/>
    <mergeCell ref="H2226:I2226"/>
    <mergeCell ref="J2226:K2226"/>
    <mergeCell ref="C2225:E2225"/>
    <mergeCell ref="F2225:G2225"/>
    <mergeCell ref="H2225:I2225"/>
    <mergeCell ref="J2225:K2225"/>
    <mergeCell ref="C2224:E2224"/>
    <mergeCell ref="F2224:G2224"/>
    <mergeCell ref="H2224:I2224"/>
    <mergeCell ref="J2224:K2224"/>
    <mergeCell ref="C2223:E2223"/>
    <mergeCell ref="F2223:G2223"/>
    <mergeCell ref="H2223:I2223"/>
    <mergeCell ref="J2223:K2223"/>
    <mergeCell ref="C2222:E2222"/>
    <mergeCell ref="F2222:G2222"/>
    <mergeCell ref="H2222:I2222"/>
    <mergeCell ref="J2222:K2222"/>
    <mergeCell ref="C2221:E2221"/>
    <mergeCell ref="F2221:G2221"/>
    <mergeCell ref="H2221:I2221"/>
    <mergeCell ref="J2221:K2221"/>
    <mergeCell ref="C2234:E2234"/>
    <mergeCell ref="F2234:G2234"/>
    <mergeCell ref="H2234:I2234"/>
    <mergeCell ref="J2234:K2234"/>
    <mergeCell ref="C2233:E2233"/>
    <mergeCell ref="F2233:G2233"/>
    <mergeCell ref="H2233:I2233"/>
    <mergeCell ref="J2233:K2233"/>
    <mergeCell ref="C2232:E2232"/>
    <mergeCell ref="F2232:G2232"/>
    <mergeCell ref="H2232:I2232"/>
    <mergeCell ref="J2232:K2232"/>
    <mergeCell ref="C2231:E2231"/>
    <mergeCell ref="F2231:G2231"/>
    <mergeCell ref="H2231:I2231"/>
    <mergeCell ref="J2231:K2231"/>
    <mergeCell ref="C2230:E2230"/>
    <mergeCell ref="F2230:G2230"/>
    <mergeCell ref="H2230:I2230"/>
    <mergeCell ref="J2230:K2230"/>
    <mergeCell ref="C2229:E2229"/>
    <mergeCell ref="F2229:G2229"/>
    <mergeCell ref="H2229:I2229"/>
    <mergeCell ref="J2229:K2229"/>
    <mergeCell ref="C2228:E2228"/>
    <mergeCell ref="F2228:G2228"/>
    <mergeCell ref="H2228:I2228"/>
    <mergeCell ref="J2228:K2228"/>
    <mergeCell ref="C2240:E2240"/>
    <mergeCell ref="F2240:G2240"/>
    <mergeCell ref="H2240:I2240"/>
    <mergeCell ref="J2240:K2240"/>
    <mergeCell ref="C2239:E2239"/>
    <mergeCell ref="F2239:G2239"/>
    <mergeCell ref="H2239:I2239"/>
    <mergeCell ref="J2239:K2239"/>
    <mergeCell ref="C2238:E2238"/>
    <mergeCell ref="F2238:G2238"/>
    <mergeCell ref="H2238:I2238"/>
    <mergeCell ref="J2238:K2238"/>
    <mergeCell ref="C2237:E2237"/>
    <mergeCell ref="F2237:G2237"/>
    <mergeCell ref="H2237:I2237"/>
    <mergeCell ref="J2237:K2237"/>
    <mergeCell ref="C2236:E2236"/>
    <mergeCell ref="F2236:G2236"/>
    <mergeCell ref="H2236:I2236"/>
    <mergeCell ref="J2236:K2236"/>
    <mergeCell ref="C2235:E2235"/>
    <mergeCell ref="F2235:G2235"/>
    <mergeCell ref="H2235:I2235"/>
    <mergeCell ref="J2235:K2235"/>
    <mergeCell ref="C2247:E2247"/>
    <mergeCell ref="F2247:G2247"/>
    <mergeCell ref="H2247:I2247"/>
    <mergeCell ref="J2247:K2247"/>
    <mergeCell ref="C2246:E2246"/>
    <mergeCell ref="F2246:G2246"/>
    <mergeCell ref="H2246:I2246"/>
    <mergeCell ref="J2246:K2246"/>
    <mergeCell ref="C2245:E2245"/>
    <mergeCell ref="F2245:G2245"/>
    <mergeCell ref="H2245:I2245"/>
    <mergeCell ref="J2245:K2245"/>
    <mergeCell ref="C2244:E2244"/>
    <mergeCell ref="F2244:G2244"/>
    <mergeCell ref="H2244:I2244"/>
    <mergeCell ref="J2244:K2244"/>
    <mergeCell ref="C2243:E2243"/>
    <mergeCell ref="F2243:G2243"/>
    <mergeCell ref="H2243:I2243"/>
    <mergeCell ref="J2243:K2243"/>
    <mergeCell ref="C2242:E2242"/>
    <mergeCell ref="F2242:G2242"/>
    <mergeCell ref="H2242:I2242"/>
    <mergeCell ref="J2242:K2242"/>
    <mergeCell ref="C2241:E2241"/>
    <mergeCell ref="F2241:G2241"/>
    <mergeCell ref="H2241:I2241"/>
    <mergeCell ref="J2241:K2241"/>
    <mergeCell ref="C2254:E2254"/>
    <mergeCell ref="F2254:G2254"/>
    <mergeCell ref="H2254:I2254"/>
    <mergeCell ref="J2254:K2254"/>
    <mergeCell ref="C2253:E2253"/>
    <mergeCell ref="F2253:G2253"/>
    <mergeCell ref="H2253:I2253"/>
    <mergeCell ref="J2253:K2253"/>
    <mergeCell ref="C2252:E2252"/>
    <mergeCell ref="F2252:G2252"/>
    <mergeCell ref="H2252:I2252"/>
    <mergeCell ref="J2252:K2252"/>
    <mergeCell ref="C2251:E2251"/>
    <mergeCell ref="F2251:G2251"/>
    <mergeCell ref="H2251:I2251"/>
    <mergeCell ref="J2251:K2251"/>
    <mergeCell ref="C2250:E2250"/>
    <mergeCell ref="F2250:G2250"/>
    <mergeCell ref="H2250:I2250"/>
    <mergeCell ref="J2250:K2250"/>
    <mergeCell ref="C2249:E2249"/>
    <mergeCell ref="F2249:G2249"/>
    <mergeCell ref="H2249:I2249"/>
    <mergeCell ref="J2249:K2249"/>
    <mergeCell ref="C2248:E2248"/>
    <mergeCell ref="F2248:G2248"/>
    <mergeCell ref="H2248:I2248"/>
    <mergeCell ref="J2248:K2248"/>
    <mergeCell ref="C2261:E2261"/>
    <mergeCell ref="F2261:G2261"/>
    <mergeCell ref="H2261:I2261"/>
    <mergeCell ref="J2261:K2261"/>
    <mergeCell ref="C2260:E2260"/>
    <mergeCell ref="F2260:G2260"/>
    <mergeCell ref="H2260:I2260"/>
    <mergeCell ref="J2260:K2260"/>
    <mergeCell ref="C2259:E2259"/>
    <mergeCell ref="F2259:G2259"/>
    <mergeCell ref="H2259:I2259"/>
    <mergeCell ref="J2259:K2259"/>
    <mergeCell ref="C2258:E2258"/>
    <mergeCell ref="F2258:G2258"/>
    <mergeCell ref="H2258:I2258"/>
    <mergeCell ref="J2258:K2258"/>
    <mergeCell ref="C2257:E2257"/>
    <mergeCell ref="F2257:G2257"/>
    <mergeCell ref="H2257:I2257"/>
    <mergeCell ref="J2257:K2257"/>
    <mergeCell ref="C2256:E2256"/>
    <mergeCell ref="F2256:G2256"/>
    <mergeCell ref="H2256:I2256"/>
    <mergeCell ref="J2256:K2256"/>
    <mergeCell ref="C2255:E2255"/>
    <mergeCell ref="F2255:G2255"/>
    <mergeCell ref="H2255:I2255"/>
    <mergeCell ref="J2255:K2255"/>
    <mergeCell ref="C2268:E2268"/>
    <mergeCell ref="F2268:G2268"/>
    <mergeCell ref="H2268:I2268"/>
    <mergeCell ref="J2268:K2268"/>
    <mergeCell ref="C2267:E2267"/>
    <mergeCell ref="F2267:G2267"/>
    <mergeCell ref="H2267:I2267"/>
    <mergeCell ref="J2267:K2267"/>
    <mergeCell ref="C2266:E2266"/>
    <mergeCell ref="F2266:G2266"/>
    <mergeCell ref="H2266:I2266"/>
    <mergeCell ref="J2266:K2266"/>
    <mergeCell ref="C2265:E2265"/>
    <mergeCell ref="F2265:G2265"/>
    <mergeCell ref="H2265:I2265"/>
    <mergeCell ref="J2265:K2265"/>
    <mergeCell ref="C2264:E2264"/>
    <mergeCell ref="F2264:G2264"/>
    <mergeCell ref="H2264:I2264"/>
    <mergeCell ref="J2264:K2264"/>
    <mergeCell ref="C2263:E2263"/>
    <mergeCell ref="F2263:G2263"/>
    <mergeCell ref="H2263:I2263"/>
    <mergeCell ref="J2263:K2263"/>
    <mergeCell ref="C2262:E2262"/>
    <mergeCell ref="F2262:G2262"/>
    <mergeCell ref="H2262:I2262"/>
    <mergeCell ref="J2262:K2262"/>
    <mergeCell ref="C2275:E2275"/>
    <mergeCell ref="F2275:G2275"/>
    <mergeCell ref="H2275:I2275"/>
    <mergeCell ref="J2275:K2275"/>
    <mergeCell ref="C2274:E2274"/>
    <mergeCell ref="F2274:G2274"/>
    <mergeCell ref="H2274:I2274"/>
    <mergeCell ref="J2274:K2274"/>
    <mergeCell ref="C2273:E2273"/>
    <mergeCell ref="F2273:G2273"/>
    <mergeCell ref="H2273:I2273"/>
    <mergeCell ref="J2273:K2273"/>
    <mergeCell ref="C2272:E2272"/>
    <mergeCell ref="F2272:G2272"/>
    <mergeCell ref="H2272:I2272"/>
    <mergeCell ref="J2272:K2272"/>
    <mergeCell ref="C2271:E2271"/>
    <mergeCell ref="F2271:G2271"/>
    <mergeCell ref="H2271:I2271"/>
    <mergeCell ref="J2271:K2271"/>
    <mergeCell ref="C2270:E2270"/>
    <mergeCell ref="F2270:G2270"/>
    <mergeCell ref="H2270:I2270"/>
    <mergeCell ref="J2270:K2270"/>
    <mergeCell ref="C2269:E2269"/>
    <mergeCell ref="F2269:G2269"/>
    <mergeCell ref="H2269:I2269"/>
    <mergeCell ref="J2269:K2269"/>
    <mergeCell ref="C2282:E2282"/>
    <mergeCell ref="F2282:G2282"/>
    <mergeCell ref="H2282:I2282"/>
    <mergeCell ref="J2282:K2282"/>
    <mergeCell ref="C2281:E2281"/>
    <mergeCell ref="F2281:G2281"/>
    <mergeCell ref="H2281:I2281"/>
    <mergeCell ref="J2281:K2281"/>
    <mergeCell ref="C2280:E2280"/>
    <mergeCell ref="F2280:G2280"/>
    <mergeCell ref="H2280:I2280"/>
    <mergeCell ref="J2280:K2280"/>
    <mergeCell ref="C2279:E2279"/>
    <mergeCell ref="F2279:G2279"/>
    <mergeCell ref="H2279:I2279"/>
    <mergeCell ref="J2279:K2279"/>
    <mergeCell ref="C2278:E2278"/>
    <mergeCell ref="F2278:G2278"/>
    <mergeCell ref="H2278:I2278"/>
    <mergeCell ref="J2278:K2278"/>
    <mergeCell ref="C2277:E2277"/>
    <mergeCell ref="F2277:G2277"/>
    <mergeCell ref="H2277:I2277"/>
    <mergeCell ref="J2277:K2277"/>
    <mergeCell ref="C2276:E2276"/>
    <mergeCell ref="F2276:G2276"/>
    <mergeCell ref="H2276:I2276"/>
    <mergeCell ref="J2276:K2276"/>
    <mergeCell ref="C2289:E2289"/>
    <mergeCell ref="F2289:G2289"/>
    <mergeCell ref="H2289:I2289"/>
    <mergeCell ref="J2289:K2289"/>
    <mergeCell ref="C2288:E2288"/>
    <mergeCell ref="F2288:G2288"/>
    <mergeCell ref="H2288:I2288"/>
    <mergeCell ref="J2288:K2288"/>
    <mergeCell ref="C2287:E2287"/>
    <mergeCell ref="F2287:G2287"/>
    <mergeCell ref="H2287:I2287"/>
    <mergeCell ref="J2287:K2287"/>
    <mergeCell ref="C2286:E2286"/>
    <mergeCell ref="F2286:G2286"/>
    <mergeCell ref="H2286:I2286"/>
    <mergeCell ref="J2286:K2286"/>
    <mergeCell ref="C2285:E2285"/>
    <mergeCell ref="F2285:G2285"/>
    <mergeCell ref="H2285:I2285"/>
    <mergeCell ref="J2285:K2285"/>
    <mergeCell ref="C2284:E2284"/>
    <mergeCell ref="F2284:G2284"/>
    <mergeCell ref="H2284:I2284"/>
    <mergeCell ref="J2284:K2284"/>
    <mergeCell ref="C2283:E2283"/>
    <mergeCell ref="F2283:G2283"/>
    <mergeCell ref="H2283:I2283"/>
    <mergeCell ref="J2283:K2283"/>
    <mergeCell ref="C2296:E2296"/>
    <mergeCell ref="F2296:G2296"/>
    <mergeCell ref="H2296:I2296"/>
    <mergeCell ref="J2296:K2296"/>
    <mergeCell ref="C2295:E2295"/>
    <mergeCell ref="F2295:G2295"/>
    <mergeCell ref="H2295:I2295"/>
    <mergeCell ref="J2295:K2295"/>
    <mergeCell ref="C2294:E2294"/>
    <mergeCell ref="F2294:G2294"/>
    <mergeCell ref="H2294:I2294"/>
    <mergeCell ref="J2294:K2294"/>
    <mergeCell ref="C2293:E2293"/>
    <mergeCell ref="F2293:G2293"/>
    <mergeCell ref="H2293:I2293"/>
    <mergeCell ref="J2293:K2293"/>
    <mergeCell ref="C2292:E2292"/>
    <mergeCell ref="F2292:G2292"/>
    <mergeCell ref="H2292:I2292"/>
    <mergeCell ref="J2292:K2292"/>
    <mergeCell ref="C2291:E2291"/>
    <mergeCell ref="F2291:G2291"/>
    <mergeCell ref="H2291:I2291"/>
    <mergeCell ref="J2291:K2291"/>
    <mergeCell ref="C2290:E2290"/>
    <mergeCell ref="F2290:G2290"/>
    <mergeCell ref="H2290:I2290"/>
    <mergeCell ref="J2290:K2290"/>
    <mergeCell ref="C2303:E2303"/>
    <mergeCell ref="F2303:G2303"/>
    <mergeCell ref="H2303:I2303"/>
    <mergeCell ref="J2303:K2303"/>
    <mergeCell ref="C2302:E2302"/>
    <mergeCell ref="F2302:G2302"/>
    <mergeCell ref="H2302:I2302"/>
    <mergeCell ref="J2302:K2302"/>
    <mergeCell ref="C2301:E2301"/>
    <mergeCell ref="F2301:G2301"/>
    <mergeCell ref="H2301:I2301"/>
    <mergeCell ref="J2301:K2301"/>
    <mergeCell ref="C2300:E2300"/>
    <mergeCell ref="F2300:G2300"/>
    <mergeCell ref="H2300:I2300"/>
    <mergeCell ref="J2300:K2300"/>
    <mergeCell ref="C2299:E2299"/>
    <mergeCell ref="F2299:G2299"/>
    <mergeCell ref="H2299:I2299"/>
    <mergeCell ref="J2299:K2299"/>
    <mergeCell ref="C2298:E2298"/>
    <mergeCell ref="F2298:G2298"/>
    <mergeCell ref="H2298:I2298"/>
    <mergeCell ref="J2298:K2298"/>
    <mergeCell ref="C2297:E2297"/>
    <mergeCell ref="F2297:G2297"/>
    <mergeCell ref="H2297:I2297"/>
    <mergeCell ref="J2297:K2297"/>
    <mergeCell ref="C2310:E2310"/>
    <mergeCell ref="F2310:G2310"/>
    <mergeCell ref="H2310:I2310"/>
    <mergeCell ref="J2310:K2310"/>
    <mergeCell ref="C2309:E2309"/>
    <mergeCell ref="F2309:G2309"/>
    <mergeCell ref="H2309:I2309"/>
    <mergeCell ref="J2309:K2309"/>
    <mergeCell ref="C2308:E2308"/>
    <mergeCell ref="F2308:G2308"/>
    <mergeCell ref="H2308:I2308"/>
    <mergeCell ref="J2308:K2308"/>
    <mergeCell ref="C2307:E2307"/>
    <mergeCell ref="F2307:G2307"/>
    <mergeCell ref="H2307:I2307"/>
    <mergeCell ref="J2307:K2307"/>
    <mergeCell ref="C2306:E2306"/>
    <mergeCell ref="F2306:G2306"/>
    <mergeCell ref="H2306:I2306"/>
    <mergeCell ref="J2306:K2306"/>
    <mergeCell ref="C2305:E2305"/>
    <mergeCell ref="F2305:G2305"/>
    <mergeCell ref="H2305:I2305"/>
    <mergeCell ref="J2305:K2305"/>
    <mergeCell ref="C2304:E2304"/>
    <mergeCell ref="F2304:G2304"/>
    <mergeCell ref="H2304:I2304"/>
    <mergeCell ref="J2304:K2304"/>
    <mergeCell ref="C2317:E2317"/>
    <mergeCell ref="F2317:G2317"/>
    <mergeCell ref="H2317:I2317"/>
    <mergeCell ref="J2317:K2317"/>
    <mergeCell ref="C2316:E2316"/>
    <mergeCell ref="F2316:G2316"/>
    <mergeCell ref="H2316:I2316"/>
    <mergeCell ref="J2316:K2316"/>
    <mergeCell ref="C2315:E2315"/>
    <mergeCell ref="F2315:G2315"/>
    <mergeCell ref="H2315:I2315"/>
    <mergeCell ref="J2315:K2315"/>
    <mergeCell ref="C2314:E2314"/>
    <mergeCell ref="F2314:G2314"/>
    <mergeCell ref="H2314:I2314"/>
    <mergeCell ref="J2314:K2314"/>
    <mergeCell ref="C2313:E2313"/>
    <mergeCell ref="F2313:G2313"/>
    <mergeCell ref="H2313:I2313"/>
    <mergeCell ref="J2313:K2313"/>
    <mergeCell ref="C2312:E2312"/>
    <mergeCell ref="F2312:G2312"/>
    <mergeCell ref="H2312:I2312"/>
    <mergeCell ref="J2312:K2312"/>
    <mergeCell ref="C2311:E2311"/>
    <mergeCell ref="F2311:G2311"/>
    <mergeCell ref="H2311:I2311"/>
    <mergeCell ref="J2311:K2311"/>
    <mergeCell ref="C2324:E2324"/>
    <mergeCell ref="F2324:G2324"/>
    <mergeCell ref="H2324:I2324"/>
    <mergeCell ref="J2324:K2324"/>
    <mergeCell ref="C2323:E2323"/>
    <mergeCell ref="F2323:G2323"/>
    <mergeCell ref="H2323:I2323"/>
    <mergeCell ref="J2323:K2323"/>
    <mergeCell ref="C2322:E2322"/>
    <mergeCell ref="F2322:G2322"/>
    <mergeCell ref="H2322:I2322"/>
    <mergeCell ref="J2322:K2322"/>
    <mergeCell ref="C2321:E2321"/>
    <mergeCell ref="F2321:G2321"/>
    <mergeCell ref="H2321:I2321"/>
    <mergeCell ref="J2321:K2321"/>
    <mergeCell ref="C2320:E2320"/>
    <mergeCell ref="F2320:G2320"/>
    <mergeCell ref="H2320:I2320"/>
    <mergeCell ref="J2320:K2320"/>
    <mergeCell ref="C2319:E2319"/>
    <mergeCell ref="F2319:G2319"/>
    <mergeCell ref="H2319:I2319"/>
    <mergeCell ref="J2319:K2319"/>
    <mergeCell ref="C2318:E2318"/>
    <mergeCell ref="F2318:G2318"/>
    <mergeCell ref="H2318:I2318"/>
    <mergeCell ref="J2318:K2318"/>
    <mergeCell ref="C2331:E2331"/>
    <mergeCell ref="F2331:G2331"/>
    <mergeCell ref="H2331:I2331"/>
    <mergeCell ref="J2331:K2331"/>
    <mergeCell ref="C2330:E2330"/>
    <mergeCell ref="F2330:G2330"/>
    <mergeCell ref="H2330:I2330"/>
    <mergeCell ref="J2330:K2330"/>
    <mergeCell ref="C2329:E2329"/>
    <mergeCell ref="F2329:G2329"/>
    <mergeCell ref="H2329:I2329"/>
    <mergeCell ref="J2329:K2329"/>
    <mergeCell ref="C2328:E2328"/>
    <mergeCell ref="F2328:G2328"/>
    <mergeCell ref="H2328:I2328"/>
    <mergeCell ref="J2328:K2328"/>
    <mergeCell ref="C2327:E2327"/>
    <mergeCell ref="F2327:G2327"/>
    <mergeCell ref="H2327:I2327"/>
    <mergeCell ref="J2327:K2327"/>
    <mergeCell ref="C2326:E2326"/>
    <mergeCell ref="F2326:G2326"/>
    <mergeCell ref="H2326:I2326"/>
    <mergeCell ref="J2326:K2326"/>
    <mergeCell ref="C2325:E2325"/>
    <mergeCell ref="F2325:G2325"/>
    <mergeCell ref="H2325:I2325"/>
    <mergeCell ref="J2325:K2325"/>
    <mergeCell ref="C2338:E2338"/>
    <mergeCell ref="F2338:G2338"/>
    <mergeCell ref="H2338:I2338"/>
    <mergeCell ref="J2338:K2338"/>
    <mergeCell ref="C2337:E2337"/>
    <mergeCell ref="F2337:G2337"/>
    <mergeCell ref="H2337:I2337"/>
    <mergeCell ref="J2337:K2337"/>
    <mergeCell ref="C2336:E2336"/>
    <mergeCell ref="F2336:G2336"/>
    <mergeCell ref="H2336:I2336"/>
    <mergeCell ref="J2336:K2336"/>
    <mergeCell ref="C2335:E2335"/>
    <mergeCell ref="F2335:G2335"/>
    <mergeCell ref="H2335:I2335"/>
    <mergeCell ref="J2335:K2335"/>
    <mergeCell ref="C2334:E2334"/>
    <mergeCell ref="F2334:G2334"/>
    <mergeCell ref="H2334:I2334"/>
    <mergeCell ref="J2334:K2334"/>
    <mergeCell ref="C2333:E2333"/>
    <mergeCell ref="F2333:G2333"/>
    <mergeCell ref="H2333:I2333"/>
    <mergeCell ref="J2333:K2333"/>
    <mergeCell ref="C2332:E2332"/>
    <mergeCell ref="F2332:G2332"/>
    <mergeCell ref="H2332:I2332"/>
    <mergeCell ref="J2332:K2332"/>
    <mergeCell ref="C2345:E2345"/>
    <mergeCell ref="F2345:G2345"/>
    <mergeCell ref="H2345:I2345"/>
    <mergeCell ref="J2345:K2345"/>
    <mergeCell ref="C2344:E2344"/>
    <mergeCell ref="F2344:G2344"/>
    <mergeCell ref="H2344:I2344"/>
    <mergeCell ref="J2344:K2344"/>
    <mergeCell ref="C2343:E2343"/>
    <mergeCell ref="F2343:G2343"/>
    <mergeCell ref="H2343:I2343"/>
    <mergeCell ref="J2343:K2343"/>
    <mergeCell ref="C2342:E2342"/>
    <mergeCell ref="F2342:G2342"/>
    <mergeCell ref="H2342:I2342"/>
    <mergeCell ref="J2342:K2342"/>
    <mergeCell ref="C2341:E2341"/>
    <mergeCell ref="F2341:G2341"/>
    <mergeCell ref="H2341:I2341"/>
    <mergeCell ref="J2341:K2341"/>
    <mergeCell ref="C2340:E2340"/>
    <mergeCell ref="F2340:G2340"/>
    <mergeCell ref="H2340:I2340"/>
    <mergeCell ref="J2340:K2340"/>
    <mergeCell ref="C2339:E2339"/>
    <mergeCell ref="F2339:G2339"/>
    <mergeCell ref="H2339:I2339"/>
    <mergeCell ref="J2339:K2339"/>
    <mergeCell ref="C2352:E2352"/>
    <mergeCell ref="F2352:G2352"/>
    <mergeCell ref="H2352:I2352"/>
    <mergeCell ref="J2352:K2352"/>
    <mergeCell ref="C2351:E2351"/>
    <mergeCell ref="F2351:G2351"/>
    <mergeCell ref="H2351:I2351"/>
    <mergeCell ref="J2351:K2351"/>
    <mergeCell ref="C2350:E2350"/>
    <mergeCell ref="F2350:G2350"/>
    <mergeCell ref="H2350:I2350"/>
    <mergeCell ref="J2350:K2350"/>
    <mergeCell ref="C2349:E2349"/>
    <mergeCell ref="F2349:G2349"/>
    <mergeCell ref="H2349:I2349"/>
    <mergeCell ref="J2349:K2349"/>
    <mergeCell ref="C2348:E2348"/>
    <mergeCell ref="F2348:G2348"/>
    <mergeCell ref="H2348:I2348"/>
    <mergeCell ref="J2348:K2348"/>
    <mergeCell ref="C2347:E2347"/>
    <mergeCell ref="F2347:G2347"/>
    <mergeCell ref="H2347:I2347"/>
    <mergeCell ref="J2347:K2347"/>
    <mergeCell ref="C2346:E2346"/>
    <mergeCell ref="F2346:G2346"/>
    <mergeCell ref="H2346:I2346"/>
    <mergeCell ref="J2346:K2346"/>
    <mergeCell ref="C2359:E2359"/>
    <mergeCell ref="F2359:G2359"/>
    <mergeCell ref="H2359:I2359"/>
    <mergeCell ref="J2359:K2359"/>
    <mergeCell ref="C2358:E2358"/>
    <mergeCell ref="F2358:G2358"/>
    <mergeCell ref="H2358:I2358"/>
    <mergeCell ref="J2358:K2358"/>
    <mergeCell ref="C2357:E2357"/>
    <mergeCell ref="F2357:G2357"/>
    <mergeCell ref="H2357:I2357"/>
    <mergeCell ref="J2357:K2357"/>
    <mergeCell ref="C2356:E2356"/>
    <mergeCell ref="F2356:G2356"/>
    <mergeCell ref="H2356:I2356"/>
    <mergeCell ref="J2356:K2356"/>
    <mergeCell ref="C2355:E2355"/>
    <mergeCell ref="F2355:G2355"/>
    <mergeCell ref="H2355:I2355"/>
    <mergeCell ref="J2355:K2355"/>
    <mergeCell ref="C2354:E2354"/>
    <mergeCell ref="F2354:G2354"/>
    <mergeCell ref="H2354:I2354"/>
    <mergeCell ref="J2354:K2354"/>
    <mergeCell ref="C2353:E2353"/>
    <mergeCell ref="F2353:G2353"/>
    <mergeCell ref="H2353:I2353"/>
    <mergeCell ref="J2353:K2353"/>
    <mergeCell ref="C2366:E2366"/>
    <mergeCell ref="F2366:G2366"/>
    <mergeCell ref="H2366:I2366"/>
    <mergeCell ref="J2366:K2366"/>
    <mergeCell ref="C2365:E2365"/>
    <mergeCell ref="F2365:G2365"/>
    <mergeCell ref="H2365:I2365"/>
    <mergeCell ref="J2365:K2365"/>
    <mergeCell ref="C2364:E2364"/>
    <mergeCell ref="F2364:G2364"/>
    <mergeCell ref="H2364:I2364"/>
    <mergeCell ref="J2364:K2364"/>
    <mergeCell ref="C2363:E2363"/>
    <mergeCell ref="F2363:G2363"/>
    <mergeCell ref="H2363:I2363"/>
    <mergeCell ref="J2363:K2363"/>
    <mergeCell ref="C2362:E2362"/>
    <mergeCell ref="F2362:G2362"/>
    <mergeCell ref="H2362:I2362"/>
    <mergeCell ref="J2362:K2362"/>
    <mergeCell ref="C2361:E2361"/>
    <mergeCell ref="F2361:G2361"/>
    <mergeCell ref="H2361:I2361"/>
    <mergeCell ref="J2361:K2361"/>
    <mergeCell ref="C2360:E2360"/>
    <mergeCell ref="F2360:G2360"/>
    <mergeCell ref="H2360:I2360"/>
    <mergeCell ref="J2360:K2360"/>
    <mergeCell ref="C2373:E2373"/>
    <mergeCell ref="F2373:G2373"/>
    <mergeCell ref="H2373:I2373"/>
    <mergeCell ref="J2373:K2373"/>
    <mergeCell ref="C2372:E2372"/>
    <mergeCell ref="F2372:G2372"/>
    <mergeCell ref="H2372:I2372"/>
    <mergeCell ref="J2372:K2372"/>
    <mergeCell ref="C2371:E2371"/>
    <mergeCell ref="F2371:G2371"/>
    <mergeCell ref="H2371:I2371"/>
    <mergeCell ref="J2371:K2371"/>
    <mergeCell ref="C2370:E2370"/>
    <mergeCell ref="F2370:G2370"/>
    <mergeCell ref="H2370:I2370"/>
    <mergeCell ref="J2370:K2370"/>
    <mergeCell ref="C2369:E2369"/>
    <mergeCell ref="F2369:G2369"/>
    <mergeCell ref="H2369:I2369"/>
    <mergeCell ref="J2369:K2369"/>
    <mergeCell ref="C2368:E2368"/>
    <mergeCell ref="F2368:G2368"/>
    <mergeCell ref="H2368:I2368"/>
    <mergeCell ref="J2368:K2368"/>
    <mergeCell ref="C2367:E2367"/>
    <mergeCell ref="F2367:G2367"/>
    <mergeCell ref="H2367:I2367"/>
    <mergeCell ref="J2367:K2367"/>
    <mergeCell ref="C2380:E2380"/>
    <mergeCell ref="F2380:G2380"/>
    <mergeCell ref="H2380:I2380"/>
    <mergeCell ref="J2380:K2380"/>
    <mergeCell ref="C2379:E2379"/>
    <mergeCell ref="F2379:G2379"/>
    <mergeCell ref="H2379:I2379"/>
    <mergeCell ref="J2379:K2379"/>
    <mergeCell ref="C2378:E2378"/>
    <mergeCell ref="F2378:G2378"/>
    <mergeCell ref="H2378:I2378"/>
    <mergeCell ref="J2378:K2378"/>
    <mergeCell ref="C2377:E2377"/>
    <mergeCell ref="F2377:G2377"/>
    <mergeCell ref="H2377:I2377"/>
    <mergeCell ref="J2377:K2377"/>
    <mergeCell ref="C2376:E2376"/>
    <mergeCell ref="F2376:G2376"/>
    <mergeCell ref="H2376:I2376"/>
    <mergeCell ref="J2376:K2376"/>
    <mergeCell ref="C2375:E2375"/>
    <mergeCell ref="F2375:G2375"/>
    <mergeCell ref="H2375:I2375"/>
    <mergeCell ref="J2375:K2375"/>
    <mergeCell ref="C2374:E2374"/>
    <mergeCell ref="F2374:G2374"/>
    <mergeCell ref="H2374:I2374"/>
    <mergeCell ref="J2374:K2374"/>
    <mergeCell ref="C2387:E2387"/>
    <mergeCell ref="F2387:G2387"/>
    <mergeCell ref="H2387:I2387"/>
    <mergeCell ref="J2387:K2387"/>
    <mergeCell ref="C2386:E2386"/>
    <mergeCell ref="F2386:G2386"/>
    <mergeCell ref="H2386:I2386"/>
    <mergeCell ref="J2386:K2386"/>
    <mergeCell ref="C2385:E2385"/>
    <mergeCell ref="F2385:G2385"/>
    <mergeCell ref="H2385:I2385"/>
    <mergeCell ref="J2385:K2385"/>
    <mergeCell ref="C2384:E2384"/>
    <mergeCell ref="F2384:G2384"/>
    <mergeCell ref="H2384:I2384"/>
    <mergeCell ref="J2384:K2384"/>
    <mergeCell ref="C2383:E2383"/>
    <mergeCell ref="F2383:G2383"/>
    <mergeCell ref="H2383:I2383"/>
    <mergeCell ref="J2383:K2383"/>
    <mergeCell ref="C2382:E2382"/>
    <mergeCell ref="F2382:G2382"/>
    <mergeCell ref="H2382:I2382"/>
    <mergeCell ref="J2382:K2382"/>
    <mergeCell ref="C2381:E2381"/>
    <mergeCell ref="F2381:G2381"/>
    <mergeCell ref="H2381:I2381"/>
    <mergeCell ref="J2381:K2381"/>
    <mergeCell ref="C2394:E2394"/>
    <mergeCell ref="F2394:G2394"/>
    <mergeCell ref="H2394:I2394"/>
    <mergeCell ref="J2394:K2394"/>
    <mergeCell ref="C2393:E2393"/>
    <mergeCell ref="F2393:G2393"/>
    <mergeCell ref="H2393:I2393"/>
    <mergeCell ref="J2393:K2393"/>
    <mergeCell ref="C2392:E2392"/>
    <mergeCell ref="F2392:G2392"/>
    <mergeCell ref="H2392:I2392"/>
    <mergeCell ref="J2392:K2392"/>
    <mergeCell ref="C2391:E2391"/>
    <mergeCell ref="F2391:G2391"/>
    <mergeCell ref="H2391:I2391"/>
    <mergeCell ref="J2391:K2391"/>
    <mergeCell ref="C2390:E2390"/>
    <mergeCell ref="F2390:G2390"/>
    <mergeCell ref="H2390:I2390"/>
    <mergeCell ref="J2390:K2390"/>
    <mergeCell ref="C2389:E2389"/>
    <mergeCell ref="F2389:G2389"/>
    <mergeCell ref="H2389:I2389"/>
    <mergeCell ref="J2389:K2389"/>
    <mergeCell ref="C2388:E2388"/>
    <mergeCell ref="F2388:G2388"/>
    <mergeCell ref="H2388:I2388"/>
    <mergeCell ref="J2388:K2388"/>
    <mergeCell ref="C2401:E2401"/>
    <mergeCell ref="F2401:G2401"/>
    <mergeCell ref="H2401:I2401"/>
    <mergeCell ref="J2401:K2401"/>
    <mergeCell ref="C2400:E2400"/>
    <mergeCell ref="F2400:G2400"/>
    <mergeCell ref="H2400:I2400"/>
    <mergeCell ref="J2400:K2400"/>
    <mergeCell ref="C2399:E2399"/>
    <mergeCell ref="F2399:G2399"/>
    <mergeCell ref="H2399:I2399"/>
    <mergeCell ref="J2399:K2399"/>
    <mergeCell ref="C2398:E2398"/>
    <mergeCell ref="F2398:G2398"/>
    <mergeCell ref="H2398:I2398"/>
    <mergeCell ref="J2398:K2398"/>
    <mergeCell ref="C2397:E2397"/>
    <mergeCell ref="F2397:G2397"/>
    <mergeCell ref="H2397:I2397"/>
    <mergeCell ref="J2397:K2397"/>
    <mergeCell ref="C2396:E2396"/>
    <mergeCell ref="F2396:G2396"/>
    <mergeCell ref="H2396:I2396"/>
    <mergeCell ref="J2396:K2396"/>
    <mergeCell ref="C2395:E2395"/>
    <mergeCell ref="F2395:G2395"/>
    <mergeCell ref="H2395:I2395"/>
    <mergeCell ref="J2395:K2395"/>
    <mergeCell ref="C2408:E2408"/>
    <mergeCell ref="F2408:G2408"/>
    <mergeCell ref="H2408:I2408"/>
    <mergeCell ref="J2408:K2408"/>
    <mergeCell ref="C2407:E2407"/>
    <mergeCell ref="F2407:G2407"/>
    <mergeCell ref="H2407:I2407"/>
    <mergeCell ref="J2407:K2407"/>
    <mergeCell ref="C2406:E2406"/>
    <mergeCell ref="F2406:G2406"/>
    <mergeCell ref="H2406:I2406"/>
    <mergeCell ref="J2406:K2406"/>
    <mergeCell ref="C2405:E2405"/>
    <mergeCell ref="F2405:G2405"/>
    <mergeCell ref="H2405:I2405"/>
    <mergeCell ref="J2405:K2405"/>
    <mergeCell ref="C2404:E2404"/>
    <mergeCell ref="F2404:G2404"/>
    <mergeCell ref="H2404:I2404"/>
    <mergeCell ref="J2404:K2404"/>
    <mergeCell ref="C2403:E2403"/>
    <mergeCell ref="F2403:G2403"/>
    <mergeCell ref="H2403:I2403"/>
    <mergeCell ref="J2403:K2403"/>
    <mergeCell ref="C2402:E2402"/>
    <mergeCell ref="F2402:G2402"/>
    <mergeCell ref="H2402:I2402"/>
    <mergeCell ref="J2402:K2402"/>
    <mergeCell ref="C2415:E2415"/>
    <mergeCell ref="F2415:G2415"/>
    <mergeCell ref="H2415:I2415"/>
    <mergeCell ref="J2415:K2415"/>
    <mergeCell ref="C2414:E2414"/>
    <mergeCell ref="F2414:G2414"/>
    <mergeCell ref="H2414:I2414"/>
    <mergeCell ref="J2414:K2414"/>
    <mergeCell ref="C2413:E2413"/>
    <mergeCell ref="F2413:G2413"/>
    <mergeCell ref="H2413:I2413"/>
    <mergeCell ref="J2413:K2413"/>
    <mergeCell ref="C2412:E2412"/>
    <mergeCell ref="F2412:G2412"/>
    <mergeCell ref="H2412:I2412"/>
    <mergeCell ref="J2412:K2412"/>
    <mergeCell ref="C2411:E2411"/>
    <mergeCell ref="F2411:G2411"/>
    <mergeCell ref="H2411:I2411"/>
    <mergeCell ref="J2411:K2411"/>
    <mergeCell ref="C2410:E2410"/>
    <mergeCell ref="F2410:G2410"/>
    <mergeCell ref="H2410:I2410"/>
    <mergeCell ref="J2410:K2410"/>
    <mergeCell ref="C2409:E2409"/>
    <mergeCell ref="F2409:G2409"/>
    <mergeCell ref="H2409:I2409"/>
    <mergeCell ref="J2409:K2409"/>
    <mergeCell ref="C2422:E2422"/>
    <mergeCell ref="F2422:G2422"/>
    <mergeCell ref="H2422:I2422"/>
    <mergeCell ref="J2422:K2422"/>
    <mergeCell ref="C2421:E2421"/>
    <mergeCell ref="F2421:G2421"/>
    <mergeCell ref="H2421:I2421"/>
    <mergeCell ref="J2421:K2421"/>
    <mergeCell ref="C2420:E2420"/>
    <mergeCell ref="F2420:G2420"/>
    <mergeCell ref="H2420:I2420"/>
    <mergeCell ref="J2420:K2420"/>
    <mergeCell ref="C2419:E2419"/>
    <mergeCell ref="F2419:G2419"/>
    <mergeCell ref="H2419:I2419"/>
    <mergeCell ref="J2419:K2419"/>
    <mergeCell ref="C2418:E2418"/>
    <mergeCell ref="F2418:G2418"/>
    <mergeCell ref="H2418:I2418"/>
    <mergeCell ref="J2418:K2418"/>
    <mergeCell ref="C2417:E2417"/>
    <mergeCell ref="F2417:G2417"/>
    <mergeCell ref="H2417:I2417"/>
    <mergeCell ref="J2417:K2417"/>
    <mergeCell ref="C2416:E2416"/>
    <mergeCell ref="F2416:G2416"/>
    <mergeCell ref="H2416:I2416"/>
    <mergeCell ref="J2416:K2416"/>
    <mergeCell ref="C2429:E2429"/>
    <mergeCell ref="F2429:G2429"/>
    <mergeCell ref="H2429:I2429"/>
    <mergeCell ref="J2429:K2429"/>
    <mergeCell ref="C2428:E2428"/>
    <mergeCell ref="F2428:G2428"/>
    <mergeCell ref="H2428:I2428"/>
    <mergeCell ref="J2428:K2428"/>
    <mergeCell ref="C2427:E2427"/>
    <mergeCell ref="F2427:G2427"/>
    <mergeCell ref="H2427:I2427"/>
    <mergeCell ref="J2427:K2427"/>
    <mergeCell ref="C2426:E2426"/>
    <mergeCell ref="F2426:G2426"/>
    <mergeCell ref="H2426:I2426"/>
    <mergeCell ref="J2426:K2426"/>
    <mergeCell ref="C2425:E2425"/>
    <mergeCell ref="F2425:G2425"/>
    <mergeCell ref="H2425:I2425"/>
    <mergeCell ref="J2425:K2425"/>
    <mergeCell ref="C2424:E2424"/>
    <mergeCell ref="F2424:G2424"/>
    <mergeCell ref="H2424:I2424"/>
    <mergeCell ref="J2424:K2424"/>
    <mergeCell ref="C2423:E2423"/>
    <mergeCell ref="F2423:G2423"/>
    <mergeCell ref="H2423:I2423"/>
    <mergeCell ref="J2423:K2423"/>
    <mergeCell ref="C2436:E2436"/>
    <mergeCell ref="F2436:G2436"/>
    <mergeCell ref="H2436:I2436"/>
    <mergeCell ref="J2436:K2436"/>
    <mergeCell ref="C2435:E2435"/>
    <mergeCell ref="F2435:G2435"/>
    <mergeCell ref="H2435:I2435"/>
    <mergeCell ref="J2435:K2435"/>
    <mergeCell ref="C2434:E2434"/>
    <mergeCell ref="F2434:G2434"/>
    <mergeCell ref="H2434:I2434"/>
    <mergeCell ref="J2434:K2434"/>
    <mergeCell ref="C2433:E2433"/>
    <mergeCell ref="F2433:G2433"/>
    <mergeCell ref="H2433:I2433"/>
    <mergeCell ref="J2433:K2433"/>
    <mergeCell ref="C2432:E2432"/>
    <mergeCell ref="F2432:G2432"/>
    <mergeCell ref="H2432:I2432"/>
    <mergeCell ref="J2432:K2432"/>
    <mergeCell ref="C2431:E2431"/>
    <mergeCell ref="F2431:G2431"/>
    <mergeCell ref="H2431:I2431"/>
    <mergeCell ref="J2431:K2431"/>
    <mergeCell ref="C2430:E2430"/>
    <mergeCell ref="F2430:G2430"/>
    <mergeCell ref="H2430:I2430"/>
    <mergeCell ref="J2430:K2430"/>
    <mergeCell ref="C2443:E2443"/>
    <mergeCell ref="F2443:G2443"/>
    <mergeCell ref="H2443:I2443"/>
    <mergeCell ref="J2443:K2443"/>
    <mergeCell ref="C2442:E2442"/>
    <mergeCell ref="F2442:G2442"/>
    <mergeCell ref="H2442:I2442"/>
    <mergeCell ref="J2442:K2442"/>
    <mergeCell ref="C2441:E2441"/>
    <mergeCell ref="F2441:G2441"/>
    <mergeCell ref="H2441:I2441"/>
    <mergeCell ref="J2441:K2441"/>
    <mergeCell ref="C2440:E2440"/>
    <mergeCell ref="F2440:G2440"/>
    <mergeCell ref="H2440:I2440"/>
    <mergeCell ref="J2440:K2440"/>
    <mergeCell ref="C2439:E2439"/>
    <mergeCell ref="F2439:G2439"/>
    <mergeCell ref="H2439:I2439"/>
    <mergeCell ref="J2439:K2439"/>
    <mergeCell ref="C2438:E2438"/>
    <mergeCell ref="F2438:G2438"/>
    <mergeCell ref="H2438:I2438"/>
    <mergeCell ref="J2438:K2438"/>
    <mergeCell ref="C2437:E2437"/>
    <mergeCell ref="F2437:G2437"/>
    <mergeCell ref="H2437:I2437"/>
    <mergeCell ref="J2437:K2437"/>
    <mergeCell ref="C2450:E2450"/>
    <mergeCell ref="F2450:G2450"/>
    <mergeCell ref="H2450:I2450"/>
    <mergeCell ref="J2450:K2450"/>
    <mergeCell ref="C2449:E2449"/>
    <mergeCell ref="F2449:G2449"/>
    <mergeCell ref="H2449:I2449"/>
    <mergeCell ref="J2449:K2449"/>
    <mergeCell ref="C2448:E2448"/>
    <mergeCell ref="F2448:G2448"/>
    <mergeCell ref="H2448:I2448"/>
    <mergeCell ref="J2448:K2448"/>
    <mergeCell ref="C2447:E2447"/>
    <mergeCell ref="F2447:G2447"/>
    <mergeCell ref="H2447:I2447"/>
    <mergeCell ref="J2447:K2447"/>
    <mergeCell ref="C2446:E2446"/>
    <mergeCell ref="F2446:G2446"/>
    <mergeCell ref="H2446:I2446"/>
    <mergeCell ref="J2446:K2446"/>
    <mergeCell ref="C2445:E2445"/>
    <mergeCell ref="F2445:G2445"/>
    <mergeCell ref="H2445:I2445"/>
    <mergeCell ref="J2445:K2445"/>
    <mergeCell ref="C2444:E2444"/>
    <mergeCell ref="F2444:G2444"/>
    <mergeCell ref="H2444:I2444"/>
    <mergeCell ref="J2444:K2444"/>
    <mergeCell ref="C2457:E2457"/>
    <mergeCell ref="F2457:G2457"/>
    <mergeCell ref="H2457:I2457"/>
    <mergeCell ref="J2457:K2457"/>
    <mergeCell ref="C2456:E2456"/>
    <mergeCell ref="F2456:G2456"/>
    <mergeCell ref="H2456:I2456"/>
    <mergeCell ref="J2456:K2456"/>
    <mergeCell ref="C2455:E2455"/>
    <mergeCell ref="F2455:G2455"/>
    <mergeCell ref="H2455:I2455"/>
    <mergeCell ref="J2455:K2455"/>
    <mergeCell ref="C2454:E2454"/>
    <mergeCell ref="F2454:G2454"/>
    <mergeCell ref="H2454:I2454"/>
    <mergeCell ref="J2454:K2454"/>
    <mergeCell ref="C2453:E2453"/>
    <mergeCell ref="F2453:G2453"/>
    <mergeCell ref="H2453:I2453"/>
    <mergeCell ref="J2453:K2453"/>
    <mergeCell ref="C2452:E2452"/>
    <mergeCell ref="F2452:G2452"/>
    <mergeCell ref="H2452:I2452"/>
    <mergeCell ref="J2452:K2452"/>
    <mergeCell ref="C2451:E2451"/>
    <mergeCell ref="F2451:G2451"/>
    <mergeCell ref="H2451:I2451"/>
    <mergeCell ref="J2451:K2451"/>
    <mergeCell ref="C2464:E2464"/>
    <mergeCell ref="F2464:G2464"/>
    <mergeCell ref="H2464:I2464"/>
    <mergeCell ref="J2464:K2464"/>
    <mergeCell ref="C2463:E2463"/>
    <mergeCell ref="F2463:G2463"/>
    <mergeCell ref="H2463:I2463"/>
    <mergeCell ref="J2463:K2463"/>
    <mergeCell ref="C2462:E2462"/>
    <mergeCell ref="F2462:G2462"/>
    <mergeCell ref="H2462:I2462"/>
    <mergeCell ref="J2462:K2462"/>
    <mergeCell ref="C2461:E2461"/>
    <mergeCell ref="F2461:G2461"/>
    <mergeCell ref="H2461:I2461"/>
    <mergeCell ref="J2461:K2461"/>
    <mergeCell ref="C2460:E2460"/>
    <mergeCell ref="F2460:G2460"/>
    <mergeCell ref="H2460:I2460"/>
    <mergeCell ref="J2460:K2460"/>
    <mergeCell ref="C2459:E2459"/>
    <mergeCell ref="F2459:G2459"/>
    <mergeCell ref="H2459:I2459"/>
    <mergeCell ref="J2459:K2459"/>
    <mergeCell ref="C2458:E2458"/>
    <mergeCell ref="F2458:G2458"/>
    <mergeCell ref="H2458:I2458"/>
    <mergeCell ref="J2458:K2458"/>
    <mergeCell ref="C2471:E2471"/>
    <mergeCell ref="F2471:G2471"/>
    <mergeCell ref="H2471:I2471"/>
    <mergeCell ref="J2471:K2471"/>
    <mergeCell ref="C2470:E2470"/>
    <mergeCell ref="F2470:G2470"/>
    <mergeCell ref="H2470:I2470"/>
    <mergeCell ref="J2470:K2470"/>
    <mergeCell ref="C2469:E2469"/>
    <mergeCell ref="F2469:G2469"/>
    <mergeCell ref="H2469:I2469"/>
    <mergeCell ref="J2469:K2469"/>
    <mergeCell ref="C2468:E2468"/>
    <mergeCell ref="F2468:G2468"/>
    <mergeCell ref="H2468:I2468"/>
    <mergeCell ref="J2468:K2468"/>
    <mergeCell ref="C2467:E2467"/>
    <mergeCell ref="F2467:G2467"/>
    <mergeCell ref="H2467:I2467"/>
    <mergeCell ref="J2467:K2467"/>
    <mergeCell ref="C2466:E2466"/>
    <mergeCell ref="F2466:G2466"/>
    <mergeCell ref="H2466:I2466"/>
    <mergeCell ref="J2466:K2466"/>
    <mergeCell ref="C2465:E2465"/>
    <mergeCell ref="F2465:G2465"/>
    <mergeCell ref="H2465:I2465"/>
    <mergeCell ref="J2465:K2465"/>
    <mergeCell ref="C2478:E2478"/>
    <mergeCell ref="F2478:G2478"/>
    <mergeCell ref="H2478:I2478"/>
    <mergeCell ref="J2478:K2478"/>
    <mergeCell ref="C2477:E2477"/>
    <mergeCell ref="F2477:G2477"/>
    <mergeCell ref="H2477:I2477"/>
    <mergeCell ref="J2477:K2477"/>
    <mergeCell ref="C2476:E2476"/>
    <mergeCell ref="F2476:G2476"/>
    <mergeCell ref="H2476:I2476"/>
    <mergeCell ref="J2476:K2476"/>
    <mergeCell ref="C2475:E2475"/>
    <mergeCell ref="F2475:G2475"/>
    <mergeCell ref="H2475:I2475"/>
    <mergeCell ref="J2475:K2475"/>
    <mergeCell ref="C2474:E2474"/>
    <mergeCell ref="F2474:G2474"/>
    <mergeCell ref="H2474:I2474"/>
    <mergeCell ref="J2474:K2474"/>
    <mergeCell ref="C2473:E2473"/>
    <mergeCell ref="F2473:G2473"/>
    <mergeCell ref="H2473:I2473"/>
    <mergeCell ref="J2473:K2473"/>
    <mergeCell ref="C2472:E2472"/>
    <mergeCell ref="F2472:G2472"/>
    <mergeCell ref="H2472:I2472"/>
    <mergeCell ref="J2472:K2472"/>
    <mergeCell ref="C2485:E2485"/>
    <mergeCell ref="F2485:G2485"/>
    <mergeCell ref="H2485:I2485"/>
    <mergeCell ref="J2485:K2485"/>
    <mergeCell ref="C2484:E2484"/>
    <mergeCell ref="F2484:G2484"/>
    <mergeCell ref="H2484:I2484"/>
    <mergeCell ref="J2484:K2484"/>
    <mergeCell ref="C2483:E2483"/>
    <mergeCell ref="F2483:G2483"/>
    <mergeCell ref="H2483:I2483"/>
    <mergeCell ref="J2483:K2483"/>
    <mergeCell ref="C2482:E2482"/>
    <mergeCell ref="F2482:G2482"/>
    <mergeCell ref="H2482:I2482"/>
    <mergeCell ref="J2482:K2482"/>
    <mergeCell ref="C2481:E2481"/>
    <mergeCell ref="F2481:G2481"/>
    <mergeCell ref="H2481:I2481"/>
    <mergeCell ref="J2481:K2481"/>
    <mergeCell ref="C2480:E2480"/>
    <mergeCell ref="F2480:G2480"/>
    <mergeCell ref="H2480:I2480"/>
    <mergeCell ref="J2480:K2480"/>
    <mergeCell ref="C2479:E2479"/>
    <mergeCell ref="F2479:G2479"/>
    <mergeCell ref="H2479:I2479"/>
    <mergeCell ref="J2479:K2479"/>
    <mergeCell ref="C2492:E2492"/>
    <mergeCell ref="F2492:G2492"/>
    <mergeCell ref="H2492:I2492"/>
    <mergeCell ref="J2492:K2492"/>
    <mergeCell ref="C2491:E2491"/>
    <mergeCell ref="F2491:G2491"/>
    <mergeCell ref="H2491:I2491"/>
    <mergeCell ref="J2491:K2491"/>
    <mergeCell ref="C2490:E2490"/>
    <mergeCell ref="F2490:G2490"/>
    <mergeCell ref="H2490:I2490"/>
    <mergeCell ref="J2490:K2490"/>
    <mergeCell ref="C2489:E2489"/>
    <mergeCell ref="F2489:G2489"/>
    <mergeCell ref="H2489:I2489"/>
    <mergeCell ref="J2489:K2489"/>
    <mergeCell ref="C2488:E2488"/>
    <mergeCell ref="F2488:G2488"/>
    <mergeCell ref="H2488:I2488"/>
    <mergeCell ref="J2488:K2488"/>
    <mergeCell ref="C2487:E2487"/>
    <mergeCell ref="F2487:G2487"/>
    <mergeCell ref="H2487:I2487"/>
    <mergeCell ref="J2487:K2487"/>
    <mergeCell ref="C2486:E2486"/>
    <mergeCell ref="F2486:G2486"/>
    <mergeCell ref="H2486:I2486"/>
    <mergeCell ref="J2486:K2486"/>
    <mergeCell ref="C2499:E2499"/>
    <mergeCell ref="F2499:G2499"/>
    <mergeCell ref="H2499:I2499"/>
    <mergeCell ref="J2499:K2499"/>
    <mergeCell ref="C2498:E2498"/>
    <mergeCell ref="F2498:G2498"/>
    <mergeCell ref="H2498:I2498"/>
    <mergeCell ref="J2498:K2498"/>
    <mergeCell ref="C2497:E2497"/>
    <mergeCell ref="F2497:G2497"/>
    <mergeCell ref="H2497:I2497"/>
    <mergeCell ref="J2497:K2497"/>
    <mergeCell ref="C2496:E2496"/>
    <mergeCell ref="F2496:G2496"/>
    <mergeCell ref="H2496:I2496"/>
    <mergeCell ref="J2496:K2496"/>
    <mergeCell ref="C2495:E2495"/>
    <mergeCell ref="F2495:G2495"/>
    <mergeCell ref="H2495:I2495"/>
    <mergeCell ref="J2495:K2495"/>
    <mergeCell ref="C2494:E2494"/>
    <mergeCell ref="F2494:G2494"/>
    <mergeCell ref="H2494:I2494"/>
    <mergeCell ref="J2494:K2494"/>
    <mergeCell ref="C2493:E2493"/>
    <mergeCell ref="F2493:G2493"/>
    <mergeCell ref="H2493:I2493"/>
    <mergeCell ref="J2493:K2493"/>
    <mergeCell ref="C2506:E2506"/>
    <mergeCell ref="F2506:G2506"/>
    <mergeCell ref="H2506:I2506"/>
    <mergeCell ref="J2506:K2506"/>
    <mergeCell ref="C2505:E2505"/>
    <mergeCell ref="F2505:G2505"/>
    <mergeCell ref="H2505:I2505"/>
    <mergeCell ref="J2505:K2505"/>
    <mergeCell ref="C2504:E2504"/>
    <mergeCell ref="F2504:G2504"/>
    <mergeCell ref="H2504:I2504"/>
    <mergeCell ref="J2504:K2504"/>
    <mergeCell ref="C2503:E2503"/>
    <mergeCell ref="F2503:G2503"/>
    <mergeCell ref="H2503:I2503"/>
    <mergeCell ref="J2503:K2503"/>
    <mergeCell ref="C2502:E2502"/>
    <mergeCell ref="F2502:G2502"/>
    <mergeCell ref="H2502:I2502"/>
    <mergeCell ref="J2502:K2502"/>
    <mergeCell ref="C2501:E2501"/>
    <mergeCell ref="F2501:G2501"/>
    <mergeCell ref="H2501:I2501"/>
    <mergeCell ref="J2501:K2501"/>
    <mergeCell ref="C2500:E2500"/>
    <mergeCell ref="F2500:G2500"/>
    <mergeCell ref="H2500:I2500"/>
    <mergeCell ref="J2500:K2500"/>
    <mergeCell ref="C2513:E2513"/>
    <mergeCell ref="F2513:G2513"/>
    <mergeCell ref="H2513:I2513"/>
    <mergeCell ref="J2513:K2513"/>
    <mergeCell ref="C2512:E2512"/>
    <mergeCell ref="F2512:G2512"/>
    <mergeCell ref="H2512:I2512"/>
    <mergeCell ref="J2512:K2512"/>
    <mergeCell ref="C2511:E2511"/>
    <mergeCell ref="F2511:G2511"/>
    <mergeCell ref="H2511:I2511"/>
    <mergeCell ref="J2511:K2511"/>
    <mergeCell ref="C2510:E2510"/>
    <mergeCell ref="F2510:G2510"/>
    <mergeCell ref="H2510:I2510"/>
    <mergeCell ref="J2510:K2510"/>
    <mergeCell ref="C2509:E2509"/>
    <mergeCell ref="F2509:G2509"/>
    <mergeCell ref="H2509:I2509"/>
    <mergeCell ref="J2509:K2509"/>
    <mergeCell ref="C2508:E2508"/>
    <mergeCell ref="F2508:G2508"/>
    <mergeCell ref="H2508:I2508"/>
    <mergeCell ref="J2508:K2508"/>
    <mergeCell ref="C2507:E2507"/>
    <mergeCell ref="F2507:G2507"/>
    <mergeCell ref="H2507:I2507"/>
    <mergeCell ref="J2507:K2507"/>
    <mergeCell ref="C2520:E2520"/>
    <mergeCell ref="F2520:G2520"/>
    <mergeCell ref="H2520:I2520"/>
    <mergeCell ref="J2520:K2520"/>
    <mergeCell ref="C2519:E2519"/>
    <mergeCell ref="F2519:G2519"/>
    <mergeCell ref="H2519:I2519"/>
    <mergeCell ref="J2519:K2519"/>
    <mergeCell ref="C2518:E2518"/>
    <mergeCell ref="F2518:G2518"/>
    <mergeCell ref="H2518:I2518"/>
    <mergeCell ref="J2518:K2518"/>
    <mergeCell ref="C2517:E2517"/>
    <mergeCell ref="F2517:G2517"/>
    <mergeCell ref="H2517:I2517"/>
    <mergeCell ref="J2517:K2517"/>
    <mergeCell ref="C2516:E2516"/>
    <mergeCell ref="F2516:G2516"/>
    <mergeCell ref="H2516:I2516"/>
    <mergeCell ref="J2516:K2516"/>
    <mergeCell ref="C2515:E2515"/>
    <mergeCell ref="F2515:G2515"/>
    <mergeCell ref="H2515:I2515"/>
    <mergeCell ref="J2515:K2515"/>
    <mergeCell ref="C2514:E2514"/>
    <mergeCell ref="F2514:G2514"/>
    <mergeCell ref="H2514:I2514"/>
    <mergeCell ref="J2514:K2514"/>
    <mergeCell ref="C2527:E2527"/>
    <mergeCell ref="F2527:G2527"/>
    <mergeCell ref="H2527:I2527"/>
    <mergeCell ref="J2527:K2527"/>
    <mergeCell ref="C2526:E2526"/>
    <mergeCell ref="F2526:G2526"/>
    <mergeCell ref="H2526:I2526"/>
    <mergeCell ref="J2526:K2526"/>
    <mergeCell ref="C2525:E2525"/>
    <mergeCell ref="F2525:G2525"/>
    <mergeCell ref="H2525:I2525"/>
    <mergeCell ref="J2525:K2525"/>
    <mergeCell ref="C2524:E2524"/>
    <mergeCell ref="F2524:G2524"/>
    <mergeCell ref="H2524:I2524"/>
    <mergeCell ref="J2524:K2524"/>
    <mergeCell ref="C2523:E2523"/>
    <mergeCell ref="F2523:G2523"/>
    <mergeCell ref="H2523:I2523"/>
    <mergeCell ref="J2523:K2523"/>
    <mergeCell ref="C2522:E2522"/>
    <mergeCell ref="F2522:G2522"/>
    <mergeCell ref="H2522:I2522"/>
    <mergeCell ref="J2522:K2522"/>
    <mergeCell ref="C2521:E2521"/>
    <mergeCell ref="F2521:G2521"/>
    <mergeCell ref="H2521:I2521"/>
    <mergeCell ref="J2521:K2521"/>
    <mergeCell ref="C2534:E2534"/>
    <mergeCell ref="F2534:G2534"/>
    <mergeCell ref="H2534:I2534"/>
    <mergeCell ref="J2534:K2534"/>
    <mergeCell ref="C2533:E2533"/>
    <mergeCell ref="F2533:G2533"/>
    <mergeCell ref="H2533:I2533"/>
    <mergeCell ref="J2533:K2533"/>
    <mergeCell ref="C2532:E2532"/>
    <mergeCell ref="F2532:G2532"/>
    <mergeCell ref="H2532:I2532"/>
    <mergeCell ref="J2532:K2532"/>
    <mergeCell ref="C2531:E2531"/>
    <mergeCell ref="F2531:G2531"/>
    <mergeCell ref="H2531:I2531"/>
    <mergeCell ref="J2531:K2531"/>
    <mergeCell ref="C2530:E2530"/>
    <mergeCell ref="F2530:G2530"/>
    <mergeCell ref="H2530:I2530"/>
    <mergeCell ref="J2530:K2530"/>
    <mergeCell ref="C2529:E2529"/>
    <mergeCell ref="F2529:G2529"/>
    <mergeCell ref="H2529:I2529"/>
    <mergeCell ref="J2529:K2529"/>
    <mergeCell ref="C2528:E2528"/>
    <mergeCell ref="F2528:G2528"/>
    <mergeCell ref="H2528:I2528"/>
    <mergeCell ref="J2528:K2528"/>
    <mergeCell ref="C2541:E2541"/>
    <mergeCell ref="F2541:G2541"/>
    <mergeCell ref="H2541:I2541"/>
    <mergeCell ref="J2541:K2541"/>
    <mergeCell ref="C2540:E2540"/>
    <mergeCell ref="F2540:G2540"/>
    <mergeCell ref="H2540:I2540"/>
    <mergeCell ref="J2540:K2540"/>
    <mergeCell ref="C2539:E2539"/>
    <mergeCell ref="F2539:G2539"/>
    <mergeCell ref="H2539:I2539"/>
    <mergeCell ref="J2539:K2539"/>
    <mergeCell ref="C2538:E2538"/>
    <mergeCell ref="F2538:G2538"/>
    <mergeCell ref="H2538:I2538"/>
    <mergeCell ref="J2538:K2538"/>
    <mergeCell ref="C2537:E2537"/>
    <mergeCell ref="F2537:G2537"/>
    <mergeCell ref="H2537:I2537"/>
    <mergeCell ref="J2537:K2537"/>
    <mergeCell ref="C2536:E2536"/>
    <mergeCell ref="F2536:G2536"/>
    <mergeCell ref="H2536:I2536"/>
    <mergeCell ref="J2536:K2536"/>
    <mergeCell ref="C2535:E2535"/>
    <mergeCell ref="F2535:G2535"/>
    <mergeCell ref="H2535:I2535"/>
    <mergeCell ref="J2535:K2535"/>
    <mergeCell ref="C2548:E2548"/>
    <mergeCell ref="F2548:G2548"/>
    <mergeCell ref="H2548:I2548"/>
    <mergeCell ref="J2548:K2548"/>
    <mergeCell ref="C2547:E2547"/>
    <mergeCell ref="F2547:G2547"/>
    <mergeCell ref="H2547:I2547"/>
    <mergeCell ref="J2547:K2547"/>
    <mergeCell ref="C2546:E2546"/>
    <mergeCell ref="F2546:G2546"/>
    <mergeCell ref="H2546:I2546"/>
    <mergeCell ref="J2546:K2546"/>
    <mergeCell ref="C2545:E2545"/>
    <mergeCell ref="F2545:G2545"/>
    <mergeCell ref="H2545:I2545"/>
    <mergeCell ref="J2545:K2545"/>
    <mergeCell ref="C2544:E2544"/>
    <mergeCell ref="F2544:G2544"/>
    <mergeCell ref="H2544:I2544"/>
    <mergeCell ref="J2544:K2544"/>
    <mergeCell ref="C2543:E2543"/>
    <mergeCell ref="F2543:G2543"/>
    <mergeCell ref="H2543:I2543"/>
    <mergeCell ref="J2543:K2543"/>
    <mergeCell ref="C2542:E2542"/>
    <mergeCell ref="F2542:G2542"/>
    <mergeCell ref="H2542:I2542"/>
    <mergeCell ref="J2542:K2542"/>
    <mergeCell ref="C2555:E2555"/>
    <mergeCell ref="F2555:G2555"/>
    <mergeCell ref="H2555:I2555"/>
    <mergeCell ref="J2555:K2555"/>
    <mergeCell ref="C2554:E2554"/>
    <mergeCell ref="F2554:G2554"/>
    <mergeCell ref="H2554:I2554"/>
    <mergeCell ref="J2554:K2554"/>
    <mergeCell ref="C2553:E2553"/>
    <mergeCell ref="F2553:G2553"/>
    <mergeCell ref="H2553:I2553"/>
    <mergeCell ref="J2553:K2553"/>
    <mergeCell ref="C2552:E2552"/>
    <mergeCell ref="F2552:G2552"/>
    <mergeCell ref="H2552:I2552"/>
    <mergeCell ref="J2552:K2552"/>
    <mergeCell ref="C2551:E2551"/>
    <mergeCell ref="F2551:G2551"/>
    <mergeCell ref="H2551:I2551"/>
    <mergeCell ref="J2551:K2551"/>
    <mergeCell ref="C2550:E2550"/>
    <mergeCell ref="F2550:G2550"/>
    <mergeCell ref="H2550:I2550"/>
    <mergeCell ref="J2550:K2550"/>
    <mergeCell ref="C2549:E2549"/>
    <mergeCell ref="F2549:G2549"/>
    <mergeCell ref="H2549:I2549"/>
    <mergeCell ref="J2549:K2549"/>
    <mergeCell ref="C2562:E2562"/>
    <mergeCell ref="F2562:G2562"/>
    <mergeCell ref="H2562:I2562"/>
    <mergeCell ref="J2562:K2562"/>
    <mergeCell ref="C2561:E2561"/>
    <mergeCell ref="F2561:G2561"/>
    <mergeCell ref="H2561:I2561"/>
    <mergeCell ref="J2561:K2561"/>
    <mergeCell ref="C2560:E2560"/>
    <mergeCell ref="F2560:G2560"/>
    <mergeCell ref="H2560:I2560"/>
    <mergeCell ref="J2560:K2560"/>
    <mergeCell ref="C2559:E2559"/>
    <mergeCell ref="F2559:G2559"/>
    <mergeCell ref="H2559:I2559"/>
    <mergeCell ref="J2559:K2559"/>
    <mergeCell ref="C2558:E2558"/>
    <mergeCell ref="F2558:G2558"/>
    <mergeCell ref="H2558:I2558"/>
    <mergeCell ref="J2558:K2558"/>
    <mergeCell ref="C2557:E2557"/>
    <mergeCell ref="F2557:G2557"/>
    <mergeCell ref="H2557:I2557"/>
    <mergeCell ref="J2557:K2557"/>
    <mergeCell ref="C2556:E2556"/>
    <mergeCell ref="F2556:G2556"/>
    <mergeCell ref="H2556:I2556"/>
    <mergeCell ref="J2556:K2556"/>
    <mergeCell ref="C2569:E2569"/>
    <mergeCell ref="F2569:G2569"/>
    <mergeCell ref="H2569:I2569"/>
    <mergeCell ref="J2569:K2569"/>
    <mergeCell ref="C2568:E2568"/>
    <mergeCell ref="F2568:G2568"/>
    <mergeCell ref="H2568:I2568"/>
    <mergeCell ref="J2568:K2568"/>
    <mergeCell ref="C2567:E2567"/>
    <mergeCell ref="F2567:G2567"/>
    <mergeCell ref="H2567:I2567"/>
    <mergeCell ref="J2567:K2567"/>
    <mergeCell ref="C2566:E2566"/>
    <mergeCell ref="F2566:G2566"/>
    <mergeCell ref="H2566:I2566"/>
    <mergeCell ref="J2566:K2566"/>
    <mergeCell ref="C2565:E2565"/>
    <mergeCell ref="F2565:G2565"/>
    <mergeCell ref="H2565:I2565"/>
    <mergeCell ref="J2565:K2565"/>
    <mergeCell ref="C2564:E2564"/>
    <mergeCell ref="F2564:G2564"/>
    <mergeCell ref="H2564:I2564"/>
    <mergeCell ref="J2564:K2564"/>
    <mergeCell ref="C2563:E2563"/>
    <mergeCell ref="F2563:G2563"/>
    <mergeCell ref="H2563:I2563"/>
    <mergeCell ref="J2563:K2563"/>
    <mergeCell ref="C2576:E2576"/>
    <mergeCell ref="F2576:G2576"/>
    <mergeCell ref="H2576:I2576"/>
    <mergeCell ref="J2576:K2576"/>
    <mergeCell ref="C2575:E2575"/>
    <mergeCell ref="F2575:G2575"/>
    <mergeCell ref="H2575:I2575"/>
    <mergeCell ref="J2575:K2575"/>
    <mergeCell ref="C2574:E2574"/>
    <mergeCell ref="F2574:G2574"/>
    <mergeCell ref="H2574:I2574"/>
    <mergeCell ref="J2574:K2574"/>
    <mergeCell ref="C2573:E2573"/>
    <mergeCell ref="F2573:G2573"/>
    <mergeCell ref="H2573:I2573"/>
    <mergeCell ref="J2573:K2573"/>
    <mergeCell ref="C2572:E2572"/>
    <mergeCell ref="F2572:G2572"/>
    <mergeCell ref="H2572:I2572"/>
    <mergeCell ref="J2572:K2572"/>
    <mergeCell ref="C2571:E2571"/>
    <mergeCell ref="F2571:G2571"/>
    <mergeCell ref="H2571:I2571"/>
    <mergeCell ref="J2571:K2571"/>
    <mergeCell ref="C2570:E2570"/>
    <mergeCell ref="F2570:G2570"/>
    <mergeCell ref="H2570:I2570"/>
    <mergeCell ref="J2570:K2570"/>
    <mergeCell ref="C2583:E2583"/>
    <mergeCell ref="F2583:G2583"/>
    <mergeCell ref="H2583:I2583"/>
    <mergeCell ref="J2583:K2583"/>
    <mergeCell ref="C2582:E2582"/>
    <mergeCell ref="F2582:G2582"/>
    <mergeCell ref="H2582:I2582"/>
    <mergeCell ref="J2582:K2582"/>
    <mergeCell ref="C2581:E2581"/>
    <mergeCell ref="F2581:G2581"/>
    <mergeCell ref="H2581:I2581"/>
    <mergeCell ref="J2581:K2581"/>
    <mergeCell ref="C2580:E2580"/>
    <mergeCell ref="F2580:G2580"/>
    <mergeCell ref="H2580:I2580"/>
    <mergeCell ref="J2580:K2580"/>
    <mergeCell ref="C2579:E2579"/>
    <mergeCell ref="F2579:G2579"/>
    <mergeCell ref="H2579:I2579"/>
    <mergeCell ref="J2579:K2579"/>
    <mergeCell ref="C2578:E2578"/>
    <mergeCell ref="F2578:G2578"/>
    <mergeCell ref="H2578:I2578"/>
    <mergeCell ref="J2578:K2578"/>
    <mergeCell ref="C2577:E2577"/>
    <mergeCell ref="F2577:G2577"/>
    <mergeCell ref="H2577:I2577"/>
    <mergeCell ref="J2577:K2577"/>
    <mergeCell ref="C2590:E2590"/>
    <mergeCell ref="F2590:G2590"/>
    <mergeCell ref="H2590:I2590"/>
    <mergeCell ref="J2590:K2590"/>
    <mergeCell ref="C2589:E2589"/>
    <mergeCell ref="F2589:G2589"/>
    <mergeCell ref="H2589:I2589"/>
    <mergeCell ref="J2589:K2589"/>
    <mergeCell ref="C2588:E2588"/>
    <mergeCell ref="F2588:G2588"/>
    <mergeCell ref="H2588:I2588"/>
    <mergeCell ref="J2588:K2588"/>
    <mergeCell ref="C2587:E2587"/>
    <mergeCell ref="F2587:G2587"/>
    <mergeCell ref="H2587:I2587"/>
    <mergeCell ref="J2587:K2587"/>
    <mergeCell ref="C2586:E2586"/>
    <mergeCell ref="F2586:G2586"/>
    <mergeCell ref="H2586:I2586"/>
    <mergeCell ref="J2586:K2586"/>
    <mergeCell ref="C2585:E2585"/>
    <mergeCell ref="F2585:G2585"/>
    <mergeCell ref="H2585:I2585"/>
    <mergeCell ref="J2585:K2585"/>
    <mergeCell ref="C2584:E2584"/>
    <mergeCell ref="F2584:G2584"/>
    <mergeCell ref="H2584:I2584"/>
    <mergeCell ref="J2584:K2584"/>
    <mergeCell ref="C2597:E2597"/>
    <mergeCell ref="F2597:G2597"/>
    <mergeCell ref="H2597:I2597"/>
    <mergeCell ref="J2597:K2597"/>
    <mergeCell ref="C2596:E2596"/>
    <mergeCell ref="F2596:G2596"/>
    <mergeCell ref="H2596:I2596"/>
    <mergeCell ref="J2596:K2596"/>
    <mergeCell ref="C2595:E2595"/>
    <mergeCell ref="F2595:G2595"/>
    <mergeCell ref="H2595:I2595"/>
    <mergeCell ref="J2595:K2595"/>
    <mergeCell ref="C2594:E2594"/>
    <mergeCell ref="F2594:G2594"/>
    <mergeCell ref="H2594:I2594"/>
    <mergeCell ref="J2594:K2594"/>
    <mergeCell ref="C2593:E2593"/>
    <mergeCell ref="F2593:G2593"/>
    <mergeCell ref="H2593:I2593"/>
    <mergeCell ref="J2593:K2593"/>
    <mergeCell ref="C2592:E2592"/>
    <mergeCell ref="F2592:G2592"/>
    <mergeCell ref="H2592:I2592"/>
    <mergeCell ref="J2592:K2592"/>
    <mergeCell ref="C2591:E2591"/>
    <mergeCell ref="F2591:G2591"/>
    <mergeCell ref="H2591:I2591"/>
    <mergeCell ref="J2591:K2591"/>
    <mergeCell ref="C2604:E2604"/>
    <mergeCell ref="F2604:G2604"/>
    <mergeCell ref="H2604:I2604"/>
    <mergeCell ref="J2604:K2604"/>
    <mergeCell ref="C2603:E2603"/>
    <mergeCell ref="F2603:G2603"/>
    <mergeCell ref="H2603:I2603"/>
    <mergeCell ref="J2603:K2603"/>
    <mergeCell ref="C2602:E2602"/>
    <mergeCell ref="F2602:G2602"/>
    <mergeCell ref="H2602:I2602"/>
    <mergeCell ref="J2602:K2602"/>
    <mergeCell ref="C2601:E2601"/>
    <mergeCell ref="F2601:G2601"/>
    <mergeCell ref="H2601:I2601"/>
    <mergeCell ref="J2601:K2601"/>
    <mergeCell ref="C2600:E2600"/>
    <mergeCell ref="F2600:G2600"/>
    <mergeCell ref="H2600:I2600"/>
    <mergeCell ref="J2600:K2600"/>
    <mergeCell ref="C2599:E2599"/>
    <mergeCell ref="F2599:G2599"/>
    <mergeCell ref="H2599:I2599"/>
    <mergeCell ref="J2599:K2599"/>
    <mergeCell ref="C2598:E2598"/>
    <mergeCell ref="F2598:G2598"/>
    <mergeCell ref="H2598:I2598"/>
    <mergeCell ref="J2598:K2598"/>
    <mergeCell ref="C2611:E2611"/>
    <mergeCell ref="F2611:G2611"/>
    <mergeCell ref="H2611:I2611"/>
    <mergeCell ref="J2611:K2611"/>
    <mergeCell ref="C2610:E2610"/>
    <mergeCell ref="F2610:G2610"/>
    <mergeCell ref="H2610:I2610"/>
    <mergeCell ref="J2610:K2610"/>
    <mergeCell ref="C2609:E2609"/>
    <mergeCell ref="F2609:G2609"/>
    <mergeCell ref="H2609:I2609"/>
    <mergeCell ref="J2609:K2609"/>
    <mergeCell ref="C2608:E2608"/>
    <mergeCell ref="F2608:G2608"/>
    <mergeCell ref="H2608:I2608"/>
    <mergeCell ref="J2608:K2608"/>
    <mergeCell ref="C2607:E2607"/>
    <mergeCell ref="F2607:G2607"/>
    <mergeCell ref="H2607:I2607"/>
    <mergeCell ref="J2607:K2607"/>
    <mergeCell ref="C2606:E2606"/>
    <mergeCell ref="F2606:G2606"/>
    <mergeCell ref="H2606:I2606"/>
    <mergeCell ref="J2606:K2606"/>
    <mergeCell ref="C2605:E2605"/>
    <mergeCell ref="F2605:G2605"/>
    <mergeCell ref="H2605:I2605"/>
    <mergeCell ref="J2605:K2605"/>
    <mergeCell ref="C2618:E2618"/>
    <mergeCell ref="F2618:G2618"/>
    <mergeCell ref="H2618:I2618"/>
    <mergeCell ref="J2618:K2618"/>
    <mergeCell ref="C2617:E2617"/>
    <mergeCell ref="F2617:G2617"/>
    <mergeCell ref="H2617:I2617"/>
    <mergeCell ref="J2617:K2617"/>
    <mergeCell ref="C2616:E2616"/>
    <mergeCell ref="F2616:G2616"/>
    <mergeCell ref="H2616:I2616"/>
    <mergeCell ref="J2616:K2616"/>
    <mergeCell ref="C2615:E2615"/>
    <mergeCell ref="F2615:G2615"/>
    <mergeCell ref="H2615:I2615"/>
    <mergeCell ref="J2615:K2615"/>
    <mergeCell ref="C2614:E2614"/>
    <mergeCell ref="F2614:G2614"/>
    <mergeCell ref="H2614:I2614"/>
    <mergeCell ref="J2614:K2614"/>
    <mergeCell ref="C2613:E2613"/>
    <mergeCell ref="F2613:G2613"/>
    <mergeCell ref="H2613:I2613"/>
    <mergeCell ref="J2613:K2613"/>
    <mergeCell ref="C2612:E2612"/>
    <mergeCell ref="F2612:G2612"/>
    <mergeCell ref="H2612:I2612"/>
    <mergeCell ref="J2612:K2612"/>
    <mergeCell ref="C2625:E2625"/>
    <mergeCell ref="F2625:G2625"/>
    <mergeCell ref="H2625:I2625"/>
    <mergeCell ref="J2625:K2625"/>
    <mergeCell ref="C2624:E2624"/>
    <mergeCell ref="F2624:G2624"/>
    <mergeCell ref="H2624:I2624"/>
    <mergeCell ref="J2624:K2624"/>
    <mergeCell ref="C2623:E2623"/>
    <mergeCell ref="F2623:G2623"/>
    <mergeCell ref="H2623:I2623"/>
    <mergeCell ref="J2623:K2623"/>
    <mergeCell ref="C2622:E2622"/>
    <mergeCell ref="F2622:G2622"/>
    <mergeCell ref="H2622:I2622"/>
    <mergeCell ref="J2622:K2622"/>
    <mergeCell ref="C2621:E2621"/>
    <mergeCell ref="F2621:G2621"/>
    <mergeCell ref="H2621:I2621"/>
    <mergeCell ref="J2621:K2621"/>
    <mergeCell ref="C2620:E2620"/>
    <mergeCell ref="F2620:G2620"/>
    <mergeCell ref="H2620:I2620"/>
    <mergeCell ref="J2620:K2620"/>
    <mergeCell ref="C2619:E2619"/>
    <mergeCell ref="F2619:G2619"/>
    <mergeCell ref="H2619:I2619"/>
    <mergeCell ref="J2619:K2619"/>
    <mergeCell ref="C2632:E2632"/>
    <mergeCell ref="F2632:G2632"/>
    <mergeCell ref="H2632:I2632"/>
    <mergeCell ref="J2632:K2632"/>
    <mergeCell ref="C2631:E2631"/>
    <mergeCell ref="F2631:G2631"/>
    <mergeCell ref="H2631:I2631"/>
    <mergeCell ref="J2631:K2631"/>
    <mergeCell ref="C2630:E2630"/>
    <mergeCell ref="F2630:G2630"/>
    <mergeCell ref="H2630:I2630"/>
    <mergeCell ref="J2630:K2630"/>
    <mergeCell ref="C2629:E2629"/>
    <mergeCell ref="F2629:G2629"/>
    <mergeCell ref="H2629:I2629"/>
    <mergeCell ref="J2629:K2629"/>
    <mergeCell ref="C2628:E2628"/>
    <mergeCell ref="F2628:G2628"/>
    <mergeCell ref="H2628:I2628"/>
    <mergeCell ref="J2628:K2628"/>
    <mergeCell ref="C2627:E2627"/>
    <mergeCell ref="F2627:G2627"/>
    <mergeCell ref="H2627:I2627"/>
    <mergeCell ref="J2627:K2627"/>
    <mergeCell ref="C2626:E2626"/>
    <mergeCell ref="F2626:G2626"/>
    <mergeCell ref="H2626:I2626"/>
    <mergeCell ref="J2626:K2626"/>
    <mergeCell ref="C2639:E2639"/>
    <mergeCell ref="F2639:G2639"/>
    <mergeCell ref="H2639:I2639"/>
    <mergeCell ref="J2639:K2639"/>
    <mergeCell ref="C2638:E2638"/>
    <mergeCell ref="F2638:G2638"/>
    <mergeCell ref="H2638:I2638"/>
    <mergeCell ref="J2638:K2638"/>
    <mergeCell ref="C2637:E2637"/>
    <mergeCell ref="F2637:G2637"/>
    <mergeCell ref="H2637:I2637"/>
    <mergeCell ref="J2637:K2637"/>
    <mergeCell ref="C2636:E2636"/>
    <mergeCell ref="F2636:G2636"/>
    <mergeCell ref="H2636:I2636"/>
    <mergeCell ref="J2636:K2636"/>
    <mergeCell ref="C2635:E2635"/>
    <mergeCell ref="F2635:G2635"/>
    <mergeCell ref="H2635:I2635"/>
    <mergeCell ref="J2635:K2635"/>
    <mergeCell ref="C2634:E2634"/>
    <mergeCell ref="F2634:G2634"/>
    <mergeCell ref="H2634:I2634"/>
    <mergeCell ref="J2634:K2634"/>
    <mergeCell ref="C2633:E2633"/>
    <mergeCell ref="F2633:G2633"/>
    <mergeCell ref="H2633:I2633"/>
    <mergeCell ref="J2633:K2633"/>
    <mergeCell ref="C2646:E2646"/>
    <mergeCell ref="F2646:G2646"/>
    <mergeCell ref="H2646:I2646"/>
    <mergeCell ref="J2646:K2646"/>
    <mergeCell ref="C2645:E2645"/>
    <mergeCell ref="F2645:G2645"/>
    <mergeCell ref="H2645:I2645"/>
    <mergeCell ref="J2645:K2645"/>
    <mergeCell ref="C2644:E2644"/>
    <mergeCell ref="F2644:G2644"/>
    <mergeCell ref="H2644:I2644"/>
    <mergeCell ref="J2644:K2644"/>
    <mergeCell ref="C2643:E2643"/>
    <mergeCell ref="F2643:G2643"/>
    <mergeCell ref="H2643:I2643"/>
    <mergeCell ref="J2643:K2643"/>
    <mergeCell ref="C2642:E2642"/>
    <mergeCell ref="F2642:G2642"/>
    <mergeCell ref="H2642:I2642"/>
    <mergeCell ref="J2642:K2642"/>
    <mergeCell ref="C2641:E2641"/>
    <mergeCell ref="F2641:G2641"/>
    <mergeCell ref="H2641:I2641"/>
    <mergeCell ref="J2641:K2641"/>
    <mergeCell ref="C2640:E2640"/>
    <mergeCell ref="F2640:G2640"/>
    <mergeCell ref="H2640:I2640"/>
    <mergeCell ref="J2640:K2640"/>
    <mergeCell ref="C2653:E2653"/>
    <mergeCell ref="F2653:G2653"/>
    <mergeCell ref="H2653:I2653"/>
    <mergeCell ref="J2653:K2653"/>
    <mergeCell ref="C2652:E2652"/>
    <mergeCell ref="F2652:G2652"/>
    <mergeCell ref="H2652:I2652"/>
    <mergeCell ref="J2652:K2652"/>
    <mergeCell ref="C2651:E2651"/>
    <mergeCell ref="F2651:G2651"/>
    <mergeCell ref="H2651:I2651"/>
    <mergeCell ref="J2651:K2651"/>
    <mergeCell ref="C2650:E2650"/>
    <mergeCell ref="F2650:G2650"/>
    <mergeCell ref="H2650:I2650"/>
    <mergeCell ref="J2650:K2650"/>
    <mergeCell ref="C2649:E2649"/>
    <mergeCell ref="F2649:G2649"/>
    <mergeCell ref="H2649:I2649"/>
    <mergeCell ref="J2649:K2649"/>
    <mergeCell ref="C2648:E2648"/>
    <mergeCell ref="F2648:G2648"/>
    <mergeCell ref="H2648:I2648"/>
    <mergeCell ref="J2648:K2648"/>
    <mergeCell ref="C2647:E2647"/>
    <mergeCell ref="F2647:G2647"/>
    <mergeCell ref="H2647:I2647"/>
    <mergeCell ref="J2647:K2647"/>
    <mergeCell ref="C2660:E2660"/>
    <mergeCell ref="F2660:G2660"/>
    <mergeCell ref="H2660:I2660"/>
    <mergeCell ref="J2660:K2660"/>
    <mergeCell ref="C2659:E2659"/>
    <mergeCell ref="F2659:G2659"/>
    <mergeCell ref="H2659:I2659"/>
    <mergeCell ref="J2659:K2659"/>
    <mergeCell ref="C2658:E2658"/>
    <mergeCell ref="F2658:G2658"/>
    <mergeCell ref="H2658:I2658"/>
    <mergeCell ref="J2658:K2658"/>
    <mergeCell ref="C2657:E2657"/>
    <mergeCell ref="F2657:G2657"/>
    <mergeCell ref="H2657:I2657"/>
    <mergeCell ref="J2657:K2657"/>
    <mergeCell ref="C2656:E2656"/>
    <mergeCell ref="F2656:G2656"/>
    <mergeCell ref="H2656:I2656"/>
    <mergeCell ref="J2656:K2656"/>
    <mergeCell ref="C2655:E2655"/>
    <mergeCell ref="F2655:G2655"/>
    <mergeCell ref="H2655:I2655"/>
    <mergeCell ref="J2655:K2655"/>
    <mergeCell ref="C2654:E2654"/>
    <mergeCell ref="F2654:G2654"/>
    <mergeCell ref="H2654:I2654"/>
    <mergeCell ref="J2654:K2654"/>
    <mergeCell ref="C2667:E2667"/>
    <mergeCell ref="F2667:G2667"/>
    <mergeCell ref="H2667:I2667"/>
    <mergeCell ref="J2667:K2667"/>
    <mergeCell ref="C2666:E2666"/>
    <mergeCell ref="F2666:G2666"/>
    <mergeCell ref="H2666:I2666"/>
    <mergeCell ref="J2666:K2666"/>
    <mergeCell ref="C2665:E2665"/>
    <mergeCell ref="F2665:G2665"/>
    <mergeCell ref="H2665:I2665"/>
    <mergeCell ref="J2665:K2665"/>
    <mergeCell ref="C2664:E2664"/>
    <mergeCell ref="F2664:G2664"/>
    <mergeCell ref="H2664:I2664"/>
    <mergeCell ref="J2664:K2664"/>
    <mergeCell ref="C2663:E2663"/>
    <mergeCell ref="F2663:G2663"/>
    <mergeCell ref="H2663:I2663"/>
    <mergeCell ref="J2663:K2663"/>
    <mergeCell ref="C2662:E2662"/>
    <mergeCell ref="F2662:G2662"/>
    <mergeCell ref="H2662:I2662"/>
    <mergeCell ref="J2662:K2662"/>
    <mergeCell ref="C2661:E2661"/>
    <mergeCell ref="F2661:G2661"/>
    <mergeCell ref="H2661:I2661"/>
    <mergeCell ref="J2661:K2661"/>
    <mergeCell ref="C2674:E2674"/>
    <mergeCell ref="F2674:G2674"/>
    <mergeCell ref="H2674:I2674"/>
    <mergeCell ref="J2674:K2674"/>
    <mergeCell ref="C2673:E2673"/>
    <mergeCell ref="F2673:G2673"/>
    <mergeCell ref="H2673:I2673"/>
    <mergeCell ref="J2673:K2673"/>
    <mergeCell ref="C2672:E2672"/>
    <mergeCell ref="F2672:G2672"/>
    <mergeCell ref="H2672:I2672"/>
    <mergeCell ref="J2672:K2672"/>
    <mergeCell ref="C2671:E2671"/>
    <mergeCell ref="F2671:G2671"/>
    <mergeCell ref="H2671:I2671"/>
    <mergeCell ref="J2671:K2671"/>
    <mergeCell ref="C2670:E2670"/>
    <mergeCell ref="F2670:G2670"/>
    <mergeCell ref="H2670:I2670"/>
    <mergeCell ref="J2670:K2670"/>
    <mergeCell ref="C2669:E2669"/>
    <mergeCell ref="F2669:G2669"/>
    <mergeCell ref="H2669:I2669"/>
    <mergeCell ref="J2669:K2669"/>
    <mergeCell ref="C2668:E2668"/>
    <mergeCell ref="F2668:G2668"/>
    <mergeCell ref="H2668:I2668"/>
    <mergeCell ref="J2668:K2668"/>
    <mergeCell ref="C2681:E2681"/>
    <mergeCell ref="F2681:G2681"/>
    <mergeCell ref="H2681:I2681"/>
    <mergeCell ref="J2681:K2681"/>
    <mergeCell ref="C2680:E2680"/>
    <mergeCell ref="F2680:G2680"/>
    <mergeCell ref="H2680:I2680"/>
    <mergeCell ref="J2680:K2680"/>
    <mergeCell ref="C2679:E2679"/>
    <mergeCell ref="F2679:G2679"/>
    <mergeCell ref="H2679:I2679"/>
    <mergeCell ref="J2679:K2679"/>
    <mergeCell ref="C2678:E2678"/>
    <mergeCell ref="F2678:G2678"/>
    <mergeCell ref="H2678:I2678"/>
    <mergeCell ref="J2678:K2678"/>
    <mergeCell ref="C2677:E2677"/>
    <mergeCell ref="F2677:G2677"/>
    <mergeCell ref="H2677:I2677"/>
    <mergeCell ref="J2677:K2677"/>
    <mergeCell ref="C2676:E2676"/>
    <mergeCell ref="F2676:G2676"/>
    <mergeCell ref="H2676:I2676"/>
    <mergeCell ref="J2676:K2676"/>
    <mergeCell ref="C2675:E2675"/>
    <mergeCell ref="F2675:G2675"/>
    <mergeCell ref="H2675:I2675"/>
    <mergeCell ref="J2675:K2675"/>
    <mergeCell ref="C2688:E2688"/>
    <mergeCell ref="F2688:G2688"/>
    <mergeCell ref="H2688:I2688"/>
    <mergeCell ref="J2688:K2688"/>
    <mergeCell ref="C2687:E2687"/>
    <mergeCell ref="F2687:G2687"/>
    <mergeCell ref="H2687:I2687"/>
    <mergeCell ref="J2687:K2687"/>
    <mergeCell ref="C2686:E2686"/>
    <mergeCell ref="F2686:G2686"/>
    <mergeCell ref="H2686:I2686"/>
    <mergeCell ref="J2686:K2686"/>
    <mergeCell ref="C2685:E2685"/>
    <mergeCell ref="F2685:G2685"/>
    <mergeCell ref="H2685:I2685"/>
    <mergeCell ref="J2685:K2685"/>
    <mergeCell ref="C2684:E2684"/>
    <mergeCell ref="F2684:G2684"/>
    <mergeCell ref="H2684:I2684"/>
    <mergeCell ref="J2684:K2684"/>
    <mergeCell ref="C2683:E2683"/>
    <mergeCell ref="F2683:G2683"/>
    <mergeCell ref="H2683:I2683"/>
    <mergeCell ref="J2683:K2683"/>
    <mergeCell ref="C2682:E2682"/>
    <mergeCell ref="F2682:G2682"/>
    <mergeCell ref="H2682:I2682"/>
    <mergeCell ref="J2682:K2682"/>
    <mergeCell ref="C2695:E2695"/>
    <mergeCell ref="F2695:G2695"/>
    <mergeCell ref="H2695:I2695"/>
    <mergeCell ref="J2695:K2695"/>
    <mergeCell ref="C2694:E2694"/>
    <mergeCell ref="F2694:G2694"/>
    <mergeCell ref="H2694:I2694"/>
    <mergeCell ref="J2694:K2694"/>
    <mergeCell ref="C2693:E2693"/>
    <mergeCell ref="F2693:G2693"/>
    <mergeCell ref="H2693:I2693"/>
    <mergeCell ref="J2693:K2693"/>
    <mergeCell ref="C2692:E2692"/>
    <mergeCell ref="F2692:G2692"/>
    <mergeCell ref="H2692:I2692"/>
    <mergeCell ref="J2692:K2692"/>
    <mergeCell ref="C2691:E2691"/>
    <mergeCell ref="F2691:G2691"/>
    <mergeCell ref="H2691:I2691"/>
    <mergeCell ref="J2691:K2691"/>
    <mergeCell ref="C2690:E2690"/>
    <mergeCell ref="F2690:G2690"/>
    <mergeCell ref="H2690:I2690"/>
    <mergeCell ref="J2690:K2690"/>
    <mergeCell ref="C2689:E2689"/>
    <mergeCell ref="F2689:G2689"/>
    <mergeCell ref="H2689:I2689"/>
    <mergeCell ref="J2689:K2689"/>
    <mergeCell ref="C2702:E2702"/>
    <mergeCell ref="F2702:G2702"/>
    <mergeCell ref="H2702:I2702"/>
    <mergeCell ref="J2702:K2702"/>
    <mergeCell ref="C2701:E2701"/>
    <mergeCell ref="F2701:G2701"/>
    <mergeCell ref="H2701:I2701"/>
    <mergeCell ref="J2701:K2701"/>
    <mergeCell ref="C2700:E2700"/>
    <mergeCell ref="F2700:G2700"/>
    <mergeCell ref="H2700:I2700"/>
    <mergeCell ref="J2700:K2700"/>
    <mergeCell ref="C2699:E2699"/>
    <mergeCell ref="F2699:G2699"/>
    <mergeCell ref="H2699:I2699"/>
    <mergeCell ref="J2699:K2699"/>
    <mergeCell ref="C2698:E2698"/>
    <mergeCell ref="F2698:G2698"/>
    <mergeCell ref="H2698:I2698"/>
    <mergeCell ref="J2698:K2698"/>
    <mergeCell ref="C2697:E2697"/>
    <mergeCell ref="F2697:G2697"/>
    <mergeCell ref="H2697:I2697"/>
    <mergeCell ref="J2697:K2697"/>
    <mergeCell ref="C2696:E2696"/>
    <mergeCell ref="F2696:G2696"/>
    <mergeCell ref="H2696:I2696"/>
    <mergeCell ref="J2696:K2696"/>
    <mergeCell ref="C2709:E2709"/>
    <mergeCell ref="F2709:G2709"/>
    <mergeCell ref="H2709:I2709"/>
    <mergeCell ref="J2709:K2709"/>
    <mergeCell ref="C2708:E2708"/>
    <mergeCell ref="F2708:G2708"/>
    <mergeCell ref="H2708:I2708"/>
    <mergeCell ref="J2708:K2708"/>
    <mergeCell ref="C2707:E2707"/>
    <mergeCell ref="F2707:G2707"/>
    <mergeCell ref="H2707:I2707"/>
    <mergeCell ref="J2707:K2707"/>
    <mergeCell ref="C2706:E2706"/>
    <mergeCell ref="F2706:G2706"/>
    <mergeCell ref="H2706:I2706"/>
    <mergeCell ref="J2706:K2706"/>
    <mergeCell ref="C2705:E2705"/>
    <mergeCell ref="F2705:G2705"/>
    <mergeCell ref="H2705:I2705"/>
    <mergeCell ref="J2705:K2705"/>
    <mergeCell ref="C2704:E2704"/>
    <mergeCell ref="F2704:G2704"/>
    <mergeCell ref="H2704:I2704"/>
    <mergeCell ref="J2704:K2704"/>
    <mergeCell ref="C2703:E2703"/>
    <mergeCell ref="F2703:G2703"/>
    <mergeCell ref="H2703:I2703"/>
    <mergeCell ref="J2703:K2703"/>
    <mergeCell ref="C2716:E2716"/>
    <mergeCell ref="F2716:G2716"/>
    <mergeCell ref="H2716:I2716"/>
    <mergeCell ref="J2716:K2716"/>
    <mergeCell ref="C2715:E2715"/>
    <mergeCell ref="F2715:G2715"/>
    <mergeCell ref="H2715:I2715"/>
    <mergeCell ref="J2715:K2715"/>
    <mergeCell ref="C2714:E2714"/>
    <mergeCell ref="F2714:G2714"/>
    <mergeCell ref="H2714:I2714"/>
    <mergeCell ref="J2714:K2714"/>
    <mergeCell ref="C2713:E2713"/>
    <mergeCell ref="F2713:G2713"/>
    <mergeCell ref="H2713:I2713"/>
    <mergeCell ref="J2713:K2713"/>
    <mergeCell ref="C2712:E2712"/>
    <mergeCell ref="F2712:G2712"/>
    <mergeCell ref="H2712:I2712"/>
    <mergeCell ref="J2712:K2712"/>
    <mergeCell ref="C2711:E2711"/>
    <mergeCell ref="F2711:G2711"/>
    <mergeCell ref="H2711:I2711"/>
    <mergeCell ref="J2711:K2711"/>
    <mergeCell ref="C2710:E2710"/>
    <mergeCell ref="F2710:G2710"/>
    <mergeCell ref="H2710:I2710"/>
    <mergeCell ref="J2710:K2710"/>
    <mergeCell ref="C2723:E2723"/>
    <mergeCell ref="F2723:G2723"/>
    <mergeCell ref="H2723:I2723"/>
    <mergeCell ref="J2723:K2723"/>
    <mergeCell ref="C2722:E2722"/>
    <mergeCell ref="F2722:G2722"/>
    <mergeCell ref="H2722:I2722"/>
    <mergeCell ref="J2722:K2722"/>
    <mergeCell ref="C2721:E2721"/>
    <mergeCell ref="F2721:G2721"/>
    <mergeCell ref="H2721:I2721"/>
    <mergeCell ref="J2721:K2721"/>
    <mergeCell ref="C2720:E2720"/>
    <mergeCell ref="F2720:G2720"/>
    <mergeCell ref="H2720:I2720"/>
    <mergeCell ref="J2720:K2720"/>
    <mergeCell ref="C2719:E2719"/>
    <mergeCell ref="F2719:G2719"/>
    <mergeCell ref="H2719:I2719"/>
    <mergeCell ref="J2719:K2719"/>
    <mergeCell ref="C2718:E2718"/>
    <mergeCell ref="F2718:G2718"/>
    <mergeCell ref="H2718:I2718"/>
    <mergeCell ref="J2718:K2718"/>
    <mergeCell ref="C2717:E2717"/>
    <mergeCell ref="F2717:G2717"/>
    <mergeCell ref="H2717:I2717"/>
    <mergeCell ref="J2717:K2717"/>
    <mergeCell ref="C2730:E2730"/>
    <mergeCell ref="F2730:G2730"/>
    <mergeCell ref="H2730:I2730"/>
    <mergeCell ref="J2730:K2730"/>
    <mergeCell ref="C2729:E2729"/>
    <mergeCell ref="F2729:G2729"/>
    <mergeCell ref="H2729:I2729"/>
    <mergeCell ref="J2729:K2729"/>
    <mergeCell ref="C2728:E2728"/>
    <mergeCell ref="F2728:G2728"/>
    <mergeCell ref="H2728:I2728"/>
    <mergeCell ref="J2728:K2728"/>
    <mergeCell ref="C2727:E2727"/>
    <mergeCell ref="F2727:G2727"/>
    <mergeCell ref="H2727:I2727"/>
    <mergeCell ref="J2727:K2727"/>
    <mergeCell ref="C2726:E2726"/>
    <mergeCell ref="F2726:G2726"/>
    <mergeCell ref="H2726:I2726"/>
    <mergeCell ref="J2726:K2726"/>
    <mergeCell ref="C2725:E2725"/>
    <mergeCell ref="F2725:G2725"/>
    <mergeCell ref="H2725:I2725"/>
    <mergeCell ref="J2725:K2725"/>
    <mergeCell ref="C2724:E2724"/>
    <mergeCell ref="F2724:G2724"/>
    <mergeCell ref="H2724:I2724"/>
    <mergeCell ref="J2724:K2724"/>
    <mergeCell ref="C2737:E2737"/>
    <mergeCell ref="F2737:G2737"/>
    <mergeCell ref="H2737:I2737"/>
    <mergeCell ref="J2737:K2737"/>
    <mergeCell ref="C2736:E2736"/>
    <mergeCell ref="F2736:G2736"/>
    <mergeCell ref="H2736:I2736"/>
    <mergeCell ref="J2736:K2736"/>
    <mergeCell ref="C2735:E2735"/>
    <mergeCell ref="F2735:G2735"/>
    <mergeCell ref="H2735:I2735"/>
    <mergeCell ref="J2735:K2735"/>
    <mergeCell ref="C2734:E2734"/>
    <mergeCell ref="F2734:G2734"/>
    <mergeCell ref="H2734:I2734"/>
    <mergeCell ref="J2734:K2734"/>
    <mergeCell ref="C2733:E2733"/>
    <mergeCell ref="F2733:G2733"/>
    <mergeCell ref="H2733:I2733"/>
    <mergeCell ref="J2733:K2733"/>
    <mergeCell ref="C2732:E2732"/>
    <mergeCell ref="F2732:G2732"/>
    <mergeCell ref="H2732:I2732"/>
    <mergeCell ref="J2732:K2732"/>
    <mergeCell ref="C2731:E2731"/>
    <mergeCell ref="F2731:G2731"/>
    <mergeCell ref="H2731:I2731"/>
    <mergeCell ref="J2731:K2731"/>
    <mergeCell ref="C2744:E2744"/>
    <mergeCell ref="F2744:G2744"/>
    <mergeCell ref="H2744:I2744"/>
    <mergeCell ref="J2744:K2744"/>
    <mergeCell ref="C2743:E2743"/>
    <mergeCell ref="F2743:G2743"/>
    <mergeCell ref="H2743:I2743"/>
    <mergeCell ref="J2743:K2743"/>
    <mergeCell ref="C2742:E2742"/>
    <mergeCell ref="F2742:G2742"/>
    <mergeCell ref="H2742:I2742"/>
    <mergeCell ref="J2742:K2742"/>
    <mergeCell ref="C2741:E2741"/>
    <mergeCell ref="F2741:G2741"/>
    <mergeCell ref="H2741:I2741"/>
    <mergeCell ref="J2741:K2741"/>
    <mergeCell ref="C2740:E2740"/>
    <mergeCell ref="F2740:G2740"/>
    <mergeCell ref="H2740:I2740"/>
    <mergeCell ref="J2740:K2740"/>
    <mergeCell ref="C2739:E2739"/>
    <mergeCell ref="F2739:G2739"/>
    <mergeCell ref="H2739:I2739"/>
    <mergeCell ref="J2739:K2739"/>
    <mergeCell ref="C2738:E2738"/>
    <mergeCell ref="F2738:G2738"/>
    <mergeCell ref="H2738:I2738"/>
    <mergeCell ref="J2738:K2738"/>
    <mergeCell ref="C2751:E2751"/>
    <mergeCell ref="F2751:G2751"/>
    <mergeCell ref="H2751:I2751"/>
    <mergeCell ref="J2751:K2751"/>
    <mergeCell ref="C2750:E2750"/>
    <mergeCell ref="F2750:G2750"/>
    <mergeCell ref="H2750:I2750"/>
    <mergeCell ref="J2750:K2750"/>
    <mergeCell ref="C2749:E2749"/>
    <mergeCell ref="F2749:G2749"/>
    <mergeCell ref="H2749:I2749"/>
    <mergeCell ref="J2749:K2749"/>
    <mergeCell ref="C2748:E2748"/>
    <mergeCell ref="F2748:G2748"/>
    <mergeCell ref="H2748:I2748"/>
    <mergeCell ref="J2748:K2748"/>
    <mergeCell ref="C2747:E2747"/>
    <mergeCell ref="F2747:G2747"/>
    <mergeCell ref="H2747:I2747"/>
    <mergeCell ref="J2747:K2747"/>
    <mergeCell ref="C2746:E2746"/>
    <mergeCell ref="F2746:G2746"/>
    <mergeCell ref="H2746:I2746"/>
    <mergeCell ref="J2746:K2746"/>
    <mergeCell ref="C2745:E2745"/>
    <mergeCell ref="F2745:G2745"/>
    <mergeCell ref="H2745:I2745"/>
    <mergeCell ref="J2745:K2745"/>
    <mergeCell ref="C2758:E2758"/>
    <mergeCell ref="F2758:G2758"/>
    <mergeCell ref="H2758:I2758"/>
    <mergeCell ref="J2758:K2758"/>
    <mergeCell ref="C2757:E2757"/>
    <mergeCell ref="F2757:G2757"/>
    <mergeCell ref="H2757:I2757"/>
    <mergeCell ref="J2757:K2757"/>
    <mergeCell ref="C2756:E2756"/>
    <mergeCell ref="F2756:G2756"/>
    <mergeCell ref="H2756:I2756"/>
    <mergeCell ref="J2756:K2756"/>
    <mergeCell ref="C2755:E2755"/>
    <mergeCell ref="F2755:G2755"/>
    <mergeCell ref="H2755:I2755"/>
    <mergeCell ref="J2755:K2755"/>
    <mergeCell ref="C2754:E2754"/>
    <mergeCell ref="F2754:G2754"/>
    <mergeCell ref="H2754:I2754"/>
    <mergeCell ref="J2754:K2754"/>
    <mergeCell ref="C2753:E2753"/>
    <mergeCell ref="F2753:G2753"/>
    <mergeCell ref="H2753:I2753"/>
    <mergeCell ref="J2753:K2753"/>
    <mergeCell ref="C2752:E2752"/>
    <mergeCell ref="F2752:G2752"/>
    <mergeCell ref="H2752:I2752"/>
    <mergeCell ref="J2752:K2752"/>
    <mergeCell ref="C2765:E2765"/>
    <mergeCell ref="F2765:G2765"/>
    <mergeCell ref="H2765:I2765"/>
    <mergeCell ref="J2765:K2765"/>
    <mergeCell ref="C2764:E2764"/>
    <mergeCell ref="F2764:G2764"/>
    <mergeCell ref="H2764:I2764"/>
    <mergeCell ref="J2764:K2764"/>
    <mergeCell ref="C2763:E2763"/>
    <mergeCell ref="F2763:G2763"/>
    <mergeCell ref="H2763:I2763"/>
    <mergeCell ref="J2763:K2763"/>
    <mergeCell ref="C2762:E2762"/>
    <mergeCell ref="F2762:G2762"/>
    <mergeCell ref="H2762:I2762"/>
    <mergeCell ref="J2762:K2762"/>
    <mergeCell ref="C2761:E2761"/>
    <mergeCell ref="F2761:G2761"/>
    <mergeCell ref="H2761:I2761"/>
    <mergeCell ref="J2761:K2761"/>
    <mergeCell ref="C2760:E2760"/>
    <mergeCell ref="F2760:G2760"/>
    <mergeCell ref="H2760:I2760"/>
    <mergeCell ref="J2760:K2760"/>
    <mergeCell ref="C2759:E2759"/>
    <mergeCell ref="F2759:G2759"/>
    <mergeCell ref="H2759:I2759"/>
    <mergeCell ref="J2759:K2759"/>
    <mergeCell ref="C2772:E2772"/>
    <mergeCell ref="F2772:G2772"/>
    <mergeCell ref="H2772:I2772"/>
    <mergeCell ref="J2772:K2772"/>
    <mergeCell ref="C2771:E2771"/>
    <mergeCell ref="F2771:G2771"/>
    <mergeCell ref="H2771:I2771"/>
    <mergeCell ref="J2771:K2771"/>
    <mergeCell ref="C2770:E2770"/>
    <mergeCell ref="F2770:G2770"/>
    <mergeCell ref="H2770:I2770"/>
    <mergeCell ref="J2770:K2770"/>
    <mergeCell ref="C2769:E2769"/>
    <mergeCell ref="F2769:G2769"/>
    <mergeCell ref="H2769:I2769"/>
    <mergeCell ref="J2769:K2769"/>
    <mergeCell ref="C2768:E2768"/>
    <mergeCell ref="F2768:G2768"/>
    <mergeCell ref="H2768:I2768"/>
    <mergeCell ref="J2768:K2768"/>
    <mergeCell ref="C2767:E2767"/>
    <mergeCell ref="F2767:G2767"/>
    <mergeCell ref="H2767:I2767"/>
    <mergeCell ref="J2767:K2767"/>
    <mergeCell ref="C2766:E2766"/>
    <mergeCell ref="F2766:G2766"/>
    <mergeCell ref="H2766:I2766"/>
    <mergeCell ref="J2766:K2766"/>
    <mergeCell ref="C2779:E2779"/>
    <mergeCell ref="F2779:G2779"/>
    <mergeCell ref="H2779:I2779"/>
    <mergeCell ref="J2779:K2779"/>
    <mergeCell ref="C2778:E2778"/>
    <mergeCell ref="F2778:G2778"/>
    <mergeCell ref="H2778:I2778"/>
    <mergeCell ref="J2778:K2778"/>
    <mergeCell ref="C2777:E2777"/>
    <mergeCell ref="F2777:G2777"/>
    <mergeCell ref="H2777:I2777"/>
    <mergeCell ref="J2777:K2777"/>
    <mergeCell ref="C2776:E2776"/>
    <mergeCell ref="F2776:G2776"/>
    <mergeCell ref="H2776:I2776"/>
    <mergeCell ref="J2776:K2776"/>
    <mergeCell ref="C2775:E2775"/>
    <mergeCell ref="F2775:G2775"/>
    <mergeCell ref="H2775:I2775"/>
    <mergeCell ref="J2775:K2775"/>
    <mergeCell ref="C2774:E2774"/>
    <mergeCell ref="F2774:G2774"/>
    <mergeCell ref="H2774:I2774"/>
    <mergeCell ref="J2774:K2774"/>
    <mergeCell ref="C2773:E2773"/>
    <mergeCell ref="F2773:G2773"/>
    <mergeCell ref="H2773:I2773"/>
    <mergeCell ref="J2773:K2773"/>
    <mergeCell ref="C2786:E2786"/>
    <mergeCell ref="F2786:G2786"/>
    <mergeCell ref="H2786:I2786"/>
    <mergeCell ref="J2786:K2786"/>
    <mergeCell ref="C2785:E2785"/>
    <mergeCell ref="F2785:G2785"/>
    <mergeCell ref="H2785:I2785"/>
    <mergeCell ref="J2785:K2785"/>
    <mergeCell ref="C2784:E2784"/>
    <mergeCell ref="F2784:G2784"/>
    <mergeCell ref="H2784:I2784"/>
    <mergeCell ref="J2784:K2784"/>
    <mergeCell ref="C2783:E2783"/>
    <mergeCell ref="F2783:G2783"/>
    <mergeCell ref="H2783:I2783"/>
    <mergeCell ref="J2783:K2783"/>
    <mergeCell ref="C2782:E2782"/>
    <mergeCell ref="F2782:G2782"/>
    <mergeCell ref="H2782:I2782"/>
    <mergeCell ref="J2782:K2782"/>
    <mergeCell ref="C2781:E2781"/>
    <mergeCell ref="F2781:G2781"/>
    <mergeCell ref="H2781:I2781"/>
    <mergeCell ref="J2781:K2781"/>
    <mergeCell ref="C2780:E2780"/>
    <mergeCell ref="F2780:G2780"/>
    <mergeCell ref="H2780:I2780"/>
    <mergeCell ref="J2780:K2780"/>
    <mergeCell ref="C2793:E2793"/>
    <mergeCell ref="F2793:G2793"/>
    <mergeCell ref="H2793:I2793"/>
    <mergeCell ref="J2793:K2793"/>
    <mergeCell ref="C2792:E2792"/>
    <mergeCell ref="F2792:G2792"/>
    <mergeCell ref="H2792:I2792"/>
    <mergeCell ref="J2792:K2792"/>
    <mergeCell ref="C2791:E2791"/>
    <mergeCell ref="F2791:G2791"/>
    <mergeCell ref="H2791:I2791"/>
    <mergeCell ref="J2791:K2791"/>
    <mergeCell ref="C2790:E2790"/>
    <mergeCell ref="F2790:G2790"/>
    <mergeCell ref="H2790:I2790"/>
    <mergeCell ref="J2790:K2790"/>
    <mergeCell ref="C2789:E2789"/>
    <mergeCell ref="F2789:G2789"/>
    <mergeCell ref="H2789:I2789"/>
    <mergeCell ref="J2789:K2789"/>
    <mergeCell ref="C2788:E2788"/>
    <mergeCell ref="F2788:G2788"/>
    <mergeCell ref="H2788:I2788"/>
    <mergeCell ref="J2788:K2788"/>
    <mergeCell ref="C2787:E2787"/>
    <mergeCell ref="F2787:G2787"/>
    <mergeCell ref="H2787:I2787"/>
    <mergeCell ref="J2787:K2787"/>
    <mergeCell ref="C2799:E2799"/>
    <mergeCell ref="F2799:G2799"/>
    <mergeCell ref="H2799:I2799"/>
    <mergeCell ref="J2799:K2799"/>
    <mergeCell ref="C2798:E2798"/>
    <mergeCell ref="F2798:G2798"/>
    <mergeCell ref="H2798:I2798"/>
    <mergeCell ref="J2798:K2798"/>
    <mergeCell ref="C2797:E2797"/>
    <mergeCell ref="F2797:G2797"/>
    <mergeCell ref="H2797:I2797"/>
    <mergeCell ref="J2797:K2797"/>
    <mergeCell ref="C2796:E2796"/>
    <mergeCell ref="F2796:G2796"/>
    <mergeCell ref="H2796:I2796"/>
    <mergeCell ref="J2796:K2796"/>
    <mergeCell ref="C2795:E2795"/>
    <mergeCell ref="F2795:G2795"/>
    <mergeCell ref="H2795:I2795"/>
    <mergeCell ref="J2795:K2795"/>
    <mergeCell ref="C2794:E2794"/>
    <mergeCell ref="F2794:G2794"/>
    <mergeCell ref="H2794:I2794"/>
    <mergeCell ref="J2794:K2794"/>
    <mergeCell ref="C2806:E2806"/>
    <mergeCell ref="F2806:G2806"/>
    <mergeCell ref="H2806:I2806"/>
    <mergeCell ref="J2806:K2806"/>
    <mergeCell ref="C2805:E2805"/>
    <mergeCell ref="F2805:G2805"/>
    <mergeCell ref="H2805:I2805"/>
    <mergeCell ref="J2805:K2805"/>
    <mergeCell ref="C2804:E2804"/>
    <mergeCell ref="F2804:G2804"/>
    <mergeCell ref="H2804:I2804"/>
    <mergeCell ref="J2804:K2804"/>
    <mergeCell ref="C2803:E2803"/>
    <mergeCell ref="F2803:G2803"/>
    <mergeCell ref="H2803:I2803"/>
    <mergeCell ref="J2803:K2803"/>
    <mergeCell ref="C2802:E2802"/>
    <mergeCell ref="F2802:G2802"/>
    <mergeCell ref="H2802:I2802"/>
    <mergeCell ref="J2802:K2802"/>
    <mergeCell ref="C2801:E2801"/>
    <mergeCell ref="F2801:G2801"/>
    <mergeCell ref="H2801:I2801"/>
    <mergeCell ref="J2801:K2801"/>
    <mergeCell ref="C2800:E2800"/>
    <mergeCell ref="F2800:G2800"/>
    <mergeCell ref="H2800:I2800"/>
    <mergeCell ref="J2800:K2800"/>
    <mergeCell ref="C2813:E2813"/>
    <mergeCell ref="F2813:G2813"/>
    <mergeCell ref="H2813:I2813"/>
    <mergeCell ref="J2813:K2813"/>
    <mergeCell ref="C2812:E2812"/>
    <mergeCell ref="F2812:G2812"/>
    <mergeCell ref="H2812:I2812"/>
    <mergeCell ref="J2812:K2812"/>
    <mergeCell ref="C2811:E2811"/>
    <mergeCell ref="F2811:G2811"/>
    <mergeCell ref="H2811:I2811"/>
    <mergeCell ref="J2811:K2811"/>
    <mergeCell ref="C2810:E2810"/>
    <mergeCell ref="F2810:G2810"/>
    <mergeCell ref="H2810:I2810"/>
    <mergeCell ref="J2810:K2810"/>
    <mergeCell ref="C2809:E2809"/>
    <mergeCell ref="F2809:G2809"/>
    <mergeCell ref="H2809:I2809"/>
    <mergeCell ref="J2809:K2809"/>
    <mergeCell ref="C2808:E2808"/>
    <mergeCell ref="F2808:G2808"/>
    <mergeCell ref="H2808:I2808"/>
    <mergeCell ref="J2808:K2808"/>
    <mergeCell ref="C2807:E2807"/>
    <mergeCell ref="F2807:G2807"/>
    <mergeCell ref="H2807:I2807"/>
    <mergeCell ref="J2807:K2807"/>
    <mergeCell ref="C2820:E2820"/>
    <mergeCell ref="F2820:G2820"/>
    <mergeCell ref="H2820:I2820"/>
    <mergeCell ref="J2820:K2820"/>
    <mergeCell ref="C2819:E2819"/>
    <mergeCell ref="F2819:G2819"/>
    <mergeCell ref="H2819:I2819"/>
    <mergeCell ref="J2819:K2819"/>
    <mergeCell ref="C2818:E2818"/>
    <mergeCell ref="F2818:G2818"/>
    <mergeCell ref="H2818:I2818"/>
    <mergeCell ref="J2818:K2818"/>
    <mergeCell ref="C2817:E2817"/>
    <mergeCell ref="F2817:G2817"/>
    <mergeCell ref="H2817:I2817"/>
    <mergeCell ref="J2817:K2817"/>
    <mergeCell ref="C2816:E2816"/>
    <mergeCell ref="F2816:G2816"/>
    <mergeCell ref="H2816:I2816"/>
    <mergeCell ref="J2816:K2816"/>
    <mergeCell ref="C2815:E2815"/>
    <mergeCell ref="F2815:G2815"/>
    <mergeCell ref="H2815:I2815"/>
    <mergeCell ref="J2815:K2815"/>
    <mergeCell ref="C2814:E2814"/>
    <mergeCell ref="F2814:G2814"/>
    <mergeCell ref="H2814:I2814"/>
    <mergeCell ref="J2814:K2814"/>
    <mergeCell ref="C2827:E2827"/>
    <mergeCell ref="F2827:G2827"/>
    <mergeCell ref="H2827:I2827"/>
    <mergeCell ref="J2827:K2827"/>
    <mergeCell ref="C2826:E2826"/>
    <mergeCell ref="F2826:G2826"/>
    <mergeCell ref="H2826:I2826"/>
    <mergeCell ref="J2826:K2826"/>
    <mergeCell ref="C2825:E2825"/>
    <mergeCell ref="F2825:G2825"/>
    <mergeCell ref="H2825:I2825"/>
    <mergeCell ref="J2825:K2825"/>
    <mergeCell ref="C2824:E2824"/>
    <mergeCell ref="F2824:G2824"/>
    <mergeCell ref="H2824:I2824"/>
    <mergeCell ref="J2824:K2824"/>
    <mergeCell ref="C2823:E2823"/>
    <mergeCell ref="F2823:G2823"/>
    <mergeCell ref="H2823:I2823"/>
    <mergeCell ref="J2823:K2823"/>
    <mergeCell ref="C2822:E2822"/>
    <mergeCell ref="F2822:G2822"/>
    <mergeCell ref="H2822:I2822"/>
    <mergeCell ref="J2822:K2822"/>
    <mergeCell ref="C2821:E2821"/>
    <mergeCell ref="F2821:G2821"/>
    <mergeCell ref="H2821:I2821"/>
    <mergeCell ref="J2821:K2821"/>
    <mergeCell ref="C2834:E2834"/>
    <mergeCell ref="F2834:G2834"/>
    <mergeCell ref="H2834:I2834"/>
    <mergeCell ref="J2834:K2834"/>
    <mergeCell ref="C2833:E2833"/>
    <mergeCell ref="F2833:G2833"/>
    <mergeCell ref="H2833:I2833"/>
    <mergeCell ref="J2833:K2833"/>
    <mergeCell ref="C2832:E2832"/>
    <mergeCell ref="F2832:G2832"/>
    <mergeCell ref="H2832:I2832"/>
    <mergeCell ref="J2832:K2832"/>
    <mergeCell ref="C2831:E2831"/>
    <mergeCell ref="F2831:G2831"/>
    <mergeCell ref="H2831:I2831"/>
    <mergeCell ref="J2831:K2831"/>
    <mergeCell ref="C2830:E2830"/>
    <mergeCell ref="F2830:G2830"/>
    <mergeCell ref="H2830:I2830"/>
    <mergeCell ref="J2830:K2830"/>
    <mergeCell ref="C2829:E2829"/>
    <mergeCell ref="F2829:G2829"/>
    <mergeCell ref="H2829:I2829"/>
    <mergeCell ref="J2829:K2829"/>
    <mergeCell ref="C2828:E2828"/>
    <mergeCell ref="F2828:G2828"/>
    <mergeCell ref="H2828:I2828"/>
    <mergeCell ref="J2828:K2828"/>
    <mergeCell ref="C2841:E2841"/>
    <mergeCell ref="F2841:G2841"/>
    <mergeCell ref="H2841:I2841"/>
    <mergeCell ref="J2841:K2841"/>
    <mergeCell ref="C2840:E2840"/>
    <mergeCell ref="F2840:G2840"/>
    <mergeCell ref="H2840:I2840"/>
    <mergeCell ref="J2840:K2840"/>
    <mergeCell ref="C2839:E2839"/>
    <mergeCell ref="F2839:G2839"/>
    <mergeCell ref="H2839:I2839"/>
    <mergeCell ref="J2839:K2839"/>
    <mergeCell ref="C2838:E2838"/>
    <mergeCell ref="F2838:G2838"/>
    <mergeCell ref="H2838:I2838"/>
    <mergeCell ref="J2838:K2838"/>
    <mergeCell ref="C2837:E2837"/>
    <mergeCell ref="F2837:G2837"/>
    <mergeCell ref="H2837:I2837"/>
    <mergeCell ref="J2837:K2837"/>
    <mergeCell ref="C2836:E2836"/>
    <mergeCell ref="F2836:G2836"/>
    <mergeCell ref="H2836:I2836"/>
    <mergeCell ref="J2836:K2836"/>
    <mergeCell ref="C2835:E2835"/>
    <mergeCell ref="F2835:G2835"/>
    <mergeCell ref="H2835:I2835"/>
    <mergeCell ref="J2835:K2835"/>
    <mergeCell ref="C2848:E2848"/>
    <mergeCell ref="F2848:G2848"/>
    <mergeCell ref="H2848:I2848"/>
    <mergeCell ref="J2848:K2848"/>
    <mergeCell ref="C2847:E2847"/>
    <mergeCell ref="F2847:G2847"/>
    <mergeCell ref="H2847:I2847"/>
    <mergeCell ref="J2847:K2847"/>
    <mergeCell ref="C2846:E2846"/>
    <mergeCell ref="F2846:G2846"/>
    <mergeCell ref="H2846:I2846"/>
    <mergeCell ref="J2846:K2846"/>
    <mergeCell ref="C2845:E2845"/>
    <mergeCell ref="F2845:G2845"/>
    <mergeCell ref="H2845:I2845"/>
    <mergeCell ref="J2845:K2845"/>
    <mergeCell ref="C2844:E2844"/>
    <mergeCell ref="F2844:G2844"/>
    <mergeCell ref="H2844:I2844"/>
    <mergeCell ref="J2844:K2844"/>
    <mergeCell ref="C2843:E2843"/>
    <mergeCell ref="F2843:G2843"/>
    <mergeCell ref="H2843:I2843"/>
    <mergeCell ref="J2843:K2843"/>
    <mergeCell ref="C2842:E2842"/>
    <mergeCell ref="F2842:G2842"/>
    <mergeCell ref="H2842:I2842"/>
    <mergeCell ref="J2842:K2842"/>
    <mergeCell ref="C2855:E2855"/>
    <mergeCell ref="F2855:G2855"/>
    <mergeCell ref="H2855:I2855"/>
    <mergeCell ref="J2855:K2855"/>
    <mergeCell ref="C2854:E2854"/>
    <mergeCell ref="F2854:G2854"/>
    <mergeCell ref="H2854:I2854"/>
    <mergeCell ref="J2854:K2854"/>
    <mergeCell ref="C2853:E2853"/>
    <mergeCell ref="F2853:G2853"/>
    <mergeCell ref="H2853:I2853"/>
    <mergeCell ref="J2853:K2853"/>
    <mergeCell ref="C2852:E2852"/>
    <mergeCell ref="F2852:G2852"/>
    <mergeCell ref="H2852:I2852"/>
    <mergeCell ref="J2852:K2852"/>
    <mergeCell ref="C2851:E2851"/>
    <mergeCell ref="F2851:G2851"/>
    <mergeCell ref="H2851:I2851"/>
    <mergeCell ref="J2851:K2851"/>
    <mergeCell ref="C2850:E2850"/>
    <mergeCell ref="F2850:G2850"/>
    <mergeCell ref="H2850:I2850"/>
    <mergeCell ref="J2850:K2850"/>
    <mergeCell ref="C2849:E2849"/>
    <mergeCell ref="F2849:G2849"/>
    <mergeCell ref="H2849:I2849"/>
    <mergeCell ref="J2849:K2849"/>
    <mergeCell ref="C2862:E2862"/>
    <mergeCell ref="F2862:G2862"/>
    <mergeCell ref="H2862:I2862"/>
    <mergeCell ref="J2862:K2862"/>
    <mergeCell ref="C2861:E2861"/>
    <mergeCell ref="F2861:G2861"/>
    <mergeCell ref="H2861:I2861"/>
    <mergeCell ref="J2861:K2861"/>
    <mergeCell ref="C2860:E2860"/>
    <mergeCell ref="F2860:G2860"/>
    <mergeCell ref="H2860:I2860"/>
    <mergeCell ref="J2860:K2860"/>
    <mergeCell ref="C2859:E2859"/>
    <mergeCell ref="F2859:G2859"/>
    <mergeCell ref="H2859:I2859"/>
    <mergeCell ref="J2859:K2859"/>
    <mergeCell ref="C2858:E2858"/>
    <mergeCell ref="F2858:G2858"/>
    <mergeCell ref="H2858:I2858"/>
    <mergeCell ref="J2858:K2858"/>
    <mergeCell ref="C2857:E2857"/>
    <mergeCell ref="F2857:G2857"/>
    <mergeCell ref="H2857:I2857"/>
    <mergeCell ref="J2857:K2857"/>
    <mergeCell ref="C2856:E2856"/>
    <mergeCell ref="F2856:G2856"/>
    <mergeCell ref="H2856:I2856"/>
    <mergeCell ref="J2856:K2856"/>
    <mergeCell ref="C2869:E2869"/>
    <mergeCell ref="F2869:G2869"/>
    <mergeCell ref="H2869:I2869"/>
    <mergeCell ref="J2869:K2869"/>
    <mergeCell ref="C2868:E2868"/>
    <mergeCell ref="F2868:G2868"/>
    <mergeCell ref="H2868:I2868"/>
    <mergeCell ref="J2868:K2868"/>
    <mergeCell ref="C2867:E2867"/>
    <mergeCell ref="F2867:G2867"/>
    <mergeCell ref="H2867:I2867"/>
    <mergeCell ref="J2867:K2867"/>
    <mergeCell ref="C2866:E2866"/>
    <mergeCell ref="F2866:G2866"/>
    <mergeCell ref="H2866:I2866"/>
    <mergeCell ref="J2866:K2866"/>
    <mergeCell ref="C2865:E2865"/>
    <mergeCell ref="F2865:G2865"/>
    <mergeCell ref="H2865:I2865"/>
    <mergeCell ref="J2865:K2865"/>
    <mergeCell ref="C2864:E2864"/>
    <mergeCell ref="F2864:G2864"/>
    <mergeCell ref="H2864:I2864"/>
    <mergeCell ref="J2864:K2864"/>
    <mergeCell ref="C2863:E2863"/>
    <mergeCell ref="F2863:G2863"/>
    <mergeCell ref="H2863:I2863"/>
    <mergeCell ref="J2863:K2863"/>
    <mergeCell ref="C2876:E2876"/>
    <mergeCell ref="F2876:G2876"/>
    <mergeCell ref="H2876:I2876"/>
    <mergeCell ref="J2876:K2876"/>
    <mergeCell ref="C2875:E2875"/>
    <mergeCell ref="F2875:G2875"/>
    <mergeCell ref="H2875:I2875"/>
    <mergeCell ref="J2875:K2875"/>
    <mergeCell ref="C2874:E2874"/>
    <mergeCell ref="F2874:G2874"/>
    <mergeCell ref="H2874:I2874"/>
    <mergeCell ref="J2874:K2874"/>
    <mergeCell ref="C2873:E2873"/>
    <mergeCell ref="F2873:G2873"/>
    <mergeCell ref="H2873:I2873"/>
    <mergeCell ref="J2873:K2873"/>
    <mergeCell ref="C2872:E2872"/>
    <mergeCell ref="F2872:G2872"/>
    <mergeCell ref="H2872:I2872"/>
    <mergeCell ref="J2872:K2872"/>
    <mergeCell ref="C2871:E2871"/>
    <mergeCell ref="F2871:G2871"/>
    <mergeCell ref="H2871:I2871"/>
    <mergeCell ref="J2871:K2871"/>
    <mergeCell ref="C2870:E2870"/>
    <mergeCell ref="F2870:G2870"/>
    <mergeCell ref="H2870:I2870"/>
    <mergeCell ref="J2870:K2870"/>
    <mergeCell ref="C2882:E2882"/>
    <mergeCell ref="F2882:G2882"/>
    <mergeCell ref="H2882:I2882"/>
    <mergeCell ref="J2882:K2882"/>
    <mergeCell ref="C2881:E2881"/>
    <mergeCell ref="F2881:G2881"/>
    <mergeCell ref="H2881:I2881"/>
    <mergeCell ref="J2881:K2881"/>
    <mergeCell ref="C2880:E2880"/>
    <mergeCell ref="F2880:G2880"/>
    <mergeCell ref="H2880:I2880"/>
    <mergeCell ref="J2880:K2880"/>
    <mergeCell ref="C2879:E2879"/>
    <mergeCell ref="F2879:G2879"/>
    <mergeCell ref="H2879:I2879"/>
    <mergeCell ref="J2879:K2879"/>
    <mergeCell ref="C2878:E2878"/>
    <mergeCell ref="F2878:G2878"/>
    <mergeCell ref="H2878:I2878"/>
    <mergeCell ref="J2878:K2878"/>
    <mergeCell ref="C2877:E2877"/>
    <mergeCell ref="F2877:G2877"/>
    <mergeCell ref="H2877:I2877"/>
    <mergeCell ref="J2877:K2877"/>
    <mergeCell ref="C2889:E2889"/>
    <mergeCell ref="F2889:G2889"/>
    <mergeCell ref="H2889:I2889"/>
    <mergeCell ref="J2889:K2889"/>
    <mergeCell ref="C2888:E2888"/>
    <mergeCell ref="F2888:G2888"/>
    <mergeCell ref="H2888:I2888"/>
    <mergeCell ref="J2888:K2888"/>
    <mergeCell ref="C2887:E2887"/>
    <mergeCell ref="F2887:G2887"/>
    <mergeCell ref="H2887:I2887"/>
    <mergeCell ref="J2887:K2887"/>
    <mergeCell ref="C2886:E2886"/>
    <mergeCell ref="F2886:G2886"/>
    <mergeCell ref="H2886:I2886"/>
    <mergeCell ref="J2886:K2886"/>
    <mergeCell ref="C2885:E2885"/>
    <mergeCell ref="F2885:G2885"/>
    <mergeCell ref="H2885:I2885"/>
    <mergeCell ref="J2885:K2885"/>
    <mergeCell ref="C2884:E2884"/>
    <mergeCell ref="F2884:G2884"/>
    <mergeCell ref="H2884:I2884"/>
    <mergeCell ref="J2884:K2884"/>
    <mergeCell ref="C2883:E2883"/>
    <mergeCell ref="F2883:G2883"/>
    <mergeCell ref="H2883:I2883"/>
    <mergeCell ref="J2883:K2883"/>
    <mergeCell ref="C2896:E2896"/>
    <mergeCell ref="F2896:G2896"/>
    <mergeCell ref="H2896:I2896"/>
    <mergeCell ref="J2896:K2896"/>
    <mergeCell ref="C2895:E2895"/>
    <mergeCell ref="F2895:G2895"/>
    <mergeCell ref="H2895:I2895"/>
    <mergeCell ref="J2895:K2895"/>
    <mergeCell ref="C2894:E2894"/>
    <mergeCell ref="F2894:G2894"/>
    <mergeCell ref="H2894:I2894"/>
    <mergeCell ref="J2894:K2894"/>
    <mergeCell ref="C2893:E2893"/>
    <mergeCell ref="F2893:G2893"/>
    <mergeCell ref="H2893:I2893"/>
    <mergeCell ref="J2893:K2893"/>
    <mergeCell ref="C2892:E2892"/>
    <mergeCell ref="F2892:G2892"/>
    <mergeCell ref="H2892:I2892"/>
    <mergeCell ref="J2892:K2892"/>
    <mergeCell ref="C2891:E2891"/>
    <mergeCell ref="F2891:G2891"/>
    <mergeCell ref="H2891:I2891"/>
    <mergeCell ref="J2891:K2891"/>
    <mergeCell ref="C2890:E2890"/>
    <mergeCell ref="F2890:G2890"/>
    <mergeCell ref="H2890:I2890"/>
    <mergeCell ref="J2890:K2890"/>
    <mergeCell ref="C2903:E2903"/>
    <mergeCell ref="F2903:G2903"/>
    <mergeCell ref="H2903:I2903"/>
    <mergeCell ref="J2903:K2903"/>
    <mergeCell ref="C2902:E2902"/>
    <mergeCell ref="F2902:G2902"/>
    <mergeCell ref="H2902:I2902"/>
    <mergeCell ref="J2902:K2902"/>
    <mergeCell ref="C2901:E2901"/>
    <mergeCell ref="F2901:G2901"/>
    <mergeCell ref="H2901:I2901"/>
    <mergeCell ref="J2901:K2901"/>
    <mergeCell ref="C2900:E2900"/>
    <mergeCell ref="F2900:G2900"/>
    <mergeCell ref="H2900:I2900"/>
    <mergeCell ref="J2900:K2900"/>
    <mergeCell ref="C2899:E2899"/>
    <mergeCell ref="F2899:G2899"/>
    <mergeCell ref="H2899:I2899"/>
    <mergeCell ref="J2899:K2899"/>
    <mergeCell ref="C2898:E2898"/>
    <mergeCell ref="F2898:G2898"/>
    <mergeCell ref="H2898:I2898"/>
    <mergeCell ref="J2898:K2898"/>
    <mergeCell ref="C2897:E2897"/>
    <mergeCell ref="F2897:G2897"/>
    <mergeCell ref="H2897:I2897"/>
    <mergeCell ref="J2897:K2897"/>
    <mergeCell ref="C2910:E2910"/>
    <mergeCell ref="F2910:G2910"/>
    <mergeCell ref="H2910:I2910"/>
    <mergeCell ref="J2910:K2910"/>
    <mergeCell ref="C2909:E2909"/>
    <mergeCell ref="F2909:G2909"/>
    <mergeCell ref="H2909:I2909"/>
    <mergeCell ref="J2909:K2909"/>
    <mergeCell ref="C2908:E2908"/>
    <mergeCell ref="F2908:G2908"/>
    <mergeCell ref="H2908:I2908"/>
    <mergeCell ref="J2908:K2908"/>
    <mergeCell ref="C2907:E2907"/>
    <mergeCell ref="F2907:G2907"/>
    <mergeCell ref="H2907:I2907"/>
    <mergeCell ref="J2907:K2907"/>
    <mergeCell ref="C2906:E2906"/>
    <mergeCell ref="F2906:G2906"/>
    <mergeCell ref="H2906:I2906"/>
    <mergeCell ref="J2906:K2906"/>
    <mergeCell ref="C2905:E2905"/>
    <mergeCell ref="F2905:G2905"/>
    <mergeCell ref="H2905:I2905"/>
    <mergeCell ref="J2905:K2905"/>
    <mergeCell ref="C2904:E2904"/>
    <mergeCell ref="F2904:G2904"/>
    <mergeCell ref="H2904:I2904"/>
    <mergeCell ref="J2904:K2904"/>
    <mergeCell ref="C2917:E2917"/>
    <mergeCell ref="F2917:G2917"/>
    <mergeCell ref="H2917:I2917"/>
    <mergeCell ref="J2917:K2917"/>
    <mergeCell ref="C2916:E2916"/>
    <mergeCell ref="F2916:G2916"/>
    <mergeCell ref="H2916:I2916"/>
    <mergeCell ref="J2916:K2916"/>
    <mergeCell ref="C2915:E2915"/>
    <mergeCell ref="F2915:G2915"/>
    <mergeCell ref="H2915:I2915"/>
    <mergeCell ref="J2915:K2915"/>
    <mergeCell ref="C2914:E2914"/>
    <mergeCell ref="F2914:G2914"/>
    <mergeCell ref="H2914:I2914"/>
    <mergeCell ref="J2914:K2914"/>
    <mergeCell ref="C2913:E2913"/>
    <mergeCell ref="F2913:G2913"/>
    <mergeCell ref="H2913:I2913"/>
    <mergeCell ref="J2913:K2913"/>
    <mergeCell ref="C2912:E2912"/>
    <mergeCell ref="F2912:G2912"/>
    <mergeCell ref="H2912:I2912"/>
    <mergeCell ref="J2912:K2912"/>
    <mergeCell ref="C2911:E2911"/>
    <mergeCell ref="F2911:G2911"/>
    <mergeCell ref="H2911:I2911"/>
    <mergeCell ref="J2911:K2911"/>
    <mergeCell ref="C2924:E2924"/>
    <mergeCell ref="F2924:G2924"/>
    <mergeCell ref="H2924:I2924"/>
    <mergeCell ref="J2924:K2924"/>
    <mergeCell ref="C2923:E2923"/>
    <mergeCell ref="F2923:G2923"/>
    <mergeCell ref="H2923:I2923"/>
    <mergeCell ref="J2923:K2923"/>
    <mergeCell ref="C2922:E2922"/>
    <mergeCell ref="F2922:G2922"/>
    <mergeCell ref="H2922:I2922"/>
    <mergeCell ref="J2922:K2922"/>
    <mergeCell ref="C2921:E2921"/>
    <mergeCell ref="F2921:G2921"/>
    <mergeCell ref="H2921:I2921"/>
    <mergeCell ref="J2921:K2921"/>
    <mergeCell ref="C2920:E2920"/>
    <mergeCell ref="F2920:G2920"/>
    <mergeCell ref="H2920:I2920"/>
    <mergeCell ref="J2920:K2920"/>
    <mergeCell ref="C2919:E2919"/>
    <mergeCell ref="F2919:G2919"/>
    <mergeCell ref="H2919:I2919"/>
    <mergeCell ref="J2919:K2919"/>
    <mergeCell ref="C2918:E2918"/>
    <mergeCell ref="F2918:G2918"/>
    <mergeCell ref="H2918:I2918"/>
    <mergeCell ref="J2918:K2918"/>
    <mergeCell ref="C2931:E2931"/>
    <mergeCell ref="F2931:G2931"/>
    <mergeCell ref="H2931:I2931"/>
    <mergeCell ref="J2931:K2931"/>
    <mergeCell ref="C2930:E2930"/>
    <mergeCell ref="F2930:G2930"/>
    <mergeCell ref="H2930:I2930"/>
    <mergeCell ref="J2930:K2930"/>
    <mergeCell ref="C2929:E2929"/>
    <mergeCell ref="F2929:G2929"/>
    <mergeCell ref="H2929:I2929"/>
    <mergeCell ref="J2929:K2929"/>
    <mergeCell ref="C2928:E2928"/>
    <mergeCell ref="F2928:G2928"/>
    <mergeCell ref="H2928:I2928"/>
    <mergeCell ref="J2928:K2928"/>
    <mergeCell ref="C2927:E2927"/>
    <mergeCell ref="F2927:G2927"/>
    <mergeCell ref="H2927:I2927"/>
    <mergeCell ref="J2927:K2927"/>
    <mergeCell ref="C2926:E2926"/>
    <mergeCell ref="F2926:G2926"/>
    <mergeCell ref="H2926:I2926"/>
    <mergeCell ref="J2926:K2926"/>
    <mergeCell ref="C2925:E2925"/>
    <mergeCell ref="F2925:G2925"/>
    <mergeCell ref="H2925:I2925"/>
    <mergeCell ref="J2925:K2925"/>
    <mergeCell ref="C2938:E2938"/>
    <mergeCell ref="F2938:G2938"/>
    <mergeCell ref="H2938:I2938"/>
    <mergeCell ref="J2938:K2938"/>
    <mergeCell ref="C2937:E2937"/>
    <mergeCell ref="F2937:G2937"/>
    <mergeCell ref="H2937:I2937"/>
    <mergeCell ref="J2937:K2937"/>
    <mergeCell ref="C2936:E2936"/>
    <mergeCell ref="F2936:G2936"/>
    <mergeCell ref="H2936:I2936"/>
    <mergeCell ref="J2936:K2936"/>
    <mergeCell ref="C2935:E2935"/>
    <mergeCell ref="F2935:G2935"/>
    <mergeCell ref="H2935:I2935"/>
    <mergeCell ref="J2935:K2935"/>
    <mergeCell ref="C2934:E2934"/>
    <mergeCell ref="F2934:G2934"/>
    <mergeCell ref="H2934:I2934"/>
    <mergeCell ref="J2934:K2934"/>
    <mergeCell ref="C2933:E2933"/>
    <mergeCell ref="F2933:G2933"/>
    <mergeCell ref="H2933:I2933"/>
    <mergeCell ref="J2933:K2933"/>
    <mergeCell ref="C2932:E2932"/>
    <mergeCell ref="F2932:G2932"/>
    <mergeCell ref="H2932:I2932"/>
    <mergeCell ref="J2932:K2932"/>
    <mergeCell ref="C2945:E2945"/>
    <mergeCell ref="F2945:G2945"/>
    <mergeCell ref="H2945:I2945"/>
    <mergeCell ref="J2945:K2945"/>
    <mergeCell ref="C2944:E2944"/>
    <mergeCell ref="F2944:G2944"/>
    <mergeCell ref="H2944:I2944"/>
    <mergeCell ref="J2944:K2944"/>
    <mergeCell ref="C2943:E2943"/>
    <mergeCell ref="F2943:G2943"/>
    <mergeCell ref="H2943:I2943"/>
    <mergeCell ref="J2943:K2943"/>
    <mergeCell ref="C2942:E2942"/>
    <mergeCell ref="F2942:G2942"/>
    <mergeCell ref="H2942:I2942"/>
    <mergeCell ref="J2942:K2942"/>
    <mergeCell ref="C2941:E2941"/>
    <mergeCell ref="F2941:G2941"/>
    <mergeCell ref="H2941:I2941"/>
    <mergeCell ref="J2941:K2941"/>
    <mergeCell ref="C2940:E2940"/>
    <mergeCell ref="F2940:G2940"/>
    <mergeCell ref="H2940:I2940"/>
    <mergeCell ref="J2940:K2940"/>
    <mergeCell ref="C2939:E2939"/>
    <mergeCell ref="F2939:G2939"/>
    <mergeCell ref="H2939:I2939"/>
    <mergeCell ref="J2939:K2939"/>
    <mergeCell ref="C2952:E2952"/>
    <mergeCell ref="F2952:G2952"/>
    <mergeCell ref="H2952:I2952"/>
    <mergeCell ref="J2952:K2952"/>
    <mergeCell ref="C2951:E2951"/>
    <mergeCell ref="F2951:G2951"/>
    <mergeCell ref="H2951:I2951"/>
    <mergeCell ref="J2951:K2951"/>
    <mergeCell ref="C2950:E2950"/>
    <mergeCell ref="F2950:G2950"/>
    <mergeCell ref="H2950:I2950"/>
    <mergeCell ref="J2950:K2950"/>
    <mergeCell ref="C2949:E2949"/>
    <mergeCell ref="F2949:G2949"/>
    <mergeCell ref="H2949:I2949"/>
    <mergeCell ref="J2949:K2949"/>
    <mergeCell ref="C2948:E2948"/>
    <mergeCell ref="F2948:G2948"/>
    <mergeCell ref="H2948:I2948"/>
    <mergeCell ref="J2948:K2948"/>
    <mergeCell ref="C2947:E2947"/>
    <mergeCell ref="F2947:G2947"/>
    <mergeCell ref="H2947:I2947"/>
    <mergeCell ref="J2947:K2947"/>
    <mergeCell ref="C2946:E2946"/>
    <mergeCell ref="F2946:G2946"/>
    <mergeCell ref="H2946:I2946"/>
    <mergeCell ref="J2946:K2946"/>
    <mergeCell ref="C2959:E2959"/>
    <mergeCell ref="F2959:G2959"/>
    <mergeCell ref="H2959:I2959"/>
    <mergeCell ref="J2959:K2959"/>
    <mergeCell ref="C2958:E2958"/>
    <mergeCell ref="F2958:G2958"/>
    <mergeCell ref="H2958:I2958"/>
    <mergeCell ref="J2958:K2958"/>
    <mergeCell ref="C2957:E2957"/>
    <mergeCell ref="F2957:G2957"/>
    <mergeCell ref="H2957:I2957"/>
    <mergeCell ref="J2957:K2957"/>
    <mergeCell ref="C2956:E2956"/>
    <mergeCell ref="F2956:G2956"/>
    <mergeCell ref="H2956:I2956"/>
    <mergeCell ref="J2956:K2956"/>
    <mergeCell ref="C2955:E2955"/>
    <mergeCell ref="F2955:G2955"/>
    <mergeCell ref="H2955:I2955"/>
    <mergeCell ref="J2955:K2955"/>
    <mergeCell ref="C2954:E2954"/>
    <mergeCell ref="F2954:G2954"/>
    <mergeCell ref="H2954:I2954"/>
    <mergeCell ref="J2954:K2954"/>
    <mergeCell ref="C2953:E2953"/>
    <mergeCell ref="F2953:G2953"/>
    <mergeCell ref="H2953:I2953"/>
    <mergeCell ref="J2953:K2953"/>
    <mergeCell ref="C2966:E2966"/>
    <mergeCell ref="F2966:G2966"/>
    <mergeCell ref="H2966:I2966"/>
    <mergeCell ref="J2966:K2966"/>
    <mergeCell ref="C2965:E2965"/>
    <mergeCell ref="F2965:G2965"/>
    <mergeCell ref="H2965:I2965"/>
    <mergeCell ref="J2965:K2965"/>
    <mergeCell ref="C2964:E2964"/>
    <mergeCell ref="F2964:G2964"/>
    <mergeCell ref="H2964:I2964"/>
    <mergeCell ref="J2964:K2964"/>
    <mergeCell ref="C2963:E2963"/>
    <mergeCell ref="F2963:G2963"/>
    <mergeCell ref="H2963:I2963"/>
    <mergeCell ref="J2963:K2963"/>
    <mergeCell ref="C2962:E2962"/>
    <mergeCell ref="F2962:G2962"/>
    <mergeCell ref="H2962:I2962"/>
    <mergeCell ref="J2962:K2962"/>
    <mergeCell ref="C2961:E2961"/>
    <mergeCell ref="F2961:G2961"/>
    <mergeCell ref="H2961:I2961"/>
    <mergeCell ref="J2961:K2961"/>
    <mergeCell ref="C2960:E2960"/>
    <mergeCell ref="F2960:G2960"/>
    <mergeCell ref="H2960:I2960"/>
    <mergeCell ref="J2960:K2960"/>
    <mergeCell ref="C2972:E2972"/>
    <mergeCell ref="F2972:G2972"/>
    <mergeCell ref="H2972:I2972"/>
    <mergeCell ref="J2972:K2972"/>
    <mergeCell ref="C2971:E2971"/>
    <mergeCell ref="F2971:G2971"/>
    <mergeCell ref="H2971:I2971"/>
    <mergeCell ref="J2971:K2971"/>
    <mergeCell ref="C2970:E2970"/>
    <mergeCell ref="F2970:G2970"/>
    <mergeCell ref="H2970:I2970"/>
    <mergeCell ref="J2970:K2970"/>
    <mergeCell ref="C2969:E2969"/>
    <mergeCell ref="F2969:G2969"/>
    <mergeCell ref="H2969:I2969"/>
    <mergeCell ref="J2969:K2969"/>
    <mergeCell ref="C2968:E2968"/>
    <mergeCell ref="F2968:G2968"/>
    <mergeCell ref="H2968:I2968"/>
    <mergeCell ref="J2968:K2968"/>
    <mergeCell ref="C2967:E2967"/>
    <mergeCell ref="F2967:G2967"/>
    <mergeCell ref="H2967:I2967"/>
    <mergeCell ref="J2967:K2967"/>
    <mergeCell ref="C2979:E2979"/>
    <mergeCell ref="F2979:G2979"/>
    <mergeCell ref="H2979:I2979"/>
    <mergeCell ref="J2979:K2979"/>
    <mergeCell ref="C2978:E2978"/>
    <mergeCell ref="F2978:G2978"/>
    <mergeCell ref="H2978:I2978"/>
    <mergeCell ref="J2978:K2978"/>
    <mergeCell ref="C2977:E2977"/>
    <mergeCell ref="F2977:G2977"/>
    <mergeCell ref="H2977:I2977"/>
    <mergeCell ref="J2977:K2977"/>
    <mergeCell ref="C2976:E2976"/>
    <mergeCell ref="F2976:G2976"/>
    <mergeCell ref="H2976:I2976"/>
    <mergeCell ref="J2976:K2976"/>
    <mergeCell ref="C2975:E2975"/>
    <mergeCell ref="F2975:G2975"/>
    <mergeCell ref="H2975:I2975"/>
    <mergeCell ref="J2975:K2975"/>
    <mergeCell ref="C2974:E2974"/>
    <mergeCell ref="F2974:G2974"/>
    <mergeCell ref="H2974:I2974"/>
    <mergeCell ref="J2974:K2974"/>
    <mergeCell ref="C2973:E2973"/>
    <mergeCell ref="F2973:G2973"/>
    <mergeCell ref="H2973:I2973"/>
    <mergeCell ref="J2973:K2973"/>
    <mergeCell ref="C2986:E2986"/>
    <mergeCell ref="F2986:G2986"/>
    <mergeCell ref="H2986:I2986"/>
    <mergeCell ref="J2986:K2986"/>
    <mergeCell ref="C2985:E2985"/>
    <mergeCell ref="F2985:G2985"/>
    <mergeCell ref="H2985:I2985"/>
    <mergeCell ref="J2985:K2985"/>
    <mergeCell ref="C2984:E2984"/>
    <mergeCell ref="F2984:G2984"/>
    <mergeCell ref="H2984:I2984"/>
    <mergeCell ref="J2984:K2984"/>
    <mergeCell ref="C2983:E2983"/>
    <mergeCell ref="F2983:G2983"/>
    <mergeCell ref="H2983:I2983"/>
    <mergeCell ref="J2983:K2983"/>
    <mergeCell ref="C2982:E2982"/>
    <mergeCell ref="F2982:G2982"/>
    <mergeCell ref="H2982:I2982"/>
    <mergeCell ref="J2982:K2982"/>
    <mergeCell ref="C2981:E2981"/>
    <mergeCell ref="F2981:G2981"/>
    <mergeCell ref="H2981:I2981"/>
    <mergeCell ref="J2981:K2981"/>
    <mergeCell ref="C2980:E2980"/>
    <mergeCell ref="F2980:G2980"/>
    <mergeCell ref="H2980:I2980"/>
    <mergeCell ref="J2980:K2980"/>
    <mergeCell ref="C2993:E2993"/>
    <mergeCell ref="F2993:G2993"/>
    <mergeCell ref="H2993:I2993"/>
    <mergeCell ref="J2993:K2993"/>
    <mergeCell ref="C2992:E2992"/>
    <mergeCell ref="F2992:G2992"/>
    <mergeCell ref="H2992:I2992"/>
    <mergeCell ref="J2992:K2992"/>
    <mergeCell ref="C2991:E2991"/>
    <mergeCell ref="F2991:G2991"/>
    <mergeCell ref="H2991:I2991"/>
    <mergeCell ref="J2991:K2991"/>
    <mergeCell ref="C2990:E2990"/>
    <mergeCell ref="F2990:G2990"/>
    <mergeCell ref="H2990:I2990"/>
    <mergeCell ref="J2990:K2990"/>
    <mergeCell ref="C2989:E2989"/>
    <mergeCell ref="F2989:G2989"/>
    <mergeCell ref="H2989:I2989"/>
    <mergeCell ref="J2989:K2989"/>
    <mergeCell ref="C2988:E2988"/>
    <mergeCell ref="F2988:G2988"/>
    <mergeCell ref="H2988:I2988"/>
    <mergeCell ref="J2988:K2988"/>
    <mergeCell ref="C2987:E2987"/>
    <mergeCell ref="F2987:G2987"/>
    <mergeCell ref="H2987:I2987"/>
    <mergeCell ref="J2987:K2987"/>
    <mergeCell ref="C3000:E3000"/>
    <mergeCell ref="F3000:G3000"/>
    <mergeCell ref="H3000:I3000"/>
    <mergeCell ref="J3000:K3000"/>
    <mergeCell ref="C2999:E2999"/>
    <mergeCell ref="F2999:G2999"/>
    <mergeCell ref="H2999:I2999"/>
    <mergeCell ref="J2999:K2999"/>
    <mergeCell ref="C2998:E2998"/>
    <mergeCell ref="F2998:G2998"/>
    <mergeCell ref="H2998:I2998"/>
    <mergeCell ref="J2998:K2998"/>
    <mergeCell ref="C2997:E2997"/>
    <mergeCell ref="F2997:G2997"/>
    <mergeCell ref="H2997:I2997"/>
    <mergeCell ref="J2997:K2997"/>
    <mergeCell ref="C2996:E2996"/>
    <mergeCell ref="F2996:G2996"/>
    <mergeCell ref="H2996:I2996"/>
    <mergeCell ref="J2996:K2996"/>
    <mergeCell ref="C2995:E2995"/>
    <mergeCell ref="F2995:G2995"/>
    <mergeCell ref="H2995:I2995"/>
    <mergeCell ref="J2995:K2995"/>
    <mergeCell ref="C2994:E2994"/>
    <mergeCell ref="F2994:G2994"/>
    <mergeCell ref="H2994:I2994"/>
    <mergeCell ref="J2994:K2994"/>
    <mergeCell ref="C3007:E3007"/>
    <mergeCell ref="F3007:G3007"/>
    <mergeCell ref="H3007:I3007"/>
    <mergeCell ref="J3007:K3007"/>
    <mergeCell ref="C3006:E3006"/>
    <mergeCell ref="F3006:G3006"/>
    <mergeCell ref="H3006:I3006"/>
    <mergeCell ref="J3006:K3006"/>
    <mergeCell ref="C3005:E3005"/>
    <mergeCell ref="F3005:G3005"/>
    <mergeCell ref="H3005:I3005"/>
    <mergeCell ref="J3005:K3005"/>
    <mergeCell ref="C3004:E3004"/>
    <mergeCell ref="F3004:G3004"/>
    <mergeCell ref="H3004:I3004"/>
    <mergeCell ref="J3004:K3004"/>
    <mergeCell ref="C3003:E3003"/>
    <mergeCell ref="F3003:G3003"/>
    <mergeCell ref="H3003:I3003"/>
    <mergeCell ref="J3003:K3003"/>
    <mergeCell ref="C3002:E3002"/>
    <mergeCell ref="F3002:G3002"/>
    <mergeCell ref="H3002:I3002"/>
    <mergeCell ref="J3002:K3002"/>
    <mergeCell ref="C3001:E3001"/>
    <mergeCell ref="F3001:G3001"/>
    <mergeCell ref="H3001:I3001"/>
    <mergeCell ref="J3001:K3001"/>
    <mergeCell ref="C3014:E3014"/>
    <mergeCell ref="F3014:G3014"/>
    <mergeCell ref="H3014:I3014"/>
    <mergeCell ref="J3014:K3014"/>
    <mergeCell ref="C3013:E3013"/>
    <mergeCell ref="F3013:G3013"/>
    <mergeCell ref="H3013:I3013"/>
    <mergeCell ref="J3013:K3013"/>
    <mergeCell ref="C3012:E3012"/>
    <mergeCell ref="F3012:G3012"/>
    <mergeCell ref="H3012:I3012"/>
    <mergeCell ref="J3012:K3012"/>
    <mergeCell ref="C3011:E3011"/>
    <mergeCell ref="F3011:G3011"/>
    <mergeCell ref="H3011:I3011"/>
    <mergeCell ref="J3011:K3011"/>
    <mergeCell ref="C3010:E3010"/>
    <mergeCell ref="F3010:G3010"/>
    <mergeCell ref="H3010:I3010"/>
    <mergeCell ref="J3010:K3010"/>
    <mergeCell ref="C3009:E3009"/>
    <mergeCell ref="F3009:G3009"/>
    <mergeCell ref="H3009:I3009"/>
    <mergeCell ref="J3009:K3009"/>
    <mergeCell ref="C3008:E3008"/>
    <mergeCell ref="F3008:G3008"/>
    <mergeCell ref="H3008:I3008"/>
    <mergeCell ref="J3008:K3008"/>
    <mergeCell ref="C3021:E3021"/>
    <mergeCell ref="F3021:G3021"/>
    <mergeCell ref="H3021:I3021"/>
    <mergeCell ref="J3021:K3021"/>
    <mergeCell ref="C3020:E3020"/>
    <mergeCell ref="F3020:G3020"/>
    <mergeCell ref="H3020:I3020"/>
    <mergeCell ref="J3020:K3020"/>
    <mergeCell ref="C3019:E3019"/>
    <mergeCell ref="F3019:G3019"/>
    <mergeCell ref="H3019:I3019"/>
    <mergeCell ref="J3019:K3019"/>
    <mergeCell ref="C3018:E3018"/>
    <mergeCell ref="F3018:G3018"/>
    <mergeCell ref="H3018:I3018"/>
    <mergeCell ref="J3018:K3018"/>
    <mergeCell ref="C3017:E3017"/>
    <mergeCell ref="F3017:G3017"/>
    <mergeCell ref="H3017:I3017"/>
    <mergeCell ref="J3017:K3017"/>
    <mergeCell ref="C3016:E3016"/>
    <mergeCell ref="F3016:G3016"/>
    <mergeCell ref="H3016:I3016"/>
    <mergeCell ref="J3016:K3016"/>
    <mergeCell ref="C3015:E3015"/>
    <mergeCell ref="F3015:G3015"/>
    <mergeCell ref="H3015:I3015"/>
    <mergeCell ref="J3015:K3015"/>
    <mergeCell ref="C3028:E3028"/>
    <mergeCell ref="F3028:G3028"/>
    <mergeCell ref="H3028:I3028"/>
    <mergeCell ref="J3028:K3028"/>
    <mergeCell ref="C3027:E3027"/>
    <mergeCell ref="F3027:G3027"/>
    <mergeCell ref="H3027:I3027"/>
    <mergeCell ref="J3027:K3027"/>
    <mergeCell ref="C3026:E3026"/>
    <mergeCell ref="F3026:G3026"/>
    <mergeCell ref="H3026:I3026"/>
    <mergeCell ref="J3026:K3026"/>
    <mergeCell ref="C3025:E3025"/>
    <mergeCell ref="F3025:G3025"/>
    <mergeCell ref="H3025:I3025"/>
    <mergeCell ref="J3025:K3025"/>
    <mergeCell ref="C3024:E3024"/>
    <mergeCell ref="F3024:G3024"/>
    <mergeCell ref="H3024:I3024"/>
    <mergeCell ref="J3024:K3024"/>
    <mergeCell ref="C3023:E3023"/>
    <mergeCell ref="F3023:G3023"/>
    <mergeCell ref="H3023:I3023"/>
    <mergeCell ref="J3023:K3023"/>
    <mergeCell ref="C3022:E3022"/>
    <mergeCell ref="F3022:G3022"/>
    <mergeCell ref="H3022:I3022"/>
    <mergeCell ref="J3022:K3022"/>
    <mergeCell ref="C3035:E3035"/>
    <mergeCell ref="F3035:G3035"/>
    <mergeCell ref="H3035:I3035"/>
    <mergeCell ref="J3035:K3035"/>
    <mergeCell ref="C3034:E3034"/>
    <mergeCell ref="F3034:G3034"/>
    <mergeCell ref="H3034:I3034"/>
    <mergeCell ref="J3034:K3034"/>
    <mergeCell ref="C3033:E3033"/>
    <mergeCell ref="F3033:G3033"/>
    <mergeCell ref="H3033:I3033"/>
    <mergeCell ref="J3033:K3033"/>
    <mergeCell ref="C3032:E3032"/>
    <mergeCell ref="F3032:G3032"/>
    <mergeCell ref="H3032:I3032"/>
    <mergeCell ref="J3032:K3032"/>
    <mergeCell ref="C3031:E3031"/>
    <mergeCell ref="F3031:G3031"/>
    <mergeCell ref="H3031:I3031"/>
    <mergeCell ref="J3031:K3031"/>
    <mergeCell ref="C3030:E3030"/>
    <mergeCell ref="F3030:G3030"/>
    <mergeCell ref="H3030:I3030"/>
    <mergeCell ref="J3030:K3030"/>
    <mergeCell ref="C3029:E3029"/>
    <mergeCell ref="F3029:G3029"/>
    <mergeCell ref="H3029:I3029"/>
    <mergeCell ref="J3029:K3029"/>
    <mergeCell ref="C3042:E3042"/>
    <mergeCell ref="F3042:G3042"/>
    <mergeCell ref="H3042:I3042"/>
    <mergeCell ref="J3042:K3042"/>
    <mergeCell ref="C3041:E3041"/>
    <mergeCell ref="F3041:G3041"/>
    <mergeCell ref="H3041:I3041"/>
    <mergeCell ref="J3041:K3041"/>
    <mergeCell ref="C3040:E3040"/>
    <mergeCell ref="F3040:G3040"/>
    <mergeCell ref="H3040:I3040"/>
    <mergeCell ref="J3040:K3040"/>
    <mergeCell ref="C3039:E3039"/>
    <mergeCell ref="F3039:G3039"/>
    <mergeCell ref="H3039:I3039"/>
    <mergeCell ref="J3039:K3039"/>
    <mergeCell ref="C3038:E3038"/>
    <mergeCell ref="F3038:G3038"/>
    <mergeCell ref="H3038:I3038"/>
    <mergeCell ref="J3038:K3038"/>
    <mergeCell ref="C3037:E3037"/>
    <mergeCell ref="F3037:G3037"/>
    <mergeCell ref="H3037:I3037"/>
    <mergeCell ref="J3037:K3037"/>
    <mergeCell ref="C3036:E3036"/>
    <mergeCell ref="F3036:G3036"/>
    <mergeCell ref="H3036:I3036"/>
    <mergeCell ref="J3036:K3036"/>
    <mergeCell ref="C3049:E3049"/>
    <mergeCell ref="F3049:G3049"/>
    <mergeCell ref="H3049:I3049"/>
    <mergeCell ref="J3049:K3049"/>
    <mergeCell ref="C3048:E3048"/>
    <mergeCell ref="F3048:G3048"/>
    <mergeCell ref="H3048:I3048"/>
    <mergeCell ref="J3048:K3048"/>
    <mergeCell ref="C3047:E3047"/>
    <mergeCell ref="F3047:G3047"/>
    <mergeCell ref="H3047:I3047"/>
    <mergeCell ref="J3047:K3047"/>
    <mergeCell ref="C3046:E3046"/>
    <mergeCell ref="F3046:G3046"/>
    <mergeCell ref="H3046:I3046"/>
    <mergeCell ref="J3046:K3046"/>
    <mergeCell ref="C3045:E3045"/>
    <mergeCell ref="F3045:G3045"/>
    <mergeCell ref="H3045:I3045"/>
    <mergeCell ref="J3045:K3045"/>
    <mergeCell ref="C3044:E3044"/>
    <mergeCell ref="F3044:G3044"/>
    <mergeCell ref="H3044:I3044"/>
    <mergeCell ref="J3044:K3044"/>
    <mergeCell ref="C3043:E3043"/>
    <mergeCell ref="F3043:G3043"/>
    <mergeCell ref="H3043:I3043"/>
    <mergeCell ref="J3043:K3043"/>
    <mergeCell ref="C3056:E3056"/>
    <mergeCell ref="F3056:G3056"/>
    <mergeCell ref="H3056:I3056"/>
    <mergeCell ref="J3056:K3056"/>
    <mergeCell ref="C3055:E3055"/>
    <mergeCell ref="F3055:G3055"/>
    <mergeCell ref="H3055:I3055"/>
    <mergeCell ref="J3055:K3055"/>
    <mergeCell ref="C3054:E3054"/>
    <mergeCell ref="F3054:G3054"/>
    <mergeCell ref="H3054:I3054"/>
    <mergeCell ref="J3054:K3054"/>
    <mergeCell ref="C3053:E3053"/>
    <mergeCell ref="F3053:G3053"/>
    <mergeCell ref="H3053:I3053"/>
    <mergeCell ref="J3053:K3053"/>
    <mergeCell ref="C3052:E3052"/>
    <mergeCell ref="F3052:G3052"/>
    <mergeCell ref="H3052:I3052"/>
    <mergeCell ref="J3052:K3052"/>
    <mergeCell ref="C3051:E3051"/>
    <mergeCell ref="F3051:G3051"/>
    <mergeCell ref="H3051:I3051"/>
    <mergeCell ref="J3051:K3051"/>
    <mergeCell ref="C3050:E3050"/>
    <mergeCell ref="F3050:G3050"/>
    <mergeCell ref="H3050:I3050"/>
    <mergeCell ref="J3050:K3050"/>
    <mergeCell ref="C3063:E3063"/>
    <mergeCell ref="F3063:G3063"/>
    <mergeCell ref="H3063:I3063"/>
    <mergeCell ref="J3063:K3063"/>
    <mergeCell ref="C3062:E3062"/>
    <mergeCell ref="F3062:G3062"/>
    <mergeCell ref="H3062:I3062"/>
    <mergeCell ref="J3062:K3062"/>
    <mergeCell ref="C3061:E3061"/>
    <mergeCell ref="F3061:G3061"/>
    <mergeCell ref="H3061:I3061"/>
    <mergeCell ref="J3061:K3061"/>
    <mergeCell ref="C3060:E3060"/>
    <mergeCell ref="F3060:G3060"/>
    <mergeCell ref="H3060:I3060"/>
    <mergeCell ref="J3060:K3060"/>
    <mergeCell ref="C3059:E3059"/>
    <mergeCell ref="F3059:G3059"/>
    <mergeCell ref="H3059:I3059"/>
    <mergeCell ref="J3059:K3059"/>
    <mergeCell ref="C3058:E3058"/>
    <mergeCell ref="F3058:G3058"/>
    <mergeCell ref="H3058:I3058"/>
    <mergeCell ref="J3058:K3058"/>
    <mergeCell ref="C3057:E3057"/>
    <mergeCell ref="F3057:G3057"/>
    <mergeCell ref="H3057:I3057"/>
    <mergeCell ref="J3057:K3057"/>
    <mergeCell ref="C3070:E3070"/>
    <mergeCell ref="F3070:G3070"/>
    <mergeCell ref="H3070:I3070"/>
    <mergeCell ref="J3070:K3070"/>
    <mergeCell ref="C3069:E3069"/>
    <mergeCell ref="F3069:G3069"/>
    <mergeCell ref="H3069:I3069"/>
    <mergeCell ref="J3069:K3069"/>
    <mergeCell ref="C3068:E3068"/>
    <mergeCell ref="F3068:G3068"/>
    <mergeCell ref="H3068:I3068"/>
    <mergeCell ref="J3068:K3068"/>
    <mergeCell ref="C3067:E3067"/>
    <mergeCell ref="F3067:G3067"/>
    <mergeCell ref="H3067:I3067"/>
    <mergeCell ref="J3067:K3067"/>
    <mergeCell ref="C3066:E3066"/>
    <mergeCell ref="F3066:G3066"/>
    <mergeCell ref="H3066:I3066"/>
    <mergeCell ref="J3066:K3066"/>
    <mergeCell ref="C3065:E3065"/>
    <mergeCell ref="F3065:G3065"/>
    <mergeCell ref="H3065:I3065"/>
    <mergeCell ref="J3065:K3065"/>
    <mergeCell ref="C3064:E3064"/>
    <mergeCell ref="F3064:G3064"/>
    <mergeCell ref="H3064:I3064"/>
    <mergeCell ref="J3064:K3064"/>
    <mergeCell ref="C3077:E3077"/>
    <mergeCell ref="F3077:G3077"/>
    <mergeCell ref="H3077:I3077"/>
    <mergeCell ref="J3077:K3077"/>
    <mergeCell ref="C3076:E3076"/>
    <mergeCell ref="F3076:G3076"/>
    <mergeCell ref="H3076:I3076"/>
    <mergeCell ref="J3076:K3076"/>
    <mergeCell ref="C3075:E3075"/>
    <mergeCell ref="F3075:G3075"/>
    <mergeCell ref="H3075:I3075"/>
    <mergeCell ref="J3075:K3075"/>
    <mergeCell ref="C3074:E3074"/>
    <mergeCell ref="F3074:G3074"/>
    <mergeCell ref="H3074:I3074"/>
    <mergeCell ref="J3074:K3074"/>
    <mergeCell ref="C3073:E3073"/>
    <mergeCell ref="F3073:G3073"/>
    <mergeCell ref="H3073:I3073"/>
    <mergeCell ref="J3073:K3073"/>
    <mergeCell ref="C3072:E3072"/>
    <mergeCell ref="F3072:G3072"/>
    <mergeCell ref="H3072:I3072"/>
    <mergeCell ref="J3072:K3072"/>
    <mergeCell ref="C3071:E3071"/>
    <mergeCell ref="F3071:G3071"/>
    <mergeCell ref="H3071:I3071"/>
    <mergeCell ref="J3071:K3071"/>
    <mergeCell ref="C3084:E3084"/>
    <mergeCell ref="F3084:G3084"/>
    <mergeCell ref="H3084:I3084"/>
    <mergeCell ref="J3084:K3084"/>
    <mergeCell ref="C3083:E3083"/>
    <mergeCell ref="F3083:G3083"/>
    <mergeCell ref="H3083:I3083"/>
    <mergeCell ref="J3083:K3083"/>
    <mergeCell ref="C3082:E3082"/>
    <mergeCell ref="F3082:G3082"/>
    <mergeCell ref="H3082:I3082"/>
    <mergeCell ref="J3082:K3082"/>
    <mergeCell ref="C3081:E3081"/>
    <mergeCell ref="F3081:G3081"/>
    <mergeCell ref="H3081:I3081"/>
    <mergeCell ref="J3081:K3081"/>
    <mergeCell ref="C3080:E3080"/>
    <mergeCell ref="F3080:G3080"/>
    <mergeCell ref="H3080:I3080"/>
    <mergeCell ref="J3080:K3080"/>
    <mergeCell ref="C3079:E3079"/>
    <mergeCell ref="F3079:G3079"/>
    <mergeCell ref="H3079:I3079"/>
    <mergeCell ref="J3079:K3079"/>
    <mergeCell ref="C3078:E3078"/>
    <mergeCell ref="F3078:G3078"/>
    <mergeCell ref="H3078:I3078"/>
    <mergeCell ref="J3078:K3078"/>
    <mergeCell ref="C3091:E3091"/>
    <mergeCell ref="F3091:G3091"/>
    <mergeCell ref="H3091:I3091"/>
    <mergeCell ref="J3091:K3091"/>
    <mergeCell ref="C3090:E3090"/>
    <mergeCell ref="F3090:G3090"/>
    <mergeCell ref="H3090:I3090"/>
    <mergeCell ref="J3090:K3090"/>
    <mergeCell ref="C3089:E3089"/>
    <mergeCell ref="F3089:G3089"/>
    <mergeCell ref="H3089:I3089"/>
    <mergeCell ref="J3089:K3089"/>
    <mergeCell ref="C3088:E3088"/>
    <mergeCell ref="F3088:G3088"/>
    <mergeCell ref="H3088:I3088"/>
    <mergeCell ref="J3088:K3088"/>
    <mergeCell ref="C3087:E3087"/>
    <mergeCell ref="F3087:G3087"/>
    <mergeCell ref="H3087:I3087"/>
    <mergeCell ref="J3087:K3087"/>
    <mergeCell ref="C3086:E3086"/>
    <mergeCell ref="F3086:G3086"/>
    <mergeCell ref="H3086:I3086"/>
    <mergeCell ref="J3086:K3086"/>
    <mergeCell ref="C3085:E3085"/>
    <mergeCell ref="F3085:G3085"/>
    <mergeCell ref="H3085:I3085"/>
    <mergeCell ref="J3085:K3085"/>
    <mergeCell ref="C3098:E3098"/>
    <mergeCell ref="F3098:G3098"/>
    <mergeCell ref="H3098:I3098"/>
    <mergeCell ref="J3098:K3098"/>
    <mergeCell ref="C3097:E3097"/>
    <mergeCell ref="F3097:G3097"/>
    <mergeCell ref="H3097:I3097"/>
    <mergeCell ref="J3097:K3097"/>
    <mergeCell ref="C3096:E3096"/>
    <mergeCell ref="F3096:G3096"/>
    <mergeCell ref="H3096:I3096"/>
    <mergeCell ref="J3096:K3096"/>
    <mergeCell ref="C3095:E3095"/>
    <mergeCell ref="F3095:G3095"/>
    <mergeCell ref="H3095:I3095"/>
    <mergeCell ref="J3095:K3095"/>
    <mergeCell ref="C3094:E3094"/>
    <mergeCell ref="F3094:G3094"/>
    <mergeCell ref="H3094:I3094"/>
    <mergeCell ref="J3094:K3094"/>
    <mergeCell ref="C3093:E3093"/>
    <mergeCell ref="F3093:G3093"/>
    <mergeCell ref="H3093:I3093"/>
    <mergeCell ref="J3093:K3093"/>
    <mergeCell ref="C3092:E3092"/>
    <mergeCell ref="F3092:G3092"/>
    <mergeCell ref="H3092:I3092"/>
    <mergeCell ref="J3092:K3092"/>
    <mergeCell ref="C3105:E3105"/>
    <mergeCell ref="F3105:G3105"/>
    <mergeCell ref="H3105:I3105"/>
    <mergeCell ref="J3105:K3105"/>
    <mergeCell ref="C3104:E3104"/>
    <mergeCell ref="F3104:G3104"/>
    <mergeCell ref="H3104:I3104"/>
    <mergeCell ref="J3104:K3104"/>
    <mergeCell ref="C3103:E3103"/>
    <mergeCell ref="F3103:G3103"/>
    <mergeCell ref="H3103:I3103"/>
    <mergeCell ref="J3103:K3103"/>
    <mergeCell ref="C3102:E3102"/>
    <mergeCell ref="F3102:G3102"/>
    <mergeCell ref="H3102:I3102"/>
    <mergeCell ref="J3102:K3102"/>
    <mergeCell ref="C3101:E3101"/>
    <mergeCell ref="F3101:G3101"/>
    <mergeCell ref="H3101:I3101"/>
    <mergeCell ref="J3101:K3101"/>
    <mergeCell ref="C3100:E3100"/>
    <mergeCell ref="F3100:G3100"/>
    <mergeCell ref="H3100:I3100"/>
    <mergeCell ref="J3100:K3100"/>
    <mergeCell ref="C3099:E3099"/>
    <mergeCell ref="F3099:G3099"/>
    <mergeCell ref="H3099:I3099"/>
    <mergeCell ref="J3099:K3099"/>
    <mergeCell ref="C3112:E3112"/>
    <mergeCell ref="F3112:G3112"/>
    <mergeCell ref="H3112:I3112"/>
    <mergeCell ref="J3112:K3112"/>
    <mergeCell ref="C3111:E3111"/>
    <mergeCell ref="F3111:G3111"/>
    <mergeCell ref="H3111:I3111"/>
    <mergeCell ref="J3111:K3111"/>
    <mergeCell ref="C3110:E3110"/>
    <mergeCell ref="F3110:G3110"/>
    <mergeCell ref="H3110:I3110"/>
    <mergeCell ref="J3110:K3110"/>
    <mergeCell ref="C3109:E3109"/>
    <mergeCell ref="F3109:G3109"/>
    <mergeCell ref="H3109:I3109"/>
    <mergeCell ref="J3109:K3109"/>
    <mergeCell ref="C3108:E3108"/>
    <mergeCell ref="F3108:G3108"/>
    <mergeCell ref="H3108:I3108"/>
    <mergeCell ref="J3108:K3108"/>
    <mergeCell ref="C3107:E3107"/>
    <mergeCell ref="F3107:G3107"/>
    <mergeCell ref="H3107:I3107"/>
    <mergeCell ref="J3107:K3107"/>
    <mergeCell ref="C3106:E3106"/>
    <mergeCell ref="F3106:G3106"/>
    <mergeCell ref="H3106:I3106"/>
    <mergeCell ref="J3106:K3106"/>
    <mergeCell ref="C3119:E3119"/>
    <mergeCell ref="F3119:G3119"/>
    <mergeCell ref="H3119:I3119"/>
    <mergeCell ref="J3119:K3119"/>
    <mergeCell ref="C3118:E3118"/>
    <mergeCell ref="F3118:G3118"/>
    <mergeCell ref="H3118:I3118"/>
    <mergeCell ref="J3118:K3118"/>
    <mergeCell ref="C3117:E3117"/>
    <mergeCell ref="F3117:G3117"/>
    <mergeCell ref="H3117:I3117"/>
    <mergeCell ref="J3117:K3117"/>
    <mergeCell ref="C3116:E3116"/>
    <mergeCell ref="F3116:G3116"/>
    <mergeCell ref="H3116:I3116"/>
    <mergeCell ref="J3116:K3116"/>
    <mergeCell ref="C3115:E3115"/>
    <mergeCell ref="F3115:G3115"/>
    <mergeCell ref="H3115:I3115"/>
    <mergeCell ref="J3115:K3115"/>
    <mergeCell ref="C3114:E3114"/>
    <mergeCell ref="F3114:G3114"/>
    <mergeCell ref="H3114:I3114"/>
    <mergeCell ref="J3114:K3114"/>
    <mergeCell ref="C3113:E3113"/>
    <mergeCell ref="F3113:G3113"/>
    <mergeCell ref="H3113:I3113"/>
    <mergeCell ref="J3113:K3113"/>
    <mergeCell ref="C3126:E3126"/>
    <mergeCell ref="F3126:G3126"/>
    <mergeCell ref="H3126:I3126"/>
    <mergeCell ref="J3126:K3126"/>
    <mergeCell ref="C3125:E3125"/>
    <mergeCell ref="F3125:G3125"/>
    <mergeCell ref="H3125:I3125"/>
    <mergeCell ref="J3125:K3125"/>
    <mergeCell ref="C3124:E3124"/>
    <mergeCell ref="F3124:G3124"/>
    <mergeCell ref="H3124:I3124"/>
    <mergeCell ref="J3124:K3124"/>
    <mergeCell ref="C3123:E3123"/>
    <mergeCell ref="F3123:G3123"/>
    <mergeCell ref="H3123:I3123"/>
    <mergeCell ref="J3123:K3123"/>
    <mergeCell ref="C3122:E3122"/>
    <mergeCell ref="F3122:G3122"/>
    <mergeCell ref="H3122:I3122"/>
    <mergeCell ref="J3122:K3122"/>
    <mergeCell ref="C3121:E3121"/>
    <mergeCell ref="F3121:G3121"/>
    <mergeCell ref="H3121:I3121"/>
    <mergeCell ref="J3121:K3121"/>
    <mergeCell ref="C3120:E3120"/>
    <mergeCell ref="F3120:G3120"/>
    <mergeCell ref="H3120:I3120"/>
    <mergeCell ref="J3120:K3120"/>
    <mergeCell ref="C3133:E3133"/>
    <mergeCell ref="F3133:G3133"/>
    <mergeCell ref="H3133:I3133"/>
    <mergeCell ref="J3133:K3133"/>
    <mergeCell ref="C3132:E3132"/>
    <mergeCell ref="F3132:G3132"/>
    <mergeCell ref="H3132:I3132"/>
    <mergeCell ref="J3132:K3132"/>
    <mergeCell ref="C3131:E3131"/>
    <mergeCell ref="F3131:G3131"/>
    <mergeCell ref="H3131:I3131"/>
    <mergeCell ref="J3131:K3131"/>
    <mergeCell ref="C3130:E3130"/>
    <mergeCell ref="F3130:G3130"/>
    <mergeCell ref="H3130:I3130"/>
    <mergeCell ref="J3130:K3130"/>
    <mergeCell ref="C3129:E3129"/>
    <mergeCell ref="F3129:G3129"/>
    <mergeCell ref="H3129:I3129"/>
    <mergeCell ref="J3129:K3129"/>
    <mergeCell ref="C3128:E3128"/>
    <mergeCell ref="F3128:G3128"/>
    <mergeCell ref="H3128:I3128"/>
    <mergeCell ref="J3128:K3128"/>
    <mergeCell ref="C3127:E3127"/>
    <mergeCell ref="F3127:G3127"/>
    <mergeCell ref="H3127:I3127"/>
    <mergeCell ref="J3127:K3127"/>
    <mergeCell ref="C3140:E3140"/>
    <mergeCell ref="F3140:G3140"/>
    <mergeCell ref="H3140:I3140"/>
    <mergeCell ref="J3140:K3140"/>
    <mergeCell ref="C3139:E3139"/>
    <mergeCell ref="F3139:G3139"/>
    <mergeCell ref="H3139:I3139"/>
    <mergeCell ref="J3139:K3139"/>
    <mergeCell ref="C3138:E3138"/>
    <mergeCell ref="F3138:G3138"/>
    <mergeCell ref="H3138:I3138"/>
    <mergeCell ref="J3138:K3138"/>
    <mergeCell ref="C3137:E3137"/>
    <mergeCell ref="F3137:G3137"/>
    <mergeCell ref="H3137:I3137"/>
    <mergeCell ref="J3137:K3137"/>
    <mergeCell ref="C3136:E3136"/>
    <mergeCell ref="F3136:G3136"/>
    <mergeCell ref="H3136:I3136"/>
    <mergeCell ref="J3136:K3136"/>
    <mergeCell ref="C3135:E3135"/>
    <mergeCell ref="F3135:G3135"/>
    <mergeCell ref="H3135:I3135"/>
    <mergeCell ref="J3135:K3135"/>
    <mergeCell ref="C3134:E3134"/>
    <mergeCell ref="F3134:G3134"/>
    <mergeCell ref="H3134:I3134"/>
    <mergeCell ref="J3134:K3134"/>
    <mergeCell ref="C3147:E3147"/>
    <mergeCell ref="F3147:G3147"/>
    <mergeCell ref="H3147:I3147"/>
    <mergeCell ref="J3147:K3147"/>
    <mergeCell ref="C3146:E3146"/>
    <mergeCell ref="F3146:G3146"/>
    <mergeCell ref="H3146:I3146"/>
    <mergeCell ref="J3146:K3146"/>
    <mergeCell ref="C3145:E3145"/>
    <mergeCell ref="F3145:G3145"/>
    <mergeCell ref="H3145:I3145"/>
    <mergeCell ref="J3145:K3145"/>
    <mergeCell ref="C3144:E3144"/>
    <mergeCell ref="F3144:G3144"/>
    <mergeCell ref="H3144:I3144"/>
    <mergeCell ref="J3144:K3144"/>
    <mergeCell ref="C3143:E3143"/>
    <mergeCell ref="F3143:G3143"/>
    <mergeCell ref="H3143:I3143"/>
    <mergeCell ref="J3143:K3143"/>
    <mergeCell ref="C3142:E3142"/>
    <mergeCell ref="F3142:G3142"/>
    <mergeCell ref="H3142:I3142"/>
    <mergeCell ref="J3142:K3142"/>
    <mergeCell ref="C3141:E3141"/>
    <mergeCell ref="F3141:G3141"/>
    <mergeCell ref="H3141:I3141"/>
    <mergeCell ref="J3141:K3141"/>
    <mergeCell ref="C3154:E3154"/>
    <mergeCell ref="F3154:G3154"/>
    <mergeCell ref="H3154:I3154"/>
    <mergeCell ref="J3154:K3154"/>
    <mergeCell ref="C3153:E3153"/>
    <mergeCell ref="F3153:G3153"/>
    <mergeCell ref="H3153:I3153"/>
    <mergeCell ref="J3153:K3153"/>
    <mergeCell ref="C3152:E3152"/>
    <mergeCell ref="F3152:G3152"/>
    <mergeCell ref="H3152:I3152"/>
    <mergeCell ref="J3152:K3152"/>
    <mergeCell ref="C3151:E3151"/>
    <mergeCell ref="F3151:G3151"/>
    <mergeCell ref="H3151:I3151"/>
    <mergeCell ref="J3151:K3151"/>
    <mergeCell ref="C3150:E3150"/>
    <mergeCell ref="F3150:G3150"/>
    <mergeCell ref="H3150:I3150"/>
    <mergeCell ref="J3150:K3150"/>
    <mergeCell ref="C3149:E3149"/>
    <mergeCell ref="F3149:G3149"/>
    <mergeCell ref="H3149:I3149"/>
    <mergeCell ref="J3149:K3149"/>
    <mergeCell ref="C3148:E3148"/>
    <mergeCell ref="F3148:G3148"/>
    <mergeCell ref="H3148:I3148"/>
    <mergeCell ref="J3148:K3148"/>
    <mergeCell ref="C3160:E3160"/>
    <mergeCell ref="F3160:G3160"/>
    <mergeCell ref="H3160:I3160"/>
    <mergeCell ref="J3160:K3160"/>
    <mergeCell ref="C3159:E3159"/>
    <mergeCell ref="F3159:G3159"/>
    <mergeCell ref="H3159:I3159"/>
    <mergeCell ref="J3159:K3159"/>
    <mergeCell ref="C3158:E3158"/>
    <mergeCell ref="F3158:G3158"/>
    <mergeCell ref="H3158:I3158"/>
    <mergeCell ref="J3158:K3158"/>
    <mergeCell ref="C3157:E3157"/>
    <mergeCell ref="F3157:G3157"/>
    <mergeCell ref="H3157:I3157"/>
    <mergeCell ref="J3157:K3157"/>
    <mergeCell ref="C3156:E3156"/>
    <mergeCell ref="F3156:G3156"/>
    <mergeCell ref="H3156:I3156"/>
    <mergeCell ref="J3156:K3156"/>
    <mergeCell ref="C3155:E3155"/>
    <mergeCell ref="F3155:G3155"/>
    <mergeCell ref="H3155:I3155"/>
    <mergeCell ref="J3155:K3155"/>
    <mergeCell ref="C3167:E3167"/>
    <mergeCell ref="F3167:G3167"/>
    <mergeCell ref="H3167:I3167"/>
    <mergeCell ref="J3167:K3167"/>
    <mergeCell ref="C3166:E3166"/>
    <mergeCell ref="F3166:G3166"/>
    <mergeCell ref="H3166:I3166"/>
    <mergeCell ref="J3166:K3166"/>
    <mergeCell ref="C3165:E3165"/>
    <mergeCell ref="F3165:G3165"/>
    <mergeCell ref="H3165:I3165"/>
    <mergeCell ref="J3165:K3165"/>
    <mergeCell ref="C3164:E3164"/>
    <mergeCell ref="F3164:G3164"/>
    <mergeCell ref="H3164:I3164"/>
    <mergeCell ref="J3164:K3164"/>
    <mergeCell ref="C3163:E3163"/>
    <mergeCell ref="F3163:G3163"/>
    <mergeCell ref="H3163:I3163"/>
    <mergeCell ref="J3163:K3163"/>
    <mergeCell ref="C3162:E3162"/>
    <mergeCell ref="F3162:G3162"/>
    <mergeCell ref="H3162:I3162"/>
    <mergeCell ref="J3162:K3162"/>
    <mergeCell ref="C3161:E3161"/>
    <mergeCell ref="F3161:G3161"/>
    <mergeCell ref="H3161:I3161"/>
    <mergeCell ref="J3161:K3161"/>
    <mergeCell ref="C3174:E3174"/>
    <mergeCell ref="F3174:G3174"/>
    <mergeCell ref="H3174:I3174"/>
    <mergeCell ref="J3174:K3174"/>
    <mergeCell ref="C3173:E3173"/>
    <mergeCell ref="F3173:G3173"/>
    <mergeCell ref="H3173:I3173"/>
    <mergeCell ref="J3173:K3173"/>
    <mergeCell ref="C3172:E3172"/>
    <mergeCell ref="F3172:G3172"/>
    <mergeCell ref="H3172:I3172"/>
    <mergeCell ref="J3172:K3172"/>
    <mergeCell ref="C3171:E3171"/>
    <mergeCell ref="F3171:G3171"/>
    <mergeCell ref="H3171:I3171"/>
    <mergeCell ref="J3171:K3171"/>
    <mergeCell ref="C3170:E3170"/>
    <mergeCell ref="F3170:G3170"/>
    <mergeCell ref="H3170:I3170"/>
    <mergeCell ref="J3170:K3170"/>
    <mergeCell ref="C3169:E3169"/>
    <mergeCell ref="F3169:G3169"/>
    <mergeCell ref="H3169:I3169"/>
    <mergeCell ref="J3169:K3169"/>
    <mergeCell ref="C3168:E3168"/>
    <mergeCell ref="F3168:G3168"/>
    <mergeCell ref="H3168:I3168"/>
    <mergeCell ref="J3168:K3168"/>
    <mergeCell ref="C3181:E3181"/>
    <mergeCell ref="F3181:G3181"/>
    <mergeCell ref="H3181:I3181"/>
    <mergeCell ref="J3181:K3181"/>
    <mergeCell ref="C3180:E3180"/>
    <mergeCell ref="F3180:G3180"/>
    <mergeCell ref="H3180:I3180"/>
    <mergeCell ref="J3180:K3180"/>
    <mergeCell ref="C3179:E3179"/>
    <mergeCell ref="F3179:G3179"/>
    <mergeCell ref="H3179:I3179"/>
    <mergeCell ref="J3179:K3179"/>
    <mergeCell ref="C3178:E3178"/>
    <mergeCell ref="F3178:G3178"/>
    <mergeCell ref="H3178:I3178"/>
    <mergeCell ref="J3178:K3178"/>
    <mergeCell ref="C3177:E3177"/>
    <mergeCell ref="F3177:G3177"/>
    <mergeCell ref="H3177:I3177"/>
    <mergeCell ref="J3177:K3177"/>
    <mergeCell ref="C3176:E3176"/>
    <mergeCell ref="F3176:G3176"/>
    <mergeCell ref="H3176:I3176"/>
    <mergeCell ref="J3176:K3176"/>
    <mergeCell ref="C3175:E3175"/>
    <mergeCell ref="F3175:G3175"/>
    <mergeCell ref="H3175:I3175"/>
    <mergeCell ref="J3175:K3175"/>
    <mergeCell ref="C3188:E3188"/>
    <mergeCell ref="F3188:G3188"/>
    <mergeCell ref="H3188:I3188"/>
    <mergeCell ref="J3188:K3188"/>
    <mergeCell ref="C3187:E3187"/>
    <mergeCell ref="F3187:G3187"/>
    <mergeCell ref="H3187:I3187"/>
    <mergeCell ref="J3187:K3187"/>
    <mergeCell ref="C3186:E3186"/>
    <mergeCell ref="F3186:G3186"/>
    <mergeCell ref="H3186:I3186"/>
    <mergeCell ref="J3186:K3186"/>
    <mergeCell ref="C3185:E3185"/>
    <mergeCell ref="F3185:G3185"/>
    <mergeCell ref="H3185:I3185"/>
    <mergeCell ref="J3185:K3185"/>
    <mergeCell ref="C3184:E3184"/>
    <mergeCell ref="F3184:G3184"/>
    <mergeCell ref="H3184:I3184"/>
    <mergeCell ref="J3184:K3184"/>
    <mergeCell ref="C3183:E3183"/>
    <mergeCell ref="F3183:G3183"/>
    <mergeCell ref="H3183:I3183"/>
    <mergeCell ref="J3183:K3183"/>
    <mergeCell ref="C3182:E3182"/>
    <mergeCell ref="F3182:G3182"/>
    <mergeCell ref="H3182:I3182"/>
    <mergeCell ref="J3182:K3182"/>
    <mergeCell ref="C3195:E3195"/>
    <mergeCell ref="F3195:G3195"/>
    <mergeCell ref="H3195:I3195"/>
    <mergeCell ref="J3195:K3195"/>
    <mergeCell ref="C3194:E3194"/>
    <mergeCell ref="F3194:G3194"/>
    <mergeCell ref="H3194:I3194"/>
    <mergeCell ref="J3194:K3194"/>
    <mergeCell ref="C3193:E3193"/>
    <mergeCell ref="F3193:G3193"/>
    <mergeCell ref="H3193:I3193"/>
    <mergeCell ref="J3193:K3193"/>
    <mergeCell ref="C3192:E3192"/>
    <mergeCell ref="F3192:G3192"/>
    <mergeCell ref="H3192:I3192"/>
    <mergeCell ref="J3192:K3192"/>
    <mergeCell ref="C3191:E3191"/>
    <mergeCell ref="F3191:G3191"/>
    <mergeCell ref="H3191:I3191"/>
    <mergeCell ref="J3191:K3191"/>
    <mergeCell ref="C3190:E3190"/>
    <mergeCell ref="F3190:G3190"/>
    <mergeCell ref="H3190:I3190"/>
    <mergeCell ref="J3190:K3190"/>
    <mergeCell ref="C3189:E3189"/>
    <mergeCell ref="F3189:G3189"/>
    <mergeCell ref="H3189:I3189"/>
    <mergeCell ref="J3189:K3189"/>
    <mergeCell ref="C3202:E3202"/>
    <mergeCell ref="F3202:G3202"/>
    <mergeCell ref="H3202:I3202"/>
    <mergeCell ref="J3202:K3202"/>
    <mergeCell ref="C3201:E3201"/>
    <mergeCell ref="F3201:G3201"/>
    <mergeCell ref="H3201:I3201"/>
    <mergeCell ref="J3201:K3201"/>
    <mergeCell ref="C3200:E3200"/>
    <mergeCell ref="F3200:G3200"/>
    <mergeCell ref="H3200:I3200"/>
    <mergeCell ref="J3200:K3200"/>
    <mergeCell ref="C3199:E3199"/>
    <mergeCell ref="F3199:G3199"/>
    <mergeCell ref="H3199:I3199"/>
    <mergeCell ref="J3199:K3199"/>
    <mergeCell ref="C3198:E3198"/>
    <mergeCell ref="F3198:G3198"/>
    <mergeCell ref="H3198:I3198"/>
    <mergeCell ref="J3198:K3198"/>
    <mergeCell ref="C3197:E3197"/>
    <mergeCell ref="F3197:G3197"/>
    <mergeCell ref="H3197:I3197"/>
    <mergeCell ref="J3197:K3197"/>
    <mergeCell ref="C3196:E3196"/>
    <mergeCell ref="F3196:G3196"/>
    <mergeCell ref="H3196:I3196"/>
    <mergeCell ref="J3196:K3196"/>
    <mergeCell ref="C3209:E3209"/>
    <mergeCell ref="F3209:G3209"/>
    <mergeCell ref="H3209:I3209"/>
    <mergeCell ref="J3209:K3209"/>
    <mergeCell ref="C3208:E3208"/>
    <mergeCell ref="F3208:G3208"/>
    <mergeCell ref="H3208:I3208"/>
    <mergeCell ref="J3208:K3208"/>
    <mergeCell ref="C3207:E3207"/>
    <mergeCell ref="F3207:G3207"/>
    <mergeCell ref="H3207:I3207"/>
    <mergeCell ref="J3207:K3207"/>
    <mergeCell ref="C3206:E3206"/>
    <mergeCell ref="F3206:G3206"/>
    <mergeCell ref="H3206:I3206"/>
    <mergeCell ref="J3206:K3206"/>
    <mergeCell ref="C3205:E3205"/>
    <mergeCell ref="F3205:G3205"/>
    <mergeCell ref="H3205:I3205"/>
    <mergeCell ref="J3205:K3205"/>
    <mergeCell ref="C3204:E3204"/>
    <mergeCell ref="F3204:G3204"/>
    <mergeCell ref="H3204:I3204"/>
    <mergeCell ref="J3204:K3204"/>
    <mergeCell ref="C3203:E3203"/>
    <mergeCell ref="F3203:G3203"/>
    <mergeCell ref="H3203:I3203"/>
    <mergeCell ref="J3203:K3203"/>
    <mergeCell ref="C3216:E3216"/>
    <mergeCell ref="F3216:G3216"/>
    <mergeCell ref="H3216:I3216"/>
    <mergeCell ref="J3216:K3216"/>
    <mergeCell ref="C3215:E3215"/>
    <mergeCell ref="F3215:G3215"/>
    <mergeCell ref="H3215:I3215"/>
    <mergeCell ref="J3215:K3215"/>
    <mergeCell ref="C3214:E3214"/>
    <mergeCell ref="F3214:G3214"/>
    <mergeCell ref="H3214:I3214"/>
    <mergeCell ref="J3214:K3214"/>
    <mergeCell ref="C3213:E3213"/>
    <mergeCell ref="F3213:G3213"/>
    <mergeCell ref="H3213:I3213"/>
    <mergeCell ref="J3213:K3213"/>
    <mergeCell ref="C3212:E3212"/>
    <mergeCell ref="F3212:G3212"/>
    <mergeCell ref="H3212:I3212"/>
    <mergeCell ref="J3212:K3212"/>
    <mergeCell ref="C3211:E3211"/>
    <mergeCell ref="F3211:G3211"/>
    <mergeCell ref="H3211:I3211"/>
    <mergeCell ref="J3211:K3211"/>
    <mergeCell ref="C3210:E3210"/>
    <mergeCell ref="F3210:G3210"/>
    <mergeCell ref="H3210:I3210"/>
    <mergeCell ref="J3210:K3210"/>
    <mergeCell ref="C3223:E3223"/>
    <mergeCell ref="F3223:G3223"/>
    <mergeCell ref="H3223:I3223"/>
    <mergeCell ref="J3223:K3223"/>
    <mergeCell ref="C3222:E3222"/>
    <mergeCell ref="F3222:G3222"/>
    <mergeCell ref="H3222:I3222"/>
    <mergeCell ref="J3222:K3222"/>
    <mergeCell ref="C3221:E3221"/>
    <mergeCell ref="F3221:G3221"/>
    <mergeCell ref="H3221:I3221"/>
    <mergeCell ref="J3221:K3221"/>
    <mergeCell ref="C3220:E3220"/>
    <mergeCell ref="F3220:G3220"/>
    <mergeCell ref="H3220:I3220"/>
    <mergeCell ref="J3220:K3220"/>
    <mergeCell ref="C3219:E3219"/>
    <mergeCell ref="F3219:G3219"/>
    <mergeCell ref="H3219:I3219"/>
    <mergeCell ref="J3219:K3219"/>
    <mergeCell ref="C3218:E3218"/>
    <mergeCell ref="F3218:G3218"/>
    <mergeCell ref="H3218:I3218"/>
    <mergeCell ref="J3218:K3218"/>
    <mergeCell ref="C3217:E3217"/>
    <mergeCell ref="F3217:G3217"/>
    <mergeCell ref="H3217:I3217"/>
    <mergeCell ref="J3217:K3217"/>
    <mergeCell ref="C3230:E3230"/>
    <mergeCell ref="F3230:G3230"/>
    <mergeCell ref="H3230:I3230"/>
    <mergeCell ref="J3230:K3230"/>
    <mergeCell ref="C3229:E3229"/>
    <mergeCell ref="F3229:G3229"/>
    <mergeCell ref="H3229:I3229"/>
    <mergeCell ref="J3229:K3229"/>
    <mergeCell ref="C3228:E3228"/>
    <mergeCell ref="F3228:G3228"/>
    <mergeCell ref="H3228:I3228"/>
    <mergeCell ref="J3228:K3228"/>
    <mergeCell ref="C3227:E3227"/>
    <mergeCell ref="F3227:G3227"/>
    <mergeCell ref="H3227:I3227"/>
    <mergeCell ref="J3227:K3227"/>
    <mergeCell ref="C3226:E3226"/>
    <mergeCell ref="F3226:G3226"/>
    <mergeCell ref="H3226:I3226"/>
    <mergeCell ref="J3226:K3226"/>
    <mergeCell ref="C3225:E3225"/>
    <mergeCell ref="F3225:G3225"/>
    <mergeCell ref="H3225:I3225"/>
    <mergeCell ref="J3225:K3225"/>
    <mergeCell ref="C3224:E3224"/>
    <mergeCell ref="F3224:G3224"/>
    <mergeCell ref="H3224:I3224"/>
    <mergeCell ref="J3224:K3224"/>
    <mergeCell ref="C3237:E3237"/>
    <mergeCell ref="F3237:G3237"/>
    <mergeCell ref="H3237:I3237"/>
    <mergeCell ref="J3237:K3237"/>
    <mergeCell ref="C3236:E3236"/>
    <mergeCell ref="F3236:G3236"/>
    <mergeCell ref="H3236:I3236"/>
    <mergeCell ref="J3236:K3236"/>
    <mergeCell ref="C3235:E3235"/>
    <mergeCell ref="F3235:G3235"/>
    <mergeCell ref="H3235:I3235"/>
    <mergeCell ref="J3235:K3235"/>
    <mergeCell ref="C3234:E3234"/>
    <mergeCell ref="F3234:G3234"/>
    <mergeCell ref="H3234:I3234"/>
    <mergeCell ref="J3234:K3234"/>
    <mergeCell ref="C3233:E3233"/>
    <mergeCell ref="F3233:G3233"/>
    <mergeCell ref="H3233:I3233"/>
    <mergeCell ref="J3233:K3233"/>
    <mergeCell ref="C3232:E3232"/>
    <mergeCell ref="F3232:G3232"/>
    <mergeCell ref="H3232:I3232"/>
    <mergeCell ref="J3232:K3232"/>
    <mergeCell ref="C3231:E3231"/>
    <mergeCell ref="F3231:G3231"/>
    <mergeCell ref="H3231:I3231"/>
    <mergeCell ref="J3231:K3231"/>
    <mergeCell ref="C3244:E3244"/>
    <mergeCell ref="F3244:G3244"/>
    <mergeCell ref="H3244:I3244"/>
    <mergeCell ref="J3244:K3244"/>
    <mergeCell ref="C3243:E3243"/>
    <mergeCell ref="F3243:G3243"/>
    <mergeCell ref="H3243:I3243"/>
    <mergeCell ref="J3243:K3243"/>
    <mergeCell ref="C3242:E3242"/>
    <mergeCell ref="F3242:G3242"/>
    <mergeCell ref="H3242:I3242"/>
    <mergeCell ref="J3242:K3242"/>
    <mergeCell ref="C3241:E3241"/>
    <mergeCell ref="F3241:G3241"/>
    <mergeCell ref="H3241:I3241"/>
    <mergeCell ref="J3241:K3241"/>
    <mergeCell ref="C3240:E3240"/>
    <mergeCell ref="F3240:G3240"/>
    <mergeCell ref="H3240:I3240"/>
    <mergeCell ref="J3240:K3240"/>
    <mergeCell ref="C3239:E3239"/>
    <mergeCell ref="F3239:G3239"/>
    <mergeCell ref="H3239:I3239"/>
    <mergeCell ref="J3239:K3239"/>
    <mergeCell ref="C3238:E3238"/>
    <mergeCell ref="F3238:G3238"/>
    <mergeCell ref="H3238:I3238"/>
    <mergeCell ref="J3238:K3238"/>
    <mergeCell ref="C3251:E3251"/>
    <mergeCell ref="F3251:G3251"/>
    <mergeCell ref="H3251:I3251"/>
    <mergeCell ref="J3251:K3251"/>
    <mergeCell ref="C3250:E3250"/>
    <mergeCell ref="F3250:G3250"/>
    <mergeCell ref="H3250:I3250"/>
    <mergeCell ref="J3250:K3250"/>
    <mergeCell ref="C3249:E3249"/>
    <mergeCell ref="F3249:G3249"/>
    <mergeCell ref="H3249:I3249"/>
    <mergeCell ref="J3249:K3249"/>
    <mergeCell ref="C3248:E3248"/>
    <mergeCell ref="F3248:G3248"/>
    <mergeCell ref="H3248:I3248"/>
    <mergeCell ref="J3248:K3248"/>
    <mergeCell ref="C3247:E3247"/>
    <mergeCell ref="F3247:G3247"/>
    <mergeCell ref="H3247:I3247"/>
    <mergeCell ref="J3247:K3247"/>
    <mergeCell ref="C3246:E3246"/>
    <mergeCell ref="F3246:G3246"/>
    <mergeCell ref="H3246:I3246"/>
    <mergeCell ref="J3246:K3246"/>
    <mergeCell ref="C3245:E3245"/>
    <mergeCell ref="F3245:G3245"/>
    <mergeCell ref="H3245:I3245"/>
    <mergeCell ref="J3245:K3245"/>
    <mergeCell ref="C3258:E3258"/>
    <mergeCell ref="F3258:G3258"/>
    <mergeCell ref="H3258:I3258"/>
    <mergeCell ref="J3258:K3258"/>
    <mergeCell ref="C3257:E3257"/>
    <mergeCell ref="F3257:G3257"/>
    <mergeCell ref="H3257:I3257"/>
    <mergeCell ref="J3257:K3257"/>
    <mergeCell ref="C3256:E3256"/>
    <mergeCell ref="F3256:G3256"/>
    <mergeCell ref="H3256:I3256"/>
    <mergeCell ref="J3256:K3256"/>
    <mergeCell ref="C3255:E3255"/>
    <mergeCell ref="F3255:G3255"/>
    <mergeCell ref="H3255:I3255"/>
    <mergeCell ref="J3255:K3255"/>
    <mergeCell ref="C3254:E3254"/>
    <mergeCell ref="F3254:G3254"/>
    <mergeCell ref="H3254:I3254"/>
    <mergeCell ref="J3254:K3254"/>
    <mergeCell ref="C3253:E3253"/>
    <mergeCell ref="F3253:G3253"/>
    <mergeCell ref="H3253:I3253"/>
    <mergeCell ref="J3253:K3253"/>
    <mergeCell ref="C3252:E3252"/>
    <mergeCell ref="F3252:G3252"/>
    <mergeCell ref="H3252:I3252"/>
    <mergeCell ref="J3252:K3252"/>
    <mergeCell ref="C3265:E3265"/>
    <mergeCell ref="F3265:G3265"/>
    <mergeCell ref="H3265:I3265"/>
    <mergeCell ref="J3265:K3265"/>
    <mergeCell ref="C3264:E3264"/>
    <mergeCell ref="F3264:G3264"/>
    <mergeCell ref="H3264:I3264"/>
    <mergeCell ref="J3264:K3264"/>
    <mergeCell ref="C3263:E3263"/>
    <mergeCell ref="F3263:G3263"/>
    <mergeCell ref="H3263:I3263"/>
    <mergeCell ref="J3263:K3263"/>
    <mergeCell ref="C3262:E3262"/>
    <mergeCell ref="F3262:G3262"/>
    <mergeCell ref="H3262:I3262"/>
    <mergeCell ref="J3262:K3262"/>
    <mergeCell ref="C3261:E3261"/>
    <mergeCell ref="F3261:G3261"/>
    <mergeCell ref="H3261:I3261"/>
    <mergeCell ref="J3261:K3261"/>
    <mergeCell ref="C3260:E3260"/>
    <mergeCell ref="F3260:G3260"/>
    <mergeCell ref="H3260:I3260"/>
    <mergeCell ref="J3260:K3260"/>
    <mergeCell ref="C3259:E3259"/>
    <mergeCell ref="F3259:G3259"/>
    <mergeCell ref="H3259:I3259"/>
    <mergeCell ref="J3259:K3259"/>
    <mergeCell ref="C3272:E3272"/>
    <mergeCell ref="F3272:G3272"/>
    <mergeCell ref="H3272:I3272"/>
    <mergeCell ref="J3272:K3272"/>
    <mergeCell ref="C3271:E3271"/>
    <mergeCell ref="F3271:G3271"/>
    <mergeCell ref="H3271:I3271"/>
    <mergeCell ref="J3271:K3271"/>
    <mergeCell ref="C3270:E3270"/>
    <mergeCell ref="F3270:G3270"/>
    <mergeCell ref="H3270:I3270"/>
    <mergeCell ref="J3270:K3270"/>
    <mergeCell ref="C3269:E3269"/>
    <mergeCell ref="F3269:G3269"/>
    <mergeCell ref="H3269:I3269"/>
    <mergeCell ref="J3269:K3269"/>
    <mergeCell ref="C3268:E3268"/>
    <mergeCell ref="F3268:G3268"/>
    <mergeCell ref="H3268:I3268"/>
    <mergeCell ref="J3268:K3268"/>
    <mergeCell ref="C3267:E3267"/>
    <mergeCell ref="F3267:G3267"/>
    <mergeCell ref="H3267:I3267"/>
    <mergeCell ref="J3267:K3267"/>
    <mergeCell ref="C3266:E3266"/>
    <mergeCell ref="F3266:G3266"/>
    <mergeCell ref="H3266:I3266"/>
    <mergeCell ref="J3266:K3266"/>
    <mergeCell ref="C3279:E3279"/>
    <mergeCell ref="F3279:G3279"/>
    <mergeCell ref="H3279:I3279"/>
    <mergeCell ref="J3279:K3279"/>
    <mergeCell ref="C3278:E3278"/>
    <mergeCell ref="F3278:G3278"/>
    <mergeCell ref="H3278:I3278"/>
    <mergeCell ref="J3278:K3278"/>
    <mergeCell ref="C3277:E3277"/>
    <mergeCell ref="F3277:G3277"/>
    <mergeCell ref="H3277:I3277"/>
    <mergeCell ref="J3277:K3277"/>
    <mergeCell ref="C3276:E3276"/>
    <mergeCell ref="F3276:G3276"/>
    <mergeCell ref="H3276:I3276"/>
    <mergeCell ref="J3276:K3276"/>
    <mergeCell ref="C3275:E3275"/>
    <mergeCell ref="F3275:G3275"/>
    <mergeCell ref="H3275:I3275"/>
    <mergeCell ref="J3275:K3275"/>
    <mergeCell ref="C3274:E3274"/>
    <mergeCell ref="F3274:G3274"/>
    <mergeCell ref="H3274:I3274"/>
    <mergeCell ref="J3274:K3274"/>
    <mergeCell ref="C3273:E3273"/>
    <mergeCell ref="F3273:G3273"/>
    <mergeCell ref="H3273:I3273"/>
    <mergeCell ref="J3273:K3273"/>
    <mergeCell ref="C3286:E3286"/>
    <mergeCell ref="F3286:G3286"/>
    <mergeCell ref="H3286:I3286"/>
    <mergeCell ref="J3286:K3286"/>
    <mergeCell ref="C3285:E3285"/>
    <mergeCell ref="F3285:G3285"/>
    <mergeCell ref="H3285:I3285"/>
    <mergeCell ref="J3285:K3285"/>
    <mergeCell ref="C3284:E3284"/>
    <mergeCell ref="F3284:G3284"/>
    <mergeCell ref="H3284:I3284"/>
    <mergeCell ref="J3284:K3284"/>
    <mergeCell ref="C3283:E3283"/>
    <mergeCell ref="F3283:G3283"/>
    <mergeCell ref="H3283:I3283"/>
    <mergeCell ref="J3283:K3283"/>
    <mergeCell ref="C3282:E3282"/>
    <mergeCell ref="F3282:G3282"/>
    <mergeCell ref="H3282:I3282"/>
    <mergeCell ref="J3282:K3282"/>
    <mergeCell ref="C3281:E3281"/>
    <mergeCell ref="F3281:G3281"/>
    <mergeCell ref="H3281:I3281"/>
    <mergeCell ref="J3281:K3281"/>
    <mergeCell ref="C3280:E3280"/>
    <mergeCell ref="F3280:G3280"/>
    <mergeCell ref="H3280:I3280"/>
    <mergeCell ref="J3280:K3280"/>
    <mergeCell ref="C3293:E3293"/>
    <mergeCell ref="F3293:G3293"/>
    <mergeCell ref="H3293:I3293"/>
    <mergeCell ref="J3293:K3293"/>
    <mergeCell ref="C3292:E3292"/>
    <mergeCell ref="F3292:G3292"/>
    <mergeCell ref="H3292:I3292"/>
    <mergeCell ref="J3292:K3292"/>
    <mergeCell ref="C3291:E3291"/>
    <mergeCell ref="F3291:G3291"/>
    <mergeCell ref="H3291:I3291"/>
    <mergeCell ref="J3291:K3291"/>
    <mergeCell ref="C3290:E3290"/>
    <mergeCell ref="F3290:G3290"/>
    <mergeCell ref="H3290:I3290"/>
    <mergeCell ref="J3290:K3290"/>
    <mergeCell ref="C3289:E3289"/>
    <mergeCell ref="F3289:G3289"/>
    <mergeCell ref="H3289:I3289"/>
    <mergeCell ref="J3289:K3289"/>
    <mergeCell ref="C3288:E3288"/>
    <mergeCell ref="F3288:G3288"/>
    <mergeCell ref="H3288:I3288"/>
    <mergeCell ref="J3288:K3288"/>
    <mergeCell ref="C3287:E3287"/>
    <mergeCell ref="F3287:G3287"/>
    <mergeCell ref="H3287:I3287"/>
    <mergeCell ref="J3287:K3287"/>
    <mergeCell ref="C3300:E3300"/>
    <mergeCell ref="F3300:G3300"/>
    <mergeCell ref="H3300:I3300"/>
    <mergeCell ref="J3300:K3300"/>
    <mergeCell ref="C3299:E3299"/>
    <mergeCell ref="F3299:G3299"/>
    <mergeCell ref="H3299:I3299"/>
    <mergeCell ref="J3299:K3299"/>
    <mergeCell ref="C3298:E3298"/>
    <mergeCell ref="F3298:G3298"/>
    <mergeCell ref="H3298:I3298"/>
    <mergeCell ref="J3298:K3298"/>
    <mergeCell ref="C3297:E3297"/>
    <mergeCell ref="F3297:G3297"/>
    <mergeCell ref="H3297:I3297"/>
    <mergeCell ref="J3297:K3297"/>
    <mergeCell ref="C3296:E3296"/>
    <mergeCell ref="F3296:G3296"/>
    <mergeCell ref="H3296:I3296"/>
    <mergeCell ref="J3296:K3296"/>
    <mergeCell ref="C3295:E3295"/>
    <mergeCell ref="F3295:G3295"/>
    <mergeCell ref="H3295:I3295"/>
    <mergeCell ref="J3295:K3295"/>
    <mergeCell ref="C3294:E3294"/>
    <mergeCell ref="F3294:G3294"/>
    <mergeCell ref="H3294:I3294"/>
    <mergeCell ref="J3294:K3294"/>
    <mergeCell ref="C3307:E3307"/>
    <mergeCell ref="F3307:G3307"/>
    <mergeCell ref="H3307:I3307"/>
    <mergeCell ref="J3307:K3307"/>
    <mergeCell ref="C3306:E3306"/>
    <mergeCell ref="F3306:G3306"/>
    <mergeCell ref="H3306:I3306"/>
    <mergeCell ref="J3306:K3306"/>
    <mergeCell ref="C3305:E3305"/>
    <mergeCell ref="F3305:G3305"/>
    <mergeCell ref="H3305:I3305"/>
    <mergeCell ref="J3305:K3305"/>
    <mergeCell ref="C3304:E3304"/>
    <mergeCell ref="F3304:G3304"/>
    <mergeCell ref="H3304:I3304"/>
    <mergeCell ref="J3304:K3304"/>
    <mergeCell ref="C3303:E3303"/>
    <mergeCell ref="F3303:G3303"/>
    <mergeCell ref="H3303:I3303"/>
    <mergeCell ref="J3303:K3303"/>
    <mergeCell ref="C3302:E3302"/>
    <mergeCell ref="F3302:G3302"/>
    <mergeCell ref="H3302:I3302"/>
    <mergeCell ref="J3302:K3302"/>
    <mergeCell ref="C3301:E3301"/>
    <mergeCell ref="F3301:G3301"/>
    <mergeCell ref="H3301:I3301"/>
    <mergeCell ref="J3301:K3301"/>
    <mergeCell ref="C3314:E3314"/>
    <mergeCell ref="F3314:G3314"/>
    <mergeCell ref="H3314:I3314"/>
    <mergeCell ref="J3314:K3314"/>
    <mergeCell ref="C3313:E3313"/>
    <mergeCell ref="F3313:G3313"/>
    <mergeCell ref="H3313:I3313"/>
    <mergeCell ref="J3313:K3313"/>
    <mergeCell ref="C3312:E3312"/>
    <mergeCell ref="F3312:G3312"/>
    <mergeCell ref="H3312:I3312"/>
    <mergeCell ref="J3312:K3312"/>
    <mergeCell ref="C3311:E3311"/>
    <mergeCell ref="F3311:G3311"/>
    <mergeCell ref="H3311:I3311"/>
    <mergeCell ref="J3311:K3311"/>
    <mergeCell ref="C3310:E3310"/>
    <mergeCell ref="F3310:G3310"/>
    <mergeCell ref="H3310:I3310"/>
    <mergeCell ref="J3310:K3310"/>
    <mergeCell ref="C3309:E3309"/>
    <mergeCell ref="F3309:G3309"/>
    <mergeCell ref="H3309:I3309"/>
    <mergeCell ref="J3309:K3309"/>
    <mergeCell ref="C3308:E3308"/>
    <mergeCell ref="F3308:G3308"/>
    <mergeCell ref="H3308:I3308"/>
    <mergeCell ref="J3308:K3308"/>
    <mergeCell ref="C3321:E3321"/>
    <mergeCell ref="F3321:G3321"/>
    <mergeCell ref="H3321:I3321"/>
    <mergeCell ref="J3321:K3321"/>
    <mergeCell ref="C3320:E3320"/>
    <mergeCell ref="F3320:G3320"/>
    <mergeCell ref="H3320:I3320"/>
    <mergeCell ref="J3320:K3320"/>
    <mergeCell ref="C3319:E3319"/>
    <mergeCell ref="F3319:G3319"/>
    <mergeCell ref="H3319:I3319"/>
    <mergeCell ref="J3319:K3319"/>
    <mergeCell ref="C3318:E3318"/>
    <mergeCell ref="F3318:G3318"/>
    <mergeCell ref="H3318:I3318"/>
    <mergeCell ref="J3318:K3318"/>
    <mergeCell ref="C3317:E3317"/>
    <mergeCell ref="F3317:G3317"/>
    <mergeCell ref="H3317:I3317"/>
    <mergeCell ref="J3317:K3317"/>
    <mergeCell ref="C3316:E3316"/>
    <mergeCell ref="F3316:G3316"/>
    <mergeCell ref="H3316:I3316"/>
    <mergeCell ref="J3316:K3316"/>
    <mergeCell ref="C3315:E3315"/>
    <mergeCell ref="F3315:G3315"/>
    <mergeCell ref="H3315:I3315"/>
    <mergeCell ref="J3315:K3315"/>
    <mergeCell ref="C3328:E3328"/>
    <mergeCell ref="F3328:G3328"/>
    <mergeCell ref="H3328:I3328"/>
    <mergeCell ref="J3328:K3328"/>
    <mergeCell ref="C3327:E3327"/>
    <mergeCell ref="F3327:G3327"/>
    <mergeCell ref="H3327:I3327"/>
    <mergeCell ref="J3327:K3327"/>
    <mergeCell ref="C3326:E3326"/>
    <mergeCell ref="F3326:G3326"/>
    <mergeCell ref="H3326:I3326"/>
    <mergeCell ref="J3326:K3326"/>
    <mergeCell ref="C3325:E3325"/>
    <mergeCell ref="F3325:G3325"/>
    <mergeCell ref="H3325:I3325"/>
    <mergeCell ref="J3325:K3325"/>
    <mergeCell ref="C3324:E3324"/>
    <mergeCell ref="F3324:G3324"/>
    <mergeCell ref="H3324:I3324"/>
    <mergeCell ref="J3324:K3324"/>
    <mergeCell ref="C3323:E3323"/>
    <mergeCell ref="F3323:G3323"/>
    <mergeCell ref="H3323:I3323"/>
    <mergeCell ref="J3323:K3323"/>
    <mergeCell ref="C3322:E3322"/>
    <mergeCell ref="F3322:G3322"/>
    <mergeCell ref="H3322:I3322"/>
    <mergeCell ref="J3322:K3322"/>
    <mergeCell ref="C3335:E3335"/>
    <mergeCell ref="F3335:G3335"/>
    <mergeCell ref="H3335:I3335"/>
    <mergeCell ref="J3335:K3335"/>
    <mergeCell ref="C3334:E3334"/>
    <mergeCell ref="F3334:G3334"/>
    <mergeCell ref="H3334:I3334"/>
    <mergeCell ref="J3334:K3334"/>
    <mergeCell ref="C3333:E3333"/>
    <mergeCell ref="F3333:G3333"/>
    <mergeCell ref="H3333:I3333"/>
    <mergeCell ref="J3333:K3333"/>
    <mergeCell ref="C3332:E3332"/>
    <mergeCell ref="F3332:G3332"/>
    <mergeCell ref="H3332:I3332"/>
    <mergeCell ref="J3332:K3332"/>
    <mergeCell ref="C3331:E3331"/>
    <mergeCell ref="F3331:G3331"/>
    <mergeCell ref="H3331:I3331"/>
    <mergeCell ref="J3331:K3331"/>
    <mergeCell ref="C3330:E3330"/>
    <mergeCell ref="F3330:G3330"/>
    <mergeCell ref="H3330:I3330"/>
    <mergeCell ref="J3330:K3330"/>
    <mergeCell ref="C3329:E3329"/>
    <mergeCell ref="F3329:G3329"/>
    <mergeCell ref="H3329:I3329"/>
    <mergeCell ref="J3329:K3329"/>
    <mergeCell ref="C3342:E3342"/>
    <mergeCell ref="F3342:G3342"/>
    <mergeCell ref="H3342:I3342"/>
    <mergeCell ref="J3342:K3342"/>
    <mergeCell ref="C3341:E3341"/>
    <mergeCell ref="F3341:G3341"/>
    <mergeCell ref="H3341:I3341"/>
    <mergeCell ref="J3341:K3341"/>
    <mergeCell ref="C3340:E3340"/>
    <mergeCell ref="F3340:G3340"/>
    <mergeCell ref="H3340:I3340"/>
    <mergeCell ref="J3340:K3340"/>
    <mergeCell ref="C3339:E3339"/>
    <mergeCell ref="F3339:G3339"/>
    <mergeCell ref="H3339:I3339"/>
    <mergeCell ref="J3339:K3339"/>
    <mergeCell ref="C3338:E3338"/>
    <mergeCell ref="F3338:G3338"/>
    <mergeCell ref="H3338:I3338"/>
    <mergeCell ref="J3338:K3338"/>
    <mergeCell ref="C3337:E3337"/>
    <mergeCell ref="F3337:G3337"/>
    <mergeCell ref="H3337:I3337"/>
    <mergeCell ref="J3337:K3337"/>
    <mergeCell ref="C3336:E3336"/>
    <mergeCell ref="F3336:G3336"/>
    <mergeCell ref="H3336:I3336"/>
    <mergeCell ref="J3336:K3336"/>
    <mergeCell ref="C3349:E3349"/>
    <mergeCell ref="F3349:G3349"/>
    <mergeCell ref="H3349:I3349"/>
    <mergeCell ref="J3349:K3349"/>
    <mergeCell ref="C3348:E3348"/>
    <mergeCell ref="F3348:G3348"/>
    <mergeCell ref="H3348:I3348"/>
    <mergeCell ref="J3348:K3348"/>
    <mergeCell ref="C3347:E3347"/>
    <mergeCell ref="F3347:G3347"/>
    <mergeCell ref="H3347:I3347"/>
    <mergeCell ref="J3347:K3347"/>
    <mergeCell ref="C3346:E3346"/>
    <mergeCell ref="F3346:G3346"/>
    <mergeCell ref="H3346:I3346"/>
    <mergeCell ref="J3346:K3346"/>
    <mergeCell ref="C3345:E3345"/>
    <mergeCell ref="F3345:G3345"/>
    <mergeCell ref="H3345:I3345"/>
    <mergeCell ref="J3345:K3345"/>
    <mergeCell ref="C3344:E3344"/>
    <mergeCell ref="F3344:G3344"/>
    <mergeCell ref="H3344:I3344"/>
    <mergeCell ref="J3344:K3344"/>
    <mergeCell ref="C3343:E3343"/>
    <mergeCell ref="F3343:G3343"/>
    <mergeCell ref="H3343:I3343"/>
    <mergeCell ref="J3343:K3343"/>
    <mergeCell ref="C3356:E3356"/>
    <mergeCell ref="F3356:G3356"/>
    <mergeCell ref="H3356:I3356"/>
    <mergeCell ref="J3356:K3356"/>
    <mergeCell ref="C3355:E3355"/>
    <mergeCell ref="F3355:G3355"/>
    <mergeCell ref="H3355:I3355"/>
    <mergeCell ref="J3355:K3355"/>
    <mergeCell ref="C3354:E3354"/>
    <mergeCell ref="F3354:G3354"/>
    <mergeCell ref="H3354:I3354"/>
    <mergeCell ref="J3354:K3354"/>
    <mergeCell ref="C3353:E3353"/>
    <mergeCell ref="F3353:G3353"/>
    <mergeCell ref="H3353:I3353"/>
    <mergeCell ref="J3353:K3353"/>
    <mergeCell ref="C3352:E3352"/>
    <mergeCell ref="F3352:G3352"/>
    <mergeCell ref="H3352:I3352"/>
    <mergeCell ref="J3352:K3352"/>
    <mergeCell ref="C3351:E3351"/>
    <mergeCell ref="F3351:G3351"/>
    <mergeCell ref="H3351:I3351"/>
    <mergeCell ref="J3351:K3351"/>
    <mergeCell ref="C3350:E3350"/>
    <mergeCell ref="F3350:G3350"/>
    <mergeCell ref="H3350:I3350"/>
    <mergeCell ref="J3350:K3350"/>
    <mergeCell ref="C3363:E3363"/>
    <mergeCell ref="F3363:G3363"/>
    <mergeCell ref="H3363:I3363"/>
    <mergeCell ref="J3363:K3363"/>
    <mergeCell ref="C3362:E3362"/>
    <mergeCell ref="F3362:G3362"/>
    <mergeCell ref="H3362:I3362"/>
    <mergeCell ref="J3362:K3362"/>
    <mergeCell ref="C3361:E3361"/>
    <mergeCell ref="F3361:G3361"/>
    <mergeCell ref="H3361:I3361"/>
    <mergeCell ref="J3361:K3361"/>
    <mergeCell ref="C3360:E3360"/>
    <mergeCell ref="F3360:G3360"/>
    <mergeCell ref="H3360:I3360"/>
    <mergeCell ref="J3360:K3360"/>
    <mergeCell ref="C3359:E3359"/>
    <mergeCell ref="F3359:G3359"/>
    <mergeCell ref="H3359:I3359"/>
    <mergeCell ref="J3359:K3359"/>
    <mergeCell ref="C3358:E3358"/>
    <mergeCell ref="F3358:G3358"/>
    <mergeCell ref="H3358:I3358"/>
    <mergeCell ref="J3358:K3358"/>
    <mergeCell ref="C3357:E3357"/>
    <mergeCell ref="F3357:G3357"/>
    <mergeCell ref="H3357:I3357"/>
    <mergeCell ref="J3357:K3357"/>
    <mergeCell ref="C3370:E3370"/>
    <mergeCell ref="F3370:G3370"/>
    <mergeCell ref="H3370:I3370"/>
    <mergeCell ref="J3370:K3370"/>
    <mergeCell ref="C3369:E3369"/>
    <mergeCell ref="F3369:G3369"/>
    <mergeCell ref="H3369:I3369"/>
    <mergeCell ref="J3369:K3369"/>
    <mergeCell ref="C3368:E3368"/>
    <mergeCell ref="F3368:G3368"/>
    <mergeCell ref="H3368:I3368"/>
    <mergeCell ref="J3368:K3368"/>
    <mergeCell ref="C3367:E3367"/>
    <mergeCell ref="F3367:G3367"/>
    <mergeCell ref="H3367:I3367"/>
    <mergeCell ref="J3367:K3367"/>
    <mergeCell ref="C3366:E3366"/>
    <mergeCell ref="F3366:G3366"/>
    <mergeCell ref="H3366:I3366"/>
    <mergeCell ref="J3366:K3366"/>
    <mergeCell ref="C3365:E3365"/>
    <mergeCell ref="F3365:G3365"/>
    <mergeCell ref="H3365:I3365"/>
    <mergeCell ref="J3365:K3365"/>
    <mergeCell ref="C3364:E3364"/>
    <mergeCell ref="F3364:G3364"/>
    <mergeCell ref="H3364:I3364"/>
    <mergeCell ref="J3364:K3364"/>
    <mergeCell ref="C3377:E3377"/>
    <mergeCell ref="F3377:G3377"/>
    <mergeCell ref="H3377:I3377"/>
    <mergeCell ref="J3377:K3377"/>
    <mergeCell ref="C3376:E3376"/>
    <mergeCell ref="F3376:G3376"/>
    <mergeCell ref="H3376:I3376"/>
    <mergeCell ref="J3376:K3376"/>
    <mergeCell ref="C3375:E3375"/>
    <mergeCell ref="F3375:G3375"/>
    <mergeCell ref="H3375:I3375"/>
    <mergeCell ref="J3375:K3375"/>
    <mergeCell ref="C3374:E3374"/>
    <mergeCell ref="F3374:G3374"/>
    <mergeCell ref="H3374:I3374"/>
    <mergeCell ref="J3374:K3374"/>
    <mergeCell ref="C3373:E3373"/>
    <mergeCell ref="F3373:G3373"/>
    <mergeCell ref="H3373:I3373"/>
    <mergeCell ref="J3373:K3373"/>
    <mergeCell ref="C3372:E3372"/>
    <mergeCell ref="F3372:G3372"/>
    <mergeCell ref="H3372:I3372"/>
    <mergeCell ref="J3372:K3372"/>
    <mergeCell ref="C3371:E3371"/>
    <mergeCell ref="F3371:G3371"/>
    <mergeCell ref="H3371:I3371"/>
    <mergeCell ref="J3371:K3371"/>
    <mergeCell ref="C3384:E3384"/>
    <mergeCell ref="F3384:G3384"/>
    <mergeCell ref="H3384:I3384"/>
    <mergeCell ref="J3384:K3384"/>
    <mergeCell ref="C3383:E3383"/>
    <mergeCell ref="F3383:G3383"/>
    <mergeCell ref="H3383:I3383"/>
    <mergeCell ref="J3383:K3383"/>
    <mergeCell ref="C3382:E3382"/>
    <mergeCell ref="F3382:G3382"/>
    <mergeCell ref="H3382:I3382"/>
    <mergeCell ref="J3382:K3382"/>
    <mergeCell ref="C3381:E3381"/>
    <mergeCell ref="F3381:G3381"/>
    <mergeCell ref="H3381:I3381"/>
    <mergeCell ref="J3381:K3381"/>
    <mergeCell ref="C3380:E3380"/>
    <mergeCell ref="F3380:G3380"/>
    <mergeCell ref="H3380:I3380"/>
    <mergeCell ref="J3380:K3380"/>
    <mergeCell ref="C3379:E3379"/>
    <mergeCell ref="F3379:G3379"/>
    <mergeCell ref="H3379:I3379"/>
    <mergeCell ref="J3379:K3379"/>
    <mergeCell ref="C3378:E3378"/>
    <mergeCell ref="F3378:G3378"/>
    <mergeCell ref="H3378:I3378"/>
    <mergeCell ref="J3378:K3378"/>
    <mergeCell ref="C3391:E3391"/>
    <mergeCell ref="F3391:G3391"/>
    <mergeCell ref="H3391:I3391"/>
    <mergeCell ref="J3391:K3391"/>
    <mergeCell ref="C3390:E3390"/>
    <mergeCell ref="F3390:G3390"/>
    <mergeCell ref="H3390:I3390"/>
    <mergeCell ref="J3390:K3390"/>
    <mergeCell ref="C3389:E3389"/>
    <mergeCell ref="F3389:G3389"/>
    <mergeCell ref="H3389:I3389"/>
    <mergeCell ref="J3389:K3389"/>
    <mergeCell ref="C3388:E3388"/>
    <mergeCell ref="F3388:G3388"/>
    <mergeCell ref="H3388:I3388"/>
    <mergeCell ref="J3388:K3388"/>
    <mergeCell ref="C3387:E3387"/>
    <mergeCell ref="F3387:G3387"/>
    <mergeCell ref="H3387:I3387"/>
    <mergeCell ref="J3387:K3387"/>
    <mergeCell ref="C3386:E3386"/>
    <mergeCell ref="F3386:G3386"/>
    <mergeCell ref="H3386:I3386"/>
    <mergeCell ref="J3386:K3386"/>
    <mergeCell ref="C3385:E3385"/>
    <mergeCell ref="F3385:G3385"/>
    <mergeCell ref="H3385:I3385"/>
    <mergeCell ref="J3385:K3385"/>
    <mergeCell ref="C3398:E3398"/>
    <mergeCell ref="F3398:G3398"/>
    <mergeCell ref="H3398:I3398"/>
    <mergeCell ref="J3398:K3398"/>
    <mergeCell ref="C3397:E3397"/>
    <mergeCell ref="F3397:G3397"/>
    <mergeCell ref="H3397:I3397"/>
    <mergeCell ref="J3397:K3397"/>
    <mergeCell ref="C3396:E3396"/>
    <mergeCell ref="F3396:G3396"/>
    <mergeCell ref="H3396:I3396"/>
    <mergeCell ref="J3396:K3396"/>
    <mergeCell ref="C3395:E3395"/>
    <mergeCell ref="F3395:G3395"/>
    <mergeCell ref="H3395:I3395"/>
    <mergeCell ref="J3395:K3395"/>
    <mergeCell ref="C3394:E3394"/>
    <mergeCell ref="F3394:G3394"/>
    <mergeCell ref="H3394:I3394"/>
    <mergeCell ref="J3394:K3394"/>
    <mergeCell ref="C3393:E3393"/>
    <mergeCell ref="F3393:G3393"/>
    <mergeCell ref="H3393:I3393"/>
    <mergeCell ref="J3393:K3393"/>
    <mergeCell ref="C3392:E3392"/>
    <mergeCell ref="F3392:G3392"/>
    <mergeCell ref="H3392:I3392"/>
    <mergeCell ref="J3392:K3392"/>
    <mergeCell ref="C3405:E3405"/>
    <mergeCell ref="F3405:G3405"/>
    <mergeCell ref="H3405:I3405"/>
    <mergeCell ref="J3405:K3405"/>
    <mergeCell ref="C3404:E3404"/>
    <mergeCell ref="F3404:G3404"/>
    <mergeCell ref="H3404:I3404"/>
    <mergeCell ref="J3404:K3404"/>
    <mergeCell ref="C3403:E3403"/>
    <mergeCell ref="F3403:G3403"/>
    <mergeCell ref="H3403:I3403"/>
    <mergeCell ref="J3403:K3403"/>
    <mergeCell ref="C3402:E3402"/>
    <mergeCell ref="F3402:G3402"/>
    <mergeCell ref="H3402:I3402"/>
    <mergeCell ref="J3402:K3402"/>
    <mergeCell ref="C3401:E3401"/>
    <mergeCell ref="F3401:G3401"/>
    <mergeCell ref="H3401:I3401"/>
    <mergeCell ref="J3401:K3401"/>
    <mergeCell ref="C3400:E3400"/>
    <mergeCell ref="F3400:G3400"/>
    <mergeCell ref="H3400:I3400"/>
    <mergeCell ref="J3400:K3400"/>
    <mergeCell ref="C3399:E3399"/>
    <mergeCell ref="F3399:G3399"/>
    <mergeCell ref="H3399:I3399"/>
    <mergeCell ref="J3399:K3399"/>
    <mergeCell ref="C3412:E3412"/>
    <mergeCell ref="F3412:G3412"/>
    <mergeCell ref="H3412:I3412"/>
    <mergeCell ref="J3412:K3412"/>
    <mergeCell ref="C3411:E3411"/>
    <mergeCell ref="F3411:G3411"/>
    <mergeCell ref="H3411:I3411"/>
    <mergeCell ref="J3411:K3411"/>
    <mergeCell ref="C3410:E3410"/>
    <mergeCell ref="F3410:G3410"/>
    <mergeCell ref="H3410:I3410"/>
    <mergeCell ref="J3410:K3410"/>
    <mergeCell ref="C3409:E3409"/>
    <mergeCell ref="F3409:G3409"/>
    <mergeCell ref="H3409:I3409"/>
    <mergeCell ref="J3409:K3409"/>
    <mergeCell ref="C3408:E3408"/>
    <mergeCell ref="F3408:G3408"/>
    <mergeCell ref="H3408:I3408"/>
    <mergeCell ref="J3408:K3408"/>
    <mergeCell ref="C3407:E3407"/>
    <mergeCell ref="F3407:G3407"/>
    <mergeCell ref="H3407:I3407"/>
    <mergeCell ref="J3407:K3407"/>
    <mergeCell ref="C3406:E3406"/>
    <mergeCell ref="F3406:G3406"/>
    <mergeCell ref="H3406:I3406"/>
    <mergeCell ref="J3406:K3406"/>
    <mergeCell ref="C3419:E3419"/>
    <mergeCell ref="F3419:G3419"/>
    <mergeCell ref="H3419:I3419"/>
    <mergeCell ref="J3419:K3419"/>
    <mergeCell ref="C3418:E3418"/>
    <mergeCell ref="F3418:G3418"/>
    <mergeCell ref="H3418:I3418"/>
    <mergeCell ref="J3418:K3418"/>
    <mergeCell ref="C3417:E3417"/>
    <mergeCell ref="F3417:G3417"/>
    <mergeCell ref="H3417:I3417"/>
    <mergeCell ref="J3417:K3417"/>
    <mergeCell ref="C3416:E3416"/>
    <mergeCell ref="F3416:G3416"/>
    <mergeCell ref="H3416:I3416"/>
    <mergeCell ref="J3416:K3416"/>
    <mergeCell ref="C3415:E3415"/>
    <mergeCell ref="F3415:G3415"/>
    <mergeCell ref="H3415:I3415"/>
    <mergeCell ref="J3415:K3415"/>
    <mergeCell ref="C3414:E3414"/>
    <mergeCell ref="F3414:G3414"/>
    <mergeCell ref="H3414:I3414"/>
    <mergeCell ref="J3414:K3414"/>
    <mergeCell ref="C3413:E3413"/>
    <mergeCell ref="F3413:G3413"/>
    <mergeCell ref="H3413:I3413"/>
    <mergeCell ref="J3413:K3413"/>
    <mergeCell ref="C3426:E3426"/>
    <mergeCell ref="F3426:G3426"/>
    <mergeCell ref="H3426:I3426"/>
    <mergeCell ref="J3426:K3426"/>
    <mergeCell ref="C3425:E3425"/>
    <mergeCell ref="F3425:G3425"/>
    <mergeCell ref="H3425:I3425"/>
    <mergeCell ref="J3425:K3425"/>
    <mergeCell ref="C3424:E3424"/>
    <mergeCell ref="F3424:G3424"/>
    <mergeCell ref="H3424:I3424"/>
    <mergeCell ref="J3424:K3424"/>
    <mergeCell ref="C3423:E3423"/>
    <mergeCell ref="F3423:G3423"/>
    <mergeCell ref="H3423:I3423"/>
    <mergeCell ref="J3423:K3423"/>
    <mergeCell ref="C3422:E3422"/>
    <mergeCell ref="F3422:G3422"/>
    <mergeCell ref="H3422:I3422"/>
    <mergeCell ref="J3422:K3422"/>
    <mergeCell ref="C3421:E3421"/>
    <mergeCell ref="F3421:G3421"/>
    <mergeCell ref="H3421:I3421"/>
    <mergeCell ref="J3421:K3421"/>
    <mergeCell ref="C3420:E3420"/>
    <mergeCell ref="F3420:G3420"/>
    <mergeCell ref="H3420:I3420"/>
    <mergeCell ref="J3420:K3420"/>
    <mergeCell ref="C3433:E3433"/>
    <mergeCell ref="F3433:G3433"/>
    <mergeCell ref="H3433:I3433"/>
    <mergeCell ref="J3433:K3433"/>
    <mergeCell ref="C3432:E3432"/>
    <mergeCell ref="F3432:G3432"/>
    <mergeCell ref="H3432:I3432"/>
    <mergeCell ref="J3432:K3432"/>
    <mergeCell ref="C3431:E3431"/>
    <mergeCell ref="F3431:G3431"/>
    <mergeCell ref="H3431:I3431"/>
    <mergeCell ref="J3431:K3431"/>
    <mergeCell ref="C3430:E3430"/>
    <mergeCell ref="F3430:G3430"/>
    <mergeCell ref="H3430:I3430"/>
    <mergeCell ref="J3430:K3430"/>
    <mergeCell ref="C3429:E3429"/>
    <mergeCell ref="F3429:G3429"/>
    <mergeCell ref="H3429:I3429"/>
    <mergeCell ref="J3429:K3429"/>
    <mergeCell ref="C3428:E3428"/>
    <mergeCell ref="F3428:G3428"/>
    <mergeCell ref="H3428:I3428"/>
    <mergeCell ref="J3428:K3428"/>
    <mergeCell ref="C3427:E3427"/>
    <mergeCell ref="F3427:G3427"/>
    <mergeCell ref="H3427:I3427"/>
    <mergeCell ref="J3427:K3427"/>
    <mergeCell ref="C3440:E3440"/>
    <mergeCell ref="F3440:G3440"/>
    <mergeCell ref="H3440:I3440"/>
    <mergeCell ref="J3440:K3440"/>
    <mergeCell ref="C3439:E3439"/>
    <mergeCell ref="F3439:G3439"/>
    <mergeCell ref="H3439:I3439"/>
    <mergeCell ref="J3439:K3439"/>
    <mergeCell ref="C3438:E3438"/>
    <mergeCell ref="F3438:G3438"/>
    <mergeCell ref="H3438:I3438"/>
    <mergeCell ref="J3438:K3438"/>
    <mergeCell ref="C3437:E3437"/>
    <mergeCell ref="F3437:G3437"/>
    <mergeCell ref="H3437:I3437"/>
    <mergeCell ref="J3437:K3437"/>
    <mergeCell ref="C3436:E3436"/>
    <mergeCell ref="F3436:G3436"/>
    <mergeCell ref="H3436:I3436"/>
    <mergeCell ref="J3436:K3436"/>
    <mergeCell ref="C3435:E3435"/>
    <mergeCell ref="F3435:G3435"/>
    <mergeCell ref="H3435:I3435"/>
    <mergeCell ref="J3435:K3435"/>
    <mergeCell ref="C3434:E3434"/>
    <mergeCell ref="F3434:G3434"/>
    <mergeCell ref="H3434:I3434"/>
    <mergeCell ref="J3434:K3434"/>
    <mergeCell ref="C3447:E3447"/>
    <mergeCell ref="F3447:G3447"/>
    <mergeCell ref="H3447:I3447"/>
    <mergeCell ref="J3447:K3447"/>
    <mergeCell ref="C3446:E3446"/>
    <mergeCell ref="F3446:G3446"/>
    <mergeCell ref="H3446:I3446"/>
    <mergeCell ref="J3446:K3446"/>
    <mergeCell ref="C3445:E3445"/>
    <mergeCell ref="F3445:G3445"/>
    <mergeCell ref="H3445:I3445"/>
    <mergeCell ref="J3445:K3445"/>
    <mergeCell ref="C3444:E3444"/>
    <mergeCell ref="F3444:G3444"/>
    <mergeCell ref="H3444:I3444"/>
    <mergeCell ref="J3444:K3444"/>
    <mergeCell ref="C3443:E3443"/>
    <mergeCell ref="F3443:G3443"/>
    <mergeCell ref="H3443:I3443"/>
    <mergeCell ref="J3443:K3443"/>
    <mergeCell ref="C3442:E3442"/>
    <mergeCell ref="F3442:G3442"/>
    <mergeCell ref="H3442:I3442"/>
    <mergeCell ref="J3442:K3442"/>
    <mergeCell ref="C3441:E3441"/>
    <mergeCell ref="F3441:G3441"/>
    <mergeCell ref="H3441:I3441"/>
    <mergeCell ref="J3441:K3441"/>
    <mergeCell ref="C3454:E3454"/>
    <mergeCell ref="F3454:G3454"/>
    <mergeCell ref="H3454:I3454"/>
    <mergeCell ref="J3454:K3454"/>
    <mergeCell ref="C3453:E3453"/>
    <mergeCell ref="F3453:G3453"/>
    <mergeCell ref="H3453:I3453"/>
    <mergeCell ref="J3453:K3453"/>
    <mergeCell ref="C3452:E3452"/>
    <mergeCell ref="F3452:G3452"/>
    <mergeCell ref="H3452:I3452"/>
    <mergeCell ref="J3452:K3452"/>
    <mergeCell ref="C3451:E3451"/>
    <mergeCell ref="F3451:G3451"/>
    <mergeCell ref="H3451:I3451"/>
    <mergeCell ref="J3451:K3451"/>
    <mergeCell ref="C3450:E3450"/>
    <mergeCell ref="F3450:G3450"/>
    <mergeCell ref="H3450:I3450"/>
    <mergeCell ref="J3450:K3450"/>
    <mergeCell ref="C3449:E3449"/>
    <mergeCell ref="F3449:G3449"/>
    <mergeCell ref="H3449:I3449"/>
    <mergeCell ref="J3449:K3449"/>
    <mergeCell ref="C3448:E3448"/>
    <mergeCell ref="F3448:G3448"/>
    <mergeCell ref="H3448:I3448"/>
    <mergeCell ref="J3448:K3448"/>
    <mergeCell ref="C3461:E3461"/>
    <mergeCell ref="F3461:G3461"/>
    <mergeCell ref="H3461:I3461"/>
    <mergeCell ref="J3461:K3461"/>
    <mergeCell ref="C3460:E3460"/>
    <mergeCell ref="F3460:G3460"/>
    <mergeCell ref="H3460:I3460"/>
    <mergeCell ref="J3460:K3460"/>
    <mergeCell ref="C3459:E3459"/>
    <mergeCell ref="F3459:G3459"/>
    <mergeCell ref="H3459:I3459"/>
    <mergeCell ref="J3459:K3459"/>
    <mergeCell ref="C3458:E3458"/>
    <mergeCell ref="F3458:G3458"/>
    <mergeCell ref="H3458:I3458"/>
    <mergeCell ref="J3458:K3458"/>
    <mergeCell ref="C3457:E3457"/>
    <mergeCell ref="F3457:G3457"/>
    <mergeCell ref="H3457:I3457"/>
    <mergeCell ref="J3457:K3457"/>
    <mergeCell ref="C3456:E3456"/>
    <mergeCell ref="F3456:G3456"/>
    <mergeCell ref="H3456:I3456"/>
    <mergeCell ref="J3456:K3456"/>
    <mergeCell ref="C3455:E3455"/>
    <mergeCell ref="F3455:G3455"/>
    <mergeCell ref="H3455:I3455"/>
    <mergeCell ref="J3455:K3455"/>
    <mergeCell ref="C3468:E3468"/>
    <mergeCell ref="F3468:G3468"/>
    <mergeCell ref="H3468:I3468"/>
    <mergeCell ref="J3468:K3468"/>
    <mergeCell ref="C3467:E3467"/>
    <mergeCell ref="F3467:G3467"/>
    <mergeCell ref="H3467:I3467"/>
    <mergeCell ref="J3467:K3467"/>
    <mergeCell ref="C3466:E3466"/>
    <mergeCell ref="F3466:G3466"/>
    <mergeCell ref="H3466:I3466"/>
    <mergeCell ref="J3466:K3466"/>
    <mergeCell ref="C3465:E3465"/>
    <mergeCell ref="F3465:G3465"/>
    <mergeCell ref="H3465:I3465"/>
    <mergeCell ref="J3465:K3465"/>
    <mergeCell ref="C3464:E3464"/>
    <mergeCell ref="F3464:G3464"/>
    <mergeCell ref="H3464:I3464"/>
    <mergeCell ref="J3464:K3464"/>
    <mergeCell ref="C3463:E3463"/>
    <mergeCell ref="F3463:G3463"/>
    <mergeCell ref="H3463:I3463"/>
    <mergeCell ref="J3463:K3463"/>
    <mergeCell ref="C3462:E3462"/>
    <mergeCell ref="F3462:G3462"/>
    <mergeCell ref="H3462:I3462"/>
    <mergeCell ref="J3462:K3462"/>
    <mergeCell ref="C3475:E3475"/>
    <mergeCell ref="F3475:G3475"/>
    <mergeCell ref="H3475:I3475"/>
    <mergeCell ref="J3475:K3475"/>
    <mergeCell ref="C3474:E3474"/>
    <mergeCell ref="F3474:G3474"/>
    <mergeCell ref="H3474:I3474"/>
    <mergeCell ref="J3474:K3474"/>
    <mergeCell ref="C3473:E3473"/>
    <mergeCell ref="F3473:G3473"/>
    <mergeCell ref="H3473:I3473"/>
    <mergeCell ref="J3473:K3473"/>
    <mergeCell ref="C3472:E3472"/>
    <mergeCell ref="F3472:G3472"/>
    <mergeCell ref="H3472:I3472"/>
    <mergeCell ref="J3472:K3472"/>
    <mergeCell ref="C3471:E3471"/>
    <mergeCell ref="F3471:G3471"/>
    <mergeCell ref="H3471:I3471"/>
    <mergeCell ref="J3471:K3471"/>
    <mergeCell ref="C3470:E3470"/>
    <mergeCell ref="F3470:G3470"/>
    <mergeCell ref="H3470:I3470"/>
    <mergeCell ref="J3470:K3470"/>
    <mergeCell ref="C3469:E3469"/>
    <mergeCell ref="F3469:G3469"/>
    <mergeCell ref="H3469:I3469"/>
    <mergeCell ref="J3469:K3469"/>
    <mergeCell ref="C3482:E3482"/>
    <mergeCell ref="F3482:G3482"/>
    <mergeCell ref="H3482:I3482"/>
    <mergeCell ref="J3482:K3482"/>
    <mergeCell ref="C3481:E3481"/>
    <mergeCell ref="F3481:G3481"/>
    <mergeCell ref="H3481:I3481"/>
    <mergeCell ref="J3481:K3481"/>
    <mergeCell ref="C3480:E3480"/>
    <mergeCell ref="F3480:G3480"/>
    <mergeCell ref="H3480:I3480"/>
    <mergeCell ref="J3480:K3480"/>
    <mergeCell ref="C3479:E3479"/>
    <mergeCell ref="F3479:G3479"/>
    <mergeCell ref="H3479:I3479"/>
    <mergeCell ref="J3479:K3479"/>
    <mergeCell ref="C3478:E3478"/>
    <mergeCell ref="F3478:G3478"/>
    <mergeCell ref="H3478:I3478"/>
    <mergeCell ref="J3478:K3478"/>
    <mergeCell ref="C3477:E3477"/>
    <mergeCell ref="F3477:G3477"/>
    <mergeCell ref="H3477:I3477"/>
    <mergeCell ref="J3477:K3477"/>
    <mergeCell ref="C3476:E3476"/>
    <mergeCell ref="F3476:G3476"/>
    <mergeCell ref="H3476:I3476"/>
    <mergeCell ref="J3476:K3476"/>
    <mergeCell ref="C3489:E3489"/>
    <mergeCell ref="F3489:G3489"/>
    <mergeCell ref="H3489:I3489"/>
    <mergeCell ref="J3489:K3489"/>
    <mergeCell ref="C3488:E3488"/>
    <mergeCell ref="F3488:G3488"/>
    <mergeCell ref="H3488:I3488"/>
    <mergeCell ref="J3488:K3488"/>
    <mergeCell ref="C3487:E3487"/>
    <mergeCell ref="F3487:G3487"/>
    <mergeCell ref="H3487:I3487"/>
    <mergeCell ref="J3487:K3487"/>
    <mergeCell ref="C3486:E3486"/>
    <mergeCell ref="F3486:G3486"/>
    <mergeCell ref="H3486:I3486"/>
    <mergeCell ref="J3486:K3486"/>
    <mergeCell ref="C3485:E3485"/>
    <mergeCell ref="F3485:G3485"/>
    <mergeCell ref="H3485:I3485"/>
    <mergeCell ref="J3485:K3485"/>
    <mergeCell ref="C3484:E3484"/>
    <mergeCell ref="F3484:G3484"/>
    <mergeCell ref="H3484:I3484"/>
    <mergeCell ref="J3484:K3484"/>
    <mergeCell ref="C3483:E3483"/>
    <mergeCell ref="F3483:G3483"/>
    <mergeCell ref="H3483:I3483"/>
    <mergeCell ref="J3483:K3483"/>
    <mergeCell ref="C3496:E3496"/>
    <mergeCell ref="F3496:G3496"/>
    <mergeCell ref="H3496:I3496"/>
    <mergeCell ref="J3496:K3496"/>
    <mergeCell ref="C3495:E3495"/>
    <mergeCell ref="F3495:G3495"/>
    <mergeCell ref="H3495:I3495"/>
    <mergeCell ref="J3495:K3495"/>
    <mergeCell ref="C3494:E3494"/>
    <mergeCell ref="F3494:G3494"/>
    <mergeCell ref="H3494:I3494"/>
    <mergeCell ref="J3494:K3494"/>
    <mergeCell ref="C3493:E3493"/>
    <mergeCell ref="F3493:G3493"/>
    <mergeCell ref="H3493:I3493"/>
    <mergeCell ref="J3493:K3493"/>
    <mergeCell ref="C3492:E3492"/>
    <mergeCell ref="F3492:G3492"/>
    <mergeCell ref="H3492:I3492"/>
    <mergeCell ref="J3492:K3492"/>
    <mergeCell ref="C3491:E3491"/>
    <mergeCell ref="F3491:G3491"/>
    <mergeCell ref="H3491:I3491"/>
    <mergeCell ref="J3491:K3491"/>
    <mergeCell ref="C3490:E3490"/>
    <mergeCell ref="F3490:G3490"/>
    <mergeCell ref="H3490:I3490"/>
    <mergeCell ref="J3490:K3490"/>
    <mergeCell ref="C3503:E3503"/>
    <mergeCell ref="F3503:G3503"/>
    <mergeCell ref="H3503:I3503"/>
    <mergeCell ref="J3503:K3503"/>
    <mergeCell ref="C3502:E3502"/>
    <mergeCell ref="F3502:G3502"/>
    <mergeCell ref="H3502:I3502"/>
    <mergeCell ref="J3502:K3502"/>
    <mergeCell ref="C3501:E3501"/>
    <mergeCell ref="F3501:G3501"/>
    <mergeCell ref="H3501:I3501"/>
    <mergeCell ref="J3501:K3501"/>
    <mergeCell ref="C3500:E3500"/>
    <mergeCell ref="F3500:G3500"/>
    <mergeCell ref="H3500:I3500"/>
    <mergeCell ref="J3500:K3500"/>
    <mergeCell ref="C3499:E3499"/>
    <mergeCell ref="F3499:G3499"/>
    <mergeCell ref="H3499:I3499"/>
    <mergeCell ref="J3499:K3499"/>
    <mergeCell ref="C3498:E3498"/>
    <mergeCell ref="F3498:G3498"/>
    <mergeCell ref="H3498:I3498"/>
    <mergeCell ref="J3498:K3498"/>
    <mergeCell ref="C3497:E3497"/>
    <mergeCell ref="F3497:G3497"/>
    <mergeCell ref="H3497:I3497"/>
    <mergeCell ref="J3497:K3497"/>
    <mergeCell ref="C3510:E3510"/>
    <mergeCell ref="F3510:G3510"/>
    <mergeCell ref="H3510:I3510"/>
    <mergeCell ref="J3510:K3510"/>
    <mergeCell ref="C3509:E3509"/>
    <mergeCell ref="F3509:G3509"/>
    <mergeCell ref="H3509:I3509"/>
    <mergeCell ref="J3509:K3509"/>
    <mergeCell ref="C3508:E3508"/>
    <mergeCell ref="F3508:G3508"/>
    <mergeCell ref="H3508:I3508"/>
    <mergeCell ref="J3508:K3508"/>
    <mergeCell ref="C3507:E3507"/>
    <mergeCell ref="F3507:G3507"/>
    <mergeCell ref="H3507:I3507"/>
    <mergeCell ref="J3507:K3507"/>
    <mergeCell ref="C3506:E3506"/>
    <mergeCell ref="F3506:G3506"/>
    <mergeCell ref="H3506:I3506"/>
    <mergeCell ref="J3506:K3506"/>
    <mergeCell ref="C3505:E3505"/>
    <mergeCell ref="F3505:G3505"/>
    <mergeCell ref="H3505:I3505"/>
    <mergeCell ref="J3505:K3505"/>
    <mergeCell ref="C3504:E3504"/>
    <mergeCell ref="F3504:G3504"/>
    <mergeCell ref="H3504:I3504"/>
    <mergeCell ref="J3504:K3504"/>
    <mergeCell ref="C3517:E3517"/>
    <mergeCell ref="F3517:G3517"/>
    <mergeCell ref="H3517:I3517"/>
    <mergeCell ref="J3517:K3517"/>
    <mergeCell ref="C3516:E3516"/>
    <mergeCell ref="F3516:G3516"/>
    <mergeCell ref="H3516:I3516"/>
    <mergeCell ref="J3516:K3516"/>
    <mergeCell ref="C3515:E3515"/>
    <mergeCell ref="F3515:G3515"/>
    <mergeCell ref="H3515:I3515"/>
    <mergeCell ref="J3515:K3515"/>
    <mergeCell ref="C3514:E3514"/>
    <mergeCell ref="F3514:G3514"/>
    <mergeCell ref="H3514:I3514"/>
    <mergeCell ref="J3514:K3514"/>
    <mergeCell ref="C3513:E3513"/>
    <mergeCell ref="F3513:G3513"/>
    <mergeCell ref="H3513:I3513"/>
    <mergeCell ref="J3513:K3513"/>
    <mergeCell ref="C3512:E3512"/>
    <mergeCell ref="F3512:G3512"/>
    <mergeCell ref="H3512:I3512"/>
    <mergeCell ref="J3512:K3512"/>
    <mergeCell ref="C3511:E3511"/>
    <mergeCell ref="F3511:G3511"/>
    <mergeCell ref="H3511:I3511"/>
    <mergeCell ref="J3511:K3511"/>
    <mergeCell ref="C3524:E3524"/>
    <mergeCell ref="F3524:G3524"/>
    <mergeCell ref="H3524:I3524"/>
    <mergeCell ref="J3524:K3524"/>
    <mergeCell ref="C3523:E3523"/>
    <mergeCell ref="F3523:G3523"/>
    <mergeCell ref="H3523:I3523"/>
    <mergeCell ref="J3523:K3523"/>
    <mergeCell ref="C3522:E3522"/>
    <mergeCell ref="F3522:G3522"/>
    <mergeCell ref="H3522:I3522"/>
    <mergeCell ref="J3522:K3522"/>
    <mergeCell ref="C3521:E3521"/>
    <mergeCell ref="F3521:G3521"/>
    <mergeCell ref="H3521:I3521"/>
    <mergeCell ref="J3521:K3521"/>
    <mergeCell ref="C3520:E3520"/>
    <mergeCell ref="F3520:G3520"/>
    <mergeCell ref="H3520:I3520"/>
    <mergeCell ref="J3520:K3520"/>
    <mergeCell ref="C3519:E3519"/>
    <mergeCell ref="F3519:G3519"/>
    <mergeCell ref="H3519:I3519"/>
    <mergeCell ref="J3519:K3519"/>
    <mergeCell ref="C3518:E3518"/>
    <mergeCell ref="F3518:G3518"/>
    <mergeCell ref="H3518:I3518"/>
    <mergeCell ref="J3518:K3518"/>
    <mergeCell ref="C3531:E3531"/>
    <mergeCell ref="F3531:G3531"/>
    <mergeCell ref="H3531:I3531"/>
    <mergeCell ref="J3531:K3531"/>
    <mergeCell ref="C3530:E3530"/>
    <mergeCell ref="F3530:G3530"/>
    <mergeCell ref="H3530:I3530"/>
    <mergeCell ref="J3530:K3530"/>
    <mergeCell ref="C3529:E3529"/>
    <mergeCell ref="F3529:G3529"/>
    <mergeCell ref="H3529:I3529"/>
    <mergeCell ref="J3529:K3529"/>
    <mergeCell ref="C3528:E3528"/>
    <mergeCell ref="F3528:G3528"/>
    <mergeCell ref="H3528:I3528"/>
    <mergeCell ref="J3528:K3528"/>
    <mergeCell ref="C3527:E3527"/>
    <mergeCell ref="F3527:G3527"/>
    <mergeCell ref="H3527:I3527"/>
    <mergeCell ref="J3527:K3527"/>
    <mergeCell ref="C3526:E3526"/>
    <mergeCell ref="F3526:G3526"/>
    <mergeCell ref="H3526:I3526"/>
    <mergeCell ref="J3526:K3526"/>
    <mergeCell ref="C3525:E3525"/>
    <mergeCell ref="F3525:G3525"/>
    <mergeCell ref="H3525:I3525"/>
    <mergeCell ref="J3525:K3525"/>
    <mergeCell ref="C3538:E3538"/>
    <mergeCell ref="F3538:G3538"/>
    <mergeCell ref="H3538:I3538"/>
    <mergeCell ref="J3538:K3538"/>
    <mergeCell ref="C3537:E3537"/>
    <mergeCell ref="F3537:G3537"/>
    <mergeCell ref="H3537:I3537"/>
    <mergeCell ref="J3537:K3537"/>
    <mergeCell ref="C3536:E3536"/>
    <mergeCell ref="F3536:G3536"/>
    <mergeCell ref="H3536:I3536"/>
    <mergeCell ref="J3536:K3536"/>
    <mergeCell ref="C3535:E3535"/>
    <mergeCell ref="F3535:G3535"/>
    <mergeCell ref="H3535:I3535"/>
    <mergeCell ref="J3535:K3535"/>
    <mergeCell ref="C3534:E3534"/>
    <mergeCell ref="F3534:G3534"/>
    <mergeCell ref="H3534:I3534"/>
    <mergeCell ref="J3534:K3534"/>
    <mergeCell ref="C3533:E3533"/>
    <mergeCell ref="F3533:G3533"/>
    <mergeCell ref="H3533:I3533"/>
    <mergeCell ref="J3533:K3533"/>
    <mergeCell ref="C3532:E3532"/>
    <mergeCell ref="F3532:G3532"/>
    <mergeCell ref="H3532:I3532"/>
    <mergeCell ref="J3532:K3532"/>
    <mergeCell ref="C3545:E3545"/>
    <mergeCell ref="F3545:G3545"/>
    <mergeCell ref="H3545:I3545"/>
    <mergeCell ref="J3545:K3545"/>
    <mergeCell ref="C3544:E3544"/>
    <mergeCell ref="F3544:G3544"/>
    <mergeCell ref="H3544:I3544"/>
    <mergeCell ref="J3544:K3544"/>
    <mergeCell ref="C3543:E3543"/>
    <mergeCell ref="F3543:G3543"/>
    <mergeCell ref="H3543:I3543"/>
    <mergeCell ref="J3543:K3543"/>
    <mergeCell ref="C3542:E3542"/>
    <mergeCell ref="F3542:G3542"/>
    <mergeCell ref="H3542:I3542"/>
    <mergeCell ref="J3542:K3542"/>
    <mergeCell ref="C3541:E3541"/>
    <mergeCell ref="F3541:G3541"/>
    <mergeCell ref="H3541:I3541"/>
    <mergeCell ref="J3541:K3541"/>
    <mergeCell ref="C3540:E3540"/>
    <mergeCell ref="F3540:G3540"/>
    <mergeCell ref="H3540:I3540"/>
    <mergeCell ref="J3540:K3540"/>
    <mergeCell ref="C3539:E3539"/>
    <mergeCell ref="F3539:G3539"/>
    <mergeCell ref="H3539:I3539"/>
    <mergeCell ref="J3539:K3539"/>
    <mergeCell ref="C3552:E3552"/>
    <mergeCell ref="F3552:G3552"/>
    <mergeCell ref="H3552:I3552"/>
    <mergeCell ref="J3552:K3552"/>
    <mergeCell ref="C3551:E3551"/>
    <mergeCell ref="F3551:G3551"/>
    <mergeCell ref="H3551:I3551"/>
    <mergeCell ref="J3551:K3551"/>
    <mergeCell ref="C3550:E3550"/>
    <mergeCell ref="F3550:G3550"/>
    <mergeCell ref="H3550:I3550"/>
    <mergeCell ref="J3550:K3550"/>
    <mergeCell ref="C3549:E3549"/>
    <mergeCell ref="F3549:G3549"/>
    <mergeCell ref="H3549:I3549"/>
    <mergeCell ref="J3549:K3549"/>
    <mergeCell ref="C3548:E3548"/>
    <mergeCell ref="F3548:G3548"/>
    <mergeCell ref="H3548:I3548"/>
    <mergeCell ref="J3548:K3548"/>
    <mergeCell ref="C3547:E3547"/>
    <mergeCell ref="F3547:G3547"/>
    <mergeCell ref="H3547:I3547"/>
    <mergeCell ref="J3547:K3547"/>
    <mergeCell ref="C3546:E3546"/>
    <mergeCell ref="F3546:G3546"/>
    <mergeCell ref="H3546:I3546"/>
    <mergeCell ref="J3546:K3546"/>
    <mergeCell ref="C3559:E3559"/>
    <mergeCell ref="F3559:G3559"/>
    <mergeCell ref="H3559:I3559"/>
    <mergeCell ref="J3559:K3559"/>
    <mergeCell ref="C3558:E3558"/>
    <mergeCell ref="F3558:G3558"/>
    <mergeCell ref="H3558:I3558"/>
    <mergeCell ref="J3558:K3558"/>
    <mergeCell ref="C3557:E3557"/>
    <mergeCell ref="F3557:G3557"/>
    <mergeCell ref="H3557:I3557"/>
    <mergeCell ref="J3557:K3557"/>
    <mergeCell ref="C3556:E3556"/>
    <mergeCell ref="F3556:G3556"/>
    <mergeCell ref="H3556:I3556"/>
    <mergeCell ref="J3556:K3556"/>
    <mergeCell ref="C3555:E3555"/>
    <mergeCell ref="F3555:G3555"/>
    <mergeCell ref="H3555:I3555"/>
    <mergeCell ref="J3555:K3555"/>
    <mergeCell ref="C3554:E3554"/>
    <mergeCell ref="F3554:G3554"/>
    <mergeCell ref="H3554:I3554"/>
    <mergeCell ref="J3554:K3554"/>
    <mergeCell ref="C3553:E3553"/>
    <mergeCell ref="F3553:G3553"/>
    <mergeCell ref="H3553:I3553"/>
    <mergeCell ref="J3553:K3553"/>
    <mergeCell ref="C3566:E3566"/>
    <mergeCell ref="F3566:G3566"/>
    <mergeCell ref="H3566:I3566"/>
    <mergeCell ref="J3566:K3566"/>
    <mergeCell ref="C3565:E3565"/>
    <mergeCell ref="F3565:G3565"/>
    <mergeCell ref="H3565:I3565"/>
    <mergeCell ref="J3565:K3565"/>
    <mergeCell ref="C3564:E3564"/>
    <mergeCell ref="F3564:G3564"/>
    <mergeCell ref="H3564:I3564"/>
    <mergeCell ref="J3564:K3564"/>
    <mergeCell ref="C3563:E3563"/>
    <mergeCell ref="F3563:G3563"/>
    <mergeCell ref="H3563:I3563"/>
    <mergeCell ref="J3563:K3563"/>
    <mergeCell ref="C3562:E3562"/>
    <mergeCell ref="F3562:G3562"/>
    <mergeCell ref="H3562:I3562"/>
    <mergeCell ref="J3562:K3562"/>
    <mergeCell ref="C3561:E3561"/>
    <mergeCell ref="F3561:G3561"/>
    <mergeCell ref="H3561:I3561"/>
    <mergeCell ref="J3561:K3561"/>
    <mergeCell ref="C3560:E3560"/>
    <mergeCell ref="F3560:G3560"/>
    <mergeCell ref="H3560:I3560"/>
    <mergeCell ref="J3560:K3560"/>
    <mergeCell ref="C3573:E3573"/>
    <mergeCell ref="F3573:G3573"/>
    <mergeCell ref="H3573:I3573"/>
    <mergeCell ref="J3573:K3573"/>
    <mergeCell ref="C3572:E3572"/>
    <mergeCell ref="F3572:G3572"/>
    <mergeCell ref="H3572:I3572"/>
    <mergeCell ref="J3572:K3572"/>
    <mergeCell ref="C3571:E3571"/>
    <mergeCell ref="F3571:G3571"/>
    <mergeCell ref="H3571:I3571"/>
    <mergeCell ref="J3571:K3571"/>
    <mergeCell ref="C3570:E3570"/>
    <mergeCell ref="F3570:G3570"/>
    <mergeCell ref="H3570:I3570"/>
    <mergeCell ref="J3570:K3570"/>
    <mergeCell ref="C3569:E3569"/>
    <mergeCell ref="F3569:G3569"/>
    <mergeCell ref="H3569:I3569"/>
    <mergeCell ref="J3569:K3569"/>
    <mergeCell ref="C3568:E3568"/>
    <mergeCell ref="F3568:G3568"/>
    <mergeCell ref="H3568:I3568"/>
    <mergeCell ref="J3568:K3568"/>
    <mergeCell ref="C3567:E3567"/>
    <mergeCell ref="F3567:G3567"/>
    <mergeCell ref="H3567:I3567"/>
    <mergeCell ref="J3567:K3567"/>
    <mergeCell ref="C3580:E3580"/>
    <mergeCell ref="F3580:G3580"/>
    <mergeCell ref="H3580:I3580"/>
    <mergeCell ref="J3580:K3580"/>
    <mergeCell ref="C3579:E3579"/>
    <mergeCell ref="F3579:G3579"/>
    <mergeCell ref="H3579:I3579"/>
    <mergeCell ref="J3579:K3579"/>
    <mergeCell ref="C3578:E3578"/>
    <mergeCell ref="F3578:G3578"/>
    <mergeCell ref="H3578:I3578"/>
    <mergeCell ref="J3578:K3578"/>
    <mergeCell ref="C3577:E3577"/>
    <mergeCell ref="F3577:G3577"/>
    <mergeCell ref="H3577:I3577"/>
    <mergeCell ref="J3577:K3577"/>
    <mergeCell ref="C3576:E3576"/>
    <mergeCell ref="F3576:G3576"/>
    <mergeCell ref="H3576:I3576"/>
    <mergeCell ref="J3576:K3576"/>
    <mergeCell ref="C3575:E3575"/>
    <mergeCell ref="F3575:G3575"/>
    <mergeCell ref="H3575:I3575"/>
    <mergeCell ref="J3575:K3575"/>
    <mergeCell ref="C3574:E3574"/>
    <mergeCell ref="F3574:G3574"/>
    <mergeCell ref="H3574:I3574"/>
    <mergeCell ref="J3574:K3574"/>
    <mergeCell ref="C3587:E3587"/>
    <mergeCell ref="F3587:G3587"/>
    <mergeCell ref="H3587:I3587"/>
    <mergeCell ref="J3587:K3587"/>
    <mergeCell ref="C3586:E3586"/>
    <mergeCell ref="F3586:G3586"/>
    <mergeCell ref="H3586:I3586"/>
    <mergeCell ref="J3586:K3586"/>
    <mergeCell ref="C3585:E3585"/>
    <mergeCell ref="F3585:G3585"/>
    <mergeCell ref="H3585:I3585"/>
    <mergeCell ref="J3585:K3585"/>
    <mergeCell ref="C3584:E3584"/>
    <mergeCell ref="F3584:G3584"/>
    <mergeCell ref="H3584:I3584"/>
    <mergeCell ref="J3584:K3584"/>
    <mergeCell ref="C3583:E3583"/>
    <mergeCell ref="F3583:G3583"/>
    <mergeCell ref="H3583:I3583"/>
    <mergeCell ref="J3583:K3583"/>
    <mergeCell ref="C3582:E3582"/>
    <mergeCell ref="F3582:G3582"/>
    <mergeCell ref="H3582:I3582"/>
    <mergeCell ref="J3582:K3582"/>
    <mergeCell ref="C3581:E3581"/>
    <mergeCell ref="F3581:G3581"/>
    <mergeCell ref="H3581:I3581"/>
    <mergeCell ref="J3581:K3581"/>
    <mergeCell ref="C3594:E3594"/>
    <mergeCell ref="F3594:G3594"/>
    <mergeCell ref="H3594:I3594"/>
    <mergeCell ref="J3594:K3594"/>
    <mergeCell ref="C3593:E3593"/>
    <mergeCell ref="F3593:G3593"/>
    <mergeCell ref="H3593:I3593"/>
    <mergeCell ref="J3593:K3593"/>
    <mergeCell ref="C3592:E3592"/>
    <mergeCell ref="F3592:G3592"/>
    <mergeCell ref="H3592:I3592"/>
    <mergeCell ref="J3592:K3592"/>
    <mergeCell ref="C3591:E3591"/>
    <mergeCell ref="F3591:G3591"/>
    <mergeCell ref="H3591:I3591"/>
    <mergeCell ref="J3591:K3591"/>
    <mergeCell ref="C3590:E3590"/>
    <mergeCell ref="F3590:G3590"/>
    <mergeCell ref="H3590:I3590"/>
    <mergeCell ref="J3590:K3590"/>
    <mergeCell ref="C3589:E3589"/>
    <mergeCell ref="F3589:G3589"/>
    <mergeCell ref="H3589:I3589"/>
    <mergeCell ref="J3589:K3589"/>
    <mergeCell ref="C3588:E3588"/>
    <mergeCell ref="F3588:G3588"/>
    <mergeCell ref="H3588:I3588"/>
    <mergeCell ref="J3588:K3588"/>
    <mergeCell ref="C3601:E3601"/>
    <mergeCell ref="F3601:G3601"/>
    <mergeCell ref="H3601:I3601"/>
    <mergeCell ref="J3601:K3601"/>
    <mergeCell ref="C3600:E3600"/>
    <mergeCell ref="F3600:G3600"/>
    <mergeCell ref="H3600:I3600"/>
    <mergeCell ref="J3600:K3600"/>
    <mergeCell ref="C3599:E3599"/>
    <mergeCell ref="F3599:G3599"/>
    <mergeCell ref="H3599:I3599"/>
    <mergeCell ref="J3599:K3599"/>
    <mergeCell ref="C3598:E3598"/>
    <mergeCell ref="F3598:G3598"/>
    <mergeCell ref="H3598:I3598"/>
    <mergeCell ref="J3598:K3598"/>
    <mergeCell ref="C3597:E3597"/>
    <mergeCell ref="F3597:G3597"/>
    <mergeCell ref="H3597:I3597"/>
    <mergeCell ref="J3597:K3597"/>
    <mergeCell ref="C3596:E3596"/>
    <mergeCell ref="F3596:G3596"/>
    <mergeCell ref="H3596:I3596"/>
    <mergeCell ref="J3596:K3596"/>
    <mergeCell ref="C3595:E3595"/>
    <mergeCell ref="F3595:G3595"/>
    <mergeCell ref="H3595:I3595"/>
    <mergeCell ref="J3595:K3595"/>
    <mergeCell ref="C3608:E3608"/>
    <mergeCell ref="F3608:G3608"/>
    <mergeCell ref="H3608:I3608"/>
    <mergeCell ref="J3608:K3608"/>
    <mergeCell ref="C3607:E3607"/>
    <mergeCell ref="F3607:G3607"/>
    <mergeCell ref="H3607:I3607"/>
    <mergeCell ref="J3607:K3607"/>
    <mergeCell ref="C3606:E3606"/>
    <mergeCell ref="F3606:G3606"/>
    <mergeCell ref="H3606:I3606"/>
    <mergeCell ref="J3606:K3606"/>
    <mergeCell ref="C3605:E3605"/>
    <mergeCell ref="F3605:G3605"/>
    <mergeCell ref="H3605:I3605"/>
    <mergeCell ref="J3605:K3605"/>
    <mergeCell ref="C3604:E3604"/>
    <mergeCell ref="F3604:G3604"/>
    <mergeCell ref="H3604:I3604"/>
    <mergeCell ref="J3604:K3604"/>
    <mergeCell ref="C3603:E3603"/>
    <mergeCell ref="F3603:G3603"/>
    <mergeCell ref="H3603:I3603"/>
    <mergeCell ref="J3603:K3603"/>
    <mergeCell ref="C3602:E3602"/>
    <mergeCell ref="F3602:G3602"/>
    <mergeCell ref="H3602:I3602"/>
    <mergeCell ref="J3602:K3602"/>
    <mergeCell ref="C3615:E3615"/>
    <mergeCell ref="F3615:G3615"/>
    <mergeCell ref="H3615:I3615"/>
    <mergeCell ref="J3615:K3615"/>
    <mergeCell ref="C3614:E3614"/>
    <mergeCell ref="F3614:G3614"/>
    <mergeCell ref="H3614:I3614"/>
    <mergeCell ref="J3614:K3614"/>
    <mergeCell ref="C3613:E3613"/>
    <mergeCell ref="F3613:G3613"/>
    <mergeCell ref="H3613:I3613"/>
    <mergeCell ref="J3613:K3613"/>
    <mergeCell ref="C3612:E3612"/>
    <mergeCell ref="F3612:G3612"/>
    <mergeCell ref="H3612:I3612"/>
    <mergeCell ref="J3612:K3612"/>
    <mergeCell ref="C3611:E3611"/>
    <mergeCell ref="F3611:G3611"/>
    <mergeCell ref="H3611:I3611"/>
    <mergeCell ref="J3611:K3611"/>
    <mergeCell ref="C3610:E3610"/>
    <mergeCell ref="F3610:G3610"/>
    <mergeCell ref="H3610:I3610"/>
    <mergeCell ref="J3610:K3610"/>
    <mergeCell ref="C3609:E3609"/>
    <mergeCell ref="F3609:G3609"/>
    <mergeCell ref="H3609:I3609"/>
    <mergeCell ref="J3609:K3609"/>
    <mergeCell ref="C3621:E3621"/>
    <mergeCell ref="F3621:G3621"/>
    <mergeCell ref="H3621:I3621"/>
    <mergeCell ref="J3621:K3621"/>
    <mergeCell ref="C3620:E3620"/>
    <mergeCell ref="F3620:G3620"/>
    <mergeCell ref="H3620:I3620"/>
    <mergeCell ref="J3620:K3620"/>
    <mergeCell ref="C3619:E3619"/>
    <mergeCell ref="F3619:G3619"/>
    <mergeCell ref="H3619:I3619"/>
    <mergeCell ref="J3619:K3619"/>
    <mergeCell ref="C3618:E3618"/>
    <mergeCell ref="F3618:G3618"/>
    <mergeCell ref="H3618:I3618"/>
    <mergeCell ref="J3618:K3618"/>
    <mergeCell ref="C3617:E3617"/>
    <mergeCell ref="F3617:G3617"/>
    <mergeCell ref="H3617:I3617"/>
    <mergeCell ref="J3617:K3617"/>
    <mergeCell ref="C3616:E3616"/>
    <mergeCell ref="F3616:G3616"/>
    <mergeCell ref="H3616:I3616"/>
    <mergeCell ref="J3616:K3616"/>
    <mergeCell ref="C3628:E3628"/>
    <mergeCell ref="F3628:G3628"/>
    <mergeCell ref="H3628:I3628"/>
    <mergeCell ref="J3628:K3628"/>
    <mergeCell ref="C3627:E3627"/>
    <mergeCell ref="F3627:G3627"/>
    <mergeCell ref="H3627:I3627"/>
    <mergeCell ref="J3627:K3627"/>
    <mergeCell ref="C3626:E3626"/>
    <mergeCell ref="F3626:G3626"/>
    <mergeCell ref="H3626:I3626"/>
    <mergeCell ref="J3626:K3626"/>
    <mergeCell ref="C3625:E3625"/>
    <mergeCell ref="F3625:G3625"/>
    <mergeCell ref="H3625:I3625"/>
    <mergeCell ref="J3625:K3625"/>
    <mergeCell ref="C3624:E3624"/>
    <mergeCell ref="F3624:G3624"/>
    <mergeCell ref="H3624:I3624"/>
    <mergeCell ref="J3624:K3624"/>
    <mergeCell ref="C3623:E3623"/>
    <mergeCell ref="F3623:G3623"/>
    <mergeCell ref="H3623:I3623"/>
    <mergeCell ref="J3623:K3623"/>
    <mergeCell ref="C3622:E3622"/>
    <mergeCell ref="F3622:G3622"/>
    <mergeCell ref="H3622:I3622"/>
    <mergeCell ref="J3622:K3622"/>
    <mergeCell ref="C3635:E3635"/>
    <mergeCell ref="F3635:G3635"/>
    <mergeCell ref="H3635:I3635"/>
    <mergeCell ref="J3635:K3635"/>
    <mergeCell ref="C3634:E3634"/>
    <mergeCell ref="F3634:G3634"/>
    <mergeCell ref="H3634:I3634"/>
    <mergeCell ref="J3634:K3634"/>
    <mergeCell ref="C3633:E3633"/>
    <mergeCell ref="F3633:G3633"/>
    <mergeCell ref="H3633:I3633"/>
    <mergeCell ref="J3633:K3633"/>
    <mergeCell ref="C3632:E3632"/>
    <mergeCell ref="F3632:G3632"/>
    <mergeCell ref="H3632:I3632"/>
    <mergeCell ref="J3632:K3632"/>
    <mergeCell ref="C3631:E3631"/>
    <mergeCell ref="F3631:G3631"/>
    <mergeCell ref="H3631:I3631"/>
    <mergeCell ref="J3631:K3631"/>
    <mergeCell ref="C3630:E3630"/>
    <mergeCell ref="F3630:G3630"/>
    <mergeCell ref="H3630:I3630"/>
    <mergeCell ref="J3630:K3630"/>
    <mergeCell ref="C3629:E3629"/>
    <mergeCell ref="F3629:G3629"/>
    <mergeCell ref="H3629:I3629"/>
    <mergeCell ref="J3629:K3629"/>
    <mergeCell ref="C3642:E3642"/>
    <mergeCell ref="F3642:G3642"/>
    <mergeCell ref="H3642:I3642"/>
    <mergeCell ref="J3642:K3642"/>
    <mergeCell ref="C3641:E3641"/>
    <mergeCell ref="F3641:G3641"/>
    <mergeCell ref="H3641:I3641"/>
    <mergeCell ref="J3641:K3641"/>
    <mergeCell ref="C3640:E3640"/>
    <mergeCell ref="F3640:G3640"/>
    <mergeCell ref="H3640:I3640"/>
    <mergeCell ref="J3640:K3640"/>
    <mergeCell ref="C3639:E3639"/>
    <mergeCell ref="F3639:G3639"/>
    <mergeCell ref="H3639:I3639"/>
    <mergeCell ref="J3639:K3639"/>
    <mergeCell ref="C3638:E3638"/>
    <mergeCell ref="F3638:G3638"/>
    <mergeCell ref="H3638:I3638"/>
    <mergeCell ref="J3638:K3638"/>
    <mergeCell ref="C3637:E3637"/>
    <mergeCell ref="F3637:G3637"/>
    <mergeCell ref="H3637:I3637"/>
    <mergeCell ref="J3637:K3637"/>
    <mergeCell ref="C3636:E3636"/>
    <mergeCell ref="F3636:G3636"/>
    <mergeCell ref="H3636:I3636"/>
    <mergeCell ref="J3636:K3636"/>
    <mergeCell ref="C3649:E3649"/>
    <mergeCell ref="F3649:G3649"/>
    <mergeCell ref="H3649:I3649"/>
    <mergeCell ref="J3649:K3649"/>
    <mergeCell ref="C3648:E3648"/>
    <mergeCell ref="F3648:G3648"/>
    <mergeCell ref="H3648:I3648"/>
    <mergeCell ref="J3648:K3648"/>
    <mergeCell ref="C3647:E3647"/>
    <mergeCell ref="F3647:G3647"/>
    <mergeCell ref="H3647:I3647"/>
    <mergeCell ref="J3647:K3647"/>
    <mergeCell ref="C3646:E3646"/>
    <mergeCell ref="F3646:G3646"/>
    <mergeCell ref="H3646:I3646"/>
    <mergeCell ref="J3646:K3646"/>
    <mergeCell ref="C3645:E3645"/>
    <mergeCell ref="F3645:G3645"/>
    <mergeCell ref="H3645:I3645"/>
    <mergeCell ref="J3645:K3645"/>
    <mergeCell ref="C3644:E3644"/>
    <mergeCell ref="F3644:G3644"/>
    <mergeCell ref="H3644:I3644"/>
    <mergeCell ref="J3644:K3644"/>
    <mergeCell ref="C3643:E3643"/>
    <mergeCell ref="F3643:G3643"/>
    <mergeCell ref="H3643:I3643"/>
    <mergeCell ref="J3643:K3643"/>
    <mergeCell ref="C3656:E3656"/>
    <mergeCell ref="F3656:G3656"/>
    <mergeCell ref="H3656:I3656"/>
    <mergeCell ref="J3656:K3656"/>
    <mergeCell ref="C3655:E3655"/>
    <mergeCell ref="F3655:G3655"/>
    <mergeCell ref="H3655:I3655"/>
    <mergeCell ref="J3655:K3655"/>
    <mergeCell ref="C3654:E3654"/>
    <mergeCell ref="F3654:G3654"/>
    <mergeCell ref="H3654:I3654"/>
    <mergeCell ref="J3654:K3654"/>
    <mergeCell ref="C3653:E3653"/>
    <mergeCell ref="F3653:G3653"/>
    <mergeCell ref="H3653:I3653"/>
    <mergeCell ref="J3653:K3653"/>
    <mergeCell ref="C3652:E3652"/>
    <mergeCell ref="F3652:G3652"/>
    <mergeCell ref="H3652:I3652"/>
    <mergeCell ref="J3652:K3652"/>
    <mergeCell ref="C3651:E3651"/>
    <mergeCell ref="F3651:G3651"/>
    <mergeCell ref="H3651:I3651"/>
    <mergeCell ref="J3651:K3651"/>
    <mergeCell ref="C3650:E3650"/>
    <mergeCell ref="F3650:G3650"/>
    <mergeCell ref="H3650:I3650"/>
    <mergeCell ref="J3650:K3650"/>
    <mergeCell ref="C3663:E3663"/>
    <mergeCell ref="F3663:G3663"/>
    <mergeCell ref="H3663:I3663"/>
    <mergeCell ref="J3663:K3663"/>
    <mergeCell ref="C3662:E3662"/>
    <mergeCell ref="F3662:G3662"/>
    <mergeCell ref="H3662:I3662"/>
    <mergeCell ref="J3662:K3662"/>
    <mergeCell ref="C3661:E3661"/>
    <mergeCell ref="F3661:G3661"/>
    <mergeCell ref="H3661:I3661"/>
    <mergeCell ref="J3661:K3661"/>
    <mergeCell ref="C3660:E3660"/>
    <mergeCell ref="F3660:G3660"/>
    <mergeCell ref="H3660:I3660"/>
    <mergeCell ref="J3660:K3660"/>
    <mergeCell ref="C3659:E3659"/>
    <mergeCell ref="F3659:G3659"/>
    <mergeCell ref="H3659:I3659"/>
    <mergeCell ref="J3659:K3659"/>
    <mergeCell ref="C3658:E3658"/>
    <mergeCell ref="F3658:G3658"/>
    <mergeCell ref="H3658:I3658"/>
    <mergeCell ref="J3658:K3658"/>
    <mergeCell ref="C3657:E3657"/>
    <mergeCell ref="F3657:G3657"/>
    <mergeCell ref="H3657:I3657"/>
    <mergeCell ref="J3657:K3657"/>
    <mergeCell ref="C3670:E3670"/>
    <mergeCell ref="F3670:G3670"/>
    <mergeCell ref="H3670:I3670"/>
    <mergeCell ref="J3670:K3670"/>
    <mergeCell ref="C3669:E3669"/>
    <mergeCell ref="F3669:G3669"/>
    <mergeCell ref="H3669:I3669"/>
    <mergeCell ref="J3669:K3669"/>
    <mergeCell ref="C3668:E3668"/>
    <mergeCell ref="F3668:G3668"/>
    <mergeCell ref="H3668:I3668"/>
    <mergeCell ref="J3668:K3668"/>
    <mergeCell ref="C3667:E3667"/>
    <mergeCell ref="F3667:G3667"/>
    <mergeCell ref="H3667:I3667"/>
    <mergeCell ref="J3667:K3667"/>
    <mergeCell ref="C3666:E3666"/>
    <mergeCell ref="F3666:G3666"/>
    <mergeCell ref="H3666:I3666"/>
    <mergeCell ref="J3666:K3666"/>
    <mergeCell ref="C3665:E3665"/>
    <mergeCell ref="F3665:G3665"/>
    <mergeCell ref="H3665:I3665"/>
    <mergeCell ref="J3665:K3665"/>
    <mergeCell ref="C3664:E3664"/>
    <mergeCell ref="F3664:G3664"/>
    <mergeCell ref="H3664:I3664"/>
    <mergeCell ref="J3664:K3664"/>
    <mergeCell ref="C3677:E3677"/>
    <mergeCell ref="F3677:G3677"/>
    <mergeCell ref="H3677:I3677"/>
    <mergeCell ref="J3677:K3677"/>
    <mergeCell ref="C3676:E3676"/>
    <mergeCell ref="F3676:G3676"/>
    <mergeCell ref="H3676:I3676"/>
    <mergeCell ref="J3676:K3676"/>
    <mergeCell ref="C3675:E3675"/>
    <mergeCell ref="F3675:G3675"/>
    <mergeCell ref="H3675:I3675"/>
    <mergeCell ref="J3675:K3675"/>
    <mergeCell ref="C3674:E3674"/>
    <mergeCell ref="F3674:G3674"/>
    <mergeCell ref="H3674:I3674"/>
    <mergeCell ref="J3674:K3674"/>
    <mergeCell ref="C3673:E3673"/>
    <mergeCell ref="F3673:G3673"/>
    <mergeCell ref="H3673:I3673"/>
    <mergeCell ref="J3673:K3673"/>
    <mergeCell ref="C3672:E3672"/>
    <mergeCell ref="F3672:G3672"/>
    <mergeCell ref="H3672:I3672"/>
    <mergeCell ref="J3672:K3672"/>
    <mergeCell ref="C3671:E3671"/>
    <mergeCell ref="F3671:G3671"/>
    <mergeCell ref="H3671:I3671"/>
    <mergeCell ref="J3671:K3671"/>
    <mergeCell ref="C3684:E3684"/>
    <mergeCell ref="F3684:G3684"/>
    <mergeCell ref="H3684:I3684"/>
    <mergeCell ref="J3684:K3684"/>
    <mergeCell ref="C3683:E3683"/>
    <mergeCell ref="F3683:G3683"/>
    <mergeCell ref="H3683:I3683"/>
    <mergeCell ref="J3683:K3683"/>
    <mergeCell ref="C3682:E3682"/>
    <mergeCell ref="F3682:G3682"/>
    <mergeCell ref="H3682:I3682"/>
    <mergeCell ref="J3682:K3682"/>
    <mergeCell ref="C3681:E3681"/>
    <mergeCell ref="F3681:G3681"/>
    <mergeCell ref="H3681:I3681"/>
    <mergeCell ref="J3681:K3681"/>
    <mergeCell ref="C3680:E3680"/>
    <mergeCell ref="F3680:G3680"/>
    <mergeCell ref="H3680:I3680"/>
    <mergeCell ref="J3680:K3680"/>
    <mergeCell ref="C3679:E3679"/>
    <mergeCell ref="F3679:G3679"/>
    <mergeCell ref="H3679:I3679"/>
    <mergeCell ref="J3679:K3679"/>
    <mergeCell ref="C3678:E3678"/>
    <mergeCell ref="F3678:G3678"/>
    <mergeCell ref="H3678:I3678"/>
    <mergeCell ref="J3678:K3678"/>
    <mergeCell ref="C3691:E3691"/>
    <mergeCell ref="F3691:G3691"/>
    <mergeCell ref="H3691:I3691"/>
    <mergeCell ref="J3691:K3691"/>
    <mergeCell ref="C3690:E3690"/>
    <mergeCell ref="F3690:G3690"/>
    <mergeCell ref="H3690:I3690"/>
    <mergeCell ref="J3690:K3690"/>
    <mergeCell ref="C3689:E3689"/>
    <mergeCell ref="F3689:G3689"/>
    <mergeCell ref="H3689:I3689"/>
    <mergeCell ref="J3689:K3689"/>
    <mergeCell ref="C3688:E3688"/>
    <mergeCell ref="F3688:G3688"/>
    <mergeCell ref="H3688:I3688"/>
    <mergeCell ref="J3688:K3688"/>
    <mergeCell ref="C3687:E3687"/>
    <mergeCell ref="F3687:G3687"/>
    <mergeCell ref="H3687:I3687"/>
    <mergeCell ref="J3687:K3687"/>
    <mergeCell ref="C3686:E3686"/>
    <mergeCell ref="F3686:G3686"/>
    <mergeCell ref="H3686:I3686"/>
    <mergeCell ref="J3686:K3686"/>
    <mergeCell ref="C3685:E3685"/>
    <mergeCell ref="F3685:G3685"/>
    <mergeCell ref="H3685:I3685"/>
    <mergeCell ref="J3685:K3685"/>
    <mergeCell ref="C3698:E3698"/>
    <mergeCell ref="F3698:G3698"/>
    <mergeCell ref="H3698:I3698"/>
    <mergeCell ref="J3698:K3698"/>
    <mergeCell ref="C3697:E3697"/>
    <mergeCell ref="F3697:G3697"/>
    <mergeCell ref="H3697:I3697"/>
    <mergeCell ref="J3697:K3697"/>
    <mergeCell ref="C3696:E3696"/>
    <mergeCell ref="F3696:G3696"/>
    <mergeCell ref="H3696:I3696"/>
    <mergeCell ref="J3696:K3696"/>
    <mergeCell ref="C3695:E3695"/>
    <mergeCell ref="F3695:G3695"/>
    <mergeCell ref="H3695:I3695"/>
    <mergeCell ref="J3695:K3695"/>
    <mergeCell ref="C3694:E3694"/>
    <mergeCell ref="F3694:G3694"/>
    <mergeCell ref="H3694:I3694"/>
    <mergeCell ref="J3694:K3694"/>
    <mergeCell ref="C3693:E3693"/>
    <mergeCell ref="F3693:G3693"/>
    <mergeCell ref="H3693:I3693"/>
    <mergeCell ref="J3693:K3693"/>
    <mergeCell ref="C3692:E3692"/>
    <mergeCell ref="F3692:G3692"/>
    <mergeCell ref="H3692:I3692"/>
    <mergeCell ref="J3692:K3692"/>
    <mergeCell ref="C3705:E3705"/>
    <mergeCell ref="F3705:G3705"/>
    <mergeCell ref="H3705:I3705"/>
    <mergeCell ref="J3705:K3705"/>
    <mergeCell ref="C3704:E3704"/>
    <mergeCell ref="F3704:G3704"/>
    <mergeCell ref="H3704:I3704"/>
    <mergeCell ref="J3704:K3704"/>
    <mergeCell ref="C3703:E3703"/>
    <mergeCell ref="F3703:G3703"/>
    <mergeCell ref="H3703:I3703"/>
    <mergeCell ref="J3703:K3703"/>
    <mergeCell ref="C3702:E3702"/>
    <mergeCell ref="F3702:G3702"/>
    <mergeCell ref="H3702:I3702"/>
    <mergeCell ref="J3702:K3702"/>
    <mergeCell ref="C3701:E3701"/>
    <mergeCell ref="F3701:G3701"/>
    <mergeCell ref="H3701:I3701"/>
    <mergeCell ref="J3701:K3701"/>
    <mergeCell ref="C3700:E3700"/>
    <mergeCell ref="F3700:G3700"/>
    <mergeCell ref="H3700:I3700"/>
    <mergeCell ref="J3700:K3700"/>
    <mergeCell ref="C3699:E3699"/>
    <mergeCell ref="F3699:G3699"/>
    <mergeCell ref="H3699:I3699"/>
    <mergeCell ref="J3699:K3699"/>
    <mergeCell ref="C3712:E3712"/>
    <mergeCell ref="F3712:G3712"/>
    <mergeCell ref="H3712:I3712"/>
    <mergeCell ref="J3712:K3712"/>
    <mergeCell ref="C3711:E3711"/>
    <mergeCell ref="F3711:G3711"/>
    <mergeCell ref="H3711:I3711"/>
    <mergeCell ref="J3711:K3711"/>
    <mergeCell ref="C3710:E3710"/>
    <mergeCell ref="F3710:G3710"/>
    <mergeCell ref="H3710:I3710"/>
    <mergeCell ref="J3710:K3710"/>
    <mergeCell ref="C3709:E3709"/>
    <mergeCell ref="F3709:G3709"/>
    <mergeCell ref="H3709:I3709"/>
    <mergeCell ref="J3709:K3709"/>
    <mergeCell ref="C3708:E3708"/>
    <mergeCell ref="F3708:G3708"/>
    <mergeCell ref="H3708:I3708"/>
    <mergeCell ref="J3708:K3708"/>
    <mergeCell ref="C3707:E3707"/>
    <mergeCell ref="F3707:G3707"/>
    <mergeCell ref="H3707:I3707"/>
    <mergeCell ref="J3707:K3707"/>
    <mergeCell ref="C3706:E3706"/>
    <mergeCell ref="F3706:G3706"/>
    <mergeCell ref="H3706:I3706"/>
    <mergeCell ref="J3706:K3706"/>
    <mergeCell ref="C3719:E3719"/>
    <mergeCell ref="F3719:G3719"/>
    <mergeCell ref="H3719:I3719"/>
    <mergeCell ref="J3719:K3719"/>
    <mergeCell ref="C3718:E3718"/>
    <mergeCell ref="F3718:G3718"/>
    <mergeCell ref="H3718:I3718"/>
    <mergeCell ref="J3718:K3718"/>
    <mergeCell ref="C3717:E3717"/>
    <mergeCell ref="F3717:G3717"/>
    <mergeCell ref="H3717:I3717"/>
    <mergeCell ref="J3717:K3717"/>
    <mergeCell ref="C3716:E3716"/>
    <mergeCell ref="F3716:G3716"/>
    <mergeCell ref="H3716:I3716"/>
    <mergeCell ref="J3716:K3716"/>
    <mergeCell ref="C3715:E3715"/>
    <mergeCell ref="F3715:G3715"/>
    <mergeCell ref="H3715:I3715"/>
    <mergeCell ref="J3715:K3715"/>
    <mergeCell ref="C3714:E3714"/>
    <mergeCell ref="F3714:G3714"/>
    <mergeCell ref="H3714:I3714"/>
    <mergeCell ref="J3714:K3714"/>
    <mergeCell ref="C3713:E3713"/>
    <mergeCell ref="F3713:G3713"/>
    <mergeCell ref="H3713:I3713"/>
    <mergeCell ref="J3713:K3713"/>
    <mergeCell ref="C3726:E3726"/>
    <mergeCell ref="F3726:G3726"/>
    <mergeCell ref="H3726:I3726"/>
    <mergeCell ref="J3726:K3726"/>
    <mergeCell ref="C3725:E3725"/>
    <mergeCell ref="F3725:G3725"/>
    <mergeCell ref="H3725:I3725"/>
    <mergeCell ref="J3725:K3725"/>
    <mergeCell ref="C3724:E3724"/>
    <mergeCell ref="F3724:G3724"/>
    <mergeCell ref="H3724:I3724"/>
    <mergeCell ref="J3724:K3724"/>
    <mergeCell ref="C3723:E3723"/>
    <mergeCell ref="F3723:G3723"/>
    <mergeCell ref="H3723:I3723"/>
    <mergeCell ref="J3723:K3723"/>
    <mergeCell ref="C3722:E3722"/>
    <mergeCell ref="F3722:G3722"/>
    <mergeCell ref="H3722:I3722"/>
    <mergeCell ref="J3722:K3722"/>
    <mergeCell ref="C3721:E3721"/>
    <mergeCell ref="F3721:G3721"/>
    <mergeCell ref="H3721:I3721"/>
    <mergeCell ref="J3721:K3721"/>
    <mergeCell ref="C3720:E3720"/>
    <mergeCell ref="F3720:G3720"/>
    <mergeCell ref="H3720:I3720"/>
    <mergeCell ref="J3720:K3720"/>
    <mergeCell ref="C3733:E3733"/>
    <mergeCell ref="F3733:G3733"/>
    <mergeCell ref="H3733:I3733"/>
    <mergeCell ref="J3733:K3733"/>
    <mergeCell ref="C3732:E3732"/>
    <mergeCell ref="F3732:G3732"/>
    <mergeCell ref="H3732:I3732"/>
    <mergeCell ref="J3732:K3732"/>
    <mergeCell ref="C3731:E3731"/>
    <mergeCell ref="F3731:G3731"/>
    <mergeCell ref="H3731:I3731"/>
    <mergeCell ref="J3731:K3731"/>
    <mergeCell ref="C3730:E3730"/>
    <mergeCell ref="F3730:G3730"/>
    <mergeCell ref="H3730:I3730"/>
    <mergeCell ref="J3730:K3730"/>
    <mergeCell ref="C3729:E3729"/>
    <mergeCell ref="F3729:G3729"/>
    <mergeCell ref="H3729:I3729"/>
    <mergeCell ref="J3729:K3729"/>
    <mergeCell ref="C3728:E3728"/>
    <mergeCell ref="F3728:G3728"/>
    <mergeCell ref="H3728:I3728"/>
    <mergeCell ref="J3728:K3728"/>
    <mergeCell ref="C3727:E3727"/>
    <mergeCell ref="F3727:G3727"/>
    <mergeCell ref="H3727:I3727"/>
    <mergeCell ref="J3727:K3727"/>
    <mergeCell ref="C3740:E3740"/>
    <mergeCell ref="F3740:G3740"/>
    <mergeCell ref="H3740:I3740"/>
    <mergeCell ref="J3740:K3740"/>
    <mergeCell ref="C3739:E3739"/>
    <mergeCell ref="F3739:G3739"/>
    <mergeCell ref="H3739:I3739"/>
    <mergeCell ref="J3739:K3739"/>
    <mergeCell ref="C3738:E3738"/>
    <mergeCell ref="F3738:G3738"/>
    <mergeCell ref="H3738:I3738"/>
    <mergeCell ref="J3738:K3738"/>
    <mergeCell ref="C3737:E3737"/>
    <mergeCell ref="F3737:G3737"/>
    <mergeCell ref="H3737:I3737"/>
    <mergeCell ref="J3737:K3737"/>
    <mergeCell ref="C3736:E3736"/>
    <mergeCell ref="F3736:G3736"/>
    <mergeCell ref="H3736:I3736"/>
    <mergeCell ref="J3736:K3736"/>
    <mergeCell ref="C3735:E3735"/>
    <mergeCell ref="F3735:G3735"/>
    <mergeCell ref="H3735:I3735"/>
    <mergeCell ref="J3735:K3735"/>
    <mergeCell ref="C3734:E3734"/>
    <mergeCell ref="F3734:G3734"/>
    <mergeCell ref="H3734:I3734"/>
    <mergeCell ref="J3734:K3734"/>
    <mergeCell ref="C3747:E3747"/>
    <mergeCell ref="F3747:G3747"/>
    <mergeCell ref="H3747:I3747"/>
    <mergeCell ref="J3747:K3747"/>
    <mergeCell ref="C3746:E3746"/>
    <mergeCell ref="F3746:G3746"/>
    <mergeCell ref="H3746:I3746"/>
    <mergeCell ref="J3746:K3746"/>
    <mergeCell ref="C3745:E3745"/>
    <mergeCell ref="F3745:G3745"/>
    <mergeCell ref="H3745:I3745"/>
    <mergeCell ref="J3745:K3745"/>
    <mergeCell ref="C3744:E3744"/>
    <mergeCell ref="F3744:G3744"/>
    <mergeCell ref="H3744:I3744"/>
    <mergeCell ref="J3744:K3744"/>
    <mergeCell ref="C3743:E3743"/>
    <mergeCell ref="F3743:G3743"/>
    <mergeCell ref="H3743:I3743"/>
    <mergeCell ref="J3743:K3743"/>
    <mergeCell ref="C3742:E3742"/>
    <mergeCell ref="F3742:G3742"/>
    <mergeCell ref="H3742:I3742"/>
    <mergeCell ref="J3742:K3742"/>
    <mergeCell ref="C3741:E3741"/>
    <mergeCell ref="F3741:G3741"/>
    <mergeCell ref="H3741:I3741"/>
    <mergeCell ref="J3741:K3741"/>
    <mergeCell ref="C3754:E3754"/>
    <mergeCell ref="F3754:G3754"/>
    <mergeCell ref="H3754:I3754"/>
    <mergeCell ref="J3754:K3754"/>
    <mergeCell ref="C3753:E3753"/>
    <mergeCell ref="F3753:G3753"/>
    <mergeCell ref="H3753:I3753"/>
    <mergeCell ref="J3753:K3753"/>
    <mergeCell ref="C3752:E3752"/>
    <mergeCell ref="F3752:G3752"/>
    <mergeCell ref="H3752:I3752"/>
    <mergeCell ref="J3752:K3752"/>
    <mergeCell ref="C3751:E3751"/>
    <mergeCell ref="F3751:G3751"/>
    <mergeCell ref="H3751:I3751"/>
    <mergeCell ref="J3751:K3751"/>
    <mergeCell ref="C3750:E3750"/>
    <mergeCell ref="F3750:G3750"/>
    <mergeCell ref="H3750:I3750"/>
    <mergeCell ref="J3750:K3750"/>
    <mergeCell ref="C3749:E3749"/>
    <mergeCell ref="F3749:G3749"/>
    <mergeCell ref="H3749:I3749"/>
    <mergeCell ref="J3749:K3749"/>
    <mergeCell ref="C3748:E3748"/>
    <mergeCell ref="F3748:G3748"/>
    <mergeCell ref="H3748:I3748"/>
    <mergeCell ref="J3748:K3748"/>
    <mergeCell ref="C3761:E3761"/>
    <mergeCell ref="F3761:G3761"/>
    <mergeCell ref="H3761:I3761"/>
    <mergeCell ref="J3761:K3761"/>
    <mergeCell ref="C3760:E3760"/>
    <mergeCell ref="F3760:G3760"/>
    <mergeCell ref="H3760:I3760"/>
    <mergeCell ref="J3760:K3760"/>
    <mergeCell ref="C3759:E3759"/>
    <mergeCell ref="F3759:G3759"/>
    <mergeCell ref="H3759:I3759"/>
    <mergeCell ref="J3759:K3759"/>
    <mergeCell ref="C3758:E3758"/>
    <mergeCell ref="F3758:G3758"/>
    <mergeCell ref="H3758:I3758"/>
    <mergeCell ref="J3758:K3758"/>
    <mergeCell ref="C3757:E3757"/>
    <mergeCell ref="F3757:G3757"/>
    <mergeCell ref="H3757:I3757"/>
    <mergeCell ref="J3757:K3757"/>
    <mergeCell ref="C3756:E3756"/>
    <mergeCell ref="F3756:G3756"/>
    <mergeCell ref="H3756:I3756"/>
    <mergeCell ref="J3756:K3756"/>
    <mergeCell ref="C3755:E3755"/>
    <mergeCell ref="F3755:G3755"/>
    <mergeCell ref="H3755:I3755"/>
    <mergeCell ref="J3755:K3755"/>
    <mergeCell ref="C3768:E3768"/>
    <mergeCell ref="F3768:G3768"/>
    <mergeCell ref="H3768:I3768"/>
    <mergeCell ref="J3768:K3768"/>
    <mergeCell ref="C3767:E3767"/>
    <mergeCell ref="F3767:G3767"/>
    <mergeCell ref="H3767:I3767"/>
    <mergeCell ref="J3767:K3767"/>
    <mergeCell ref="C3766:E3766"/>
    <mergeCell ref="F3766:G3766"/>
    <mergeCell ref="H3766:I3766"/>
    <mergeCell ref="J3766:K3766"/>
    <mergeCell ref="C3765:E3765"/>
    <mergeCell ref="F3765:G3765"/>
    <mergeCell ref="H3765:I3765"/>
    <mergeCell ref="J3765:K3765"/>
    <mergeCell ref="C3764:E3764"/>
    <mergeCell ref="F3764:G3764"/>
    <mergeCell ref="H3764:I3764"/>
    <mergeCell ref="J3764:K3764"/>
    <mergeCell ref="C3763:E3763"/>
    <mergeCell ref="F3763:G3763"/>
    <mergeCell ref="H3763:I3763"/>
    <mergeCell ref="J3763:K3763"/>
    <mergeCell ref="C3762:E3762"/>
    <mergeCell ref="F3762:G3762"/>
    <mergeCell ref="H3762:I3762"/>
    <mergeCell ref="J3762:K3762"/>
    <mergeCell ref="C3775:E3775"/>
    <mergeCell ref="F3775:G3775"/>
    <mergeCell ref="H3775:I3775"/>
    <mergeCell ref="J3775:K3775"/>
    <mergeCell ref="C3774:E3774"/>
    <mergeCell ref="F3774:G3774"/>
    <mergeCell ref="H3774:I3774"/>
    <mergeCell ref="J3774:K3774"/>
    <mergeCell ref="C3773:E3773"/>
    <mergeCell ref="F3773:G3773"/>
    <mergeCell ref="H3773:I3773"/>
    <mergeCell ref="J3773:K3773"/>
    <mergeCell ref="C3772:E3772"/>
    <mergeCell ref="F3772:G3772"/>
    <mergeCell ref="H3772:I3772"/>
    <mergeCell ref="J3772:K3772"/>
    <mergeCell ref="C3771:E3771"/>
    <mergeCell ref="F3771:G3771"/>
    <mergeCell ref="H3771:I3771"/>
    <mergeCell ref="J3771:K3771"/>
    <mergeCell ref="C3770:E3770"/>
    <mergeCell ref="F3770:G3770"/>
    <mergeCell ref="H3770:I3770"/>
    <mergeCell ref="J3770:K3770"/>
    <mergeCell ref="C3769:E3769"/>
    <mergeCell ref="F3769:G3769"/>
    <mergeCell ref="H3769:I3769"/>
    <mergeCell ref="J3769:K3769"/>
    <mergeCell ref="C3782:E3782"/>
    <mergeCell ref="F3782:G3782"/>
    <mergeCell ref="H3782:I3782"/>
    <mergeCell ref="J3782:K3782"/>
    <mergeCell ref="C3781:E3781"/>
    <mergeCell ref="F3781:G3781"/>
    <mergeCell ref="H3781:I3781"/>
    <mergeCell ref="J3781:K3781"/>
    <mergeCell ref="C3780:E3780"/>
    <mergeCell ref="F3780:G3780"/>
    <mergeCell ref="H3780:I3780"/>
    <mergeCell ref="J3780:K3780"/>
    <mergeCell ref="C3779:E3779"/>
    <mergeCell ref="F3779:G3779"/>
    <mergeCell ref="H3779:I3779"/>
    <mergeCell ref="J3779:K3779"/>
    <mergeCell ref="C3778:E3778"/>
    <mergeCell ref="F3778:G3778"/>
    <mergeCell ref="H3778:I3778"/>
    <mergeCell ref="J3778:K3778"/>
    <mergeCell ref="C3777:E3777"/>
    <mergeCell ref="F3777:G3777"/>
    <mergeCell ref="H3777:I3777"/>
    <mergeCell ref="J3777:K3777"/>
    <mergeCell ref="C3776:E3776"/>
    <mergeCell ref="F3776:G3776"/>
    <mergeCell ref="H3776:I3776"/>
    <mergeCell ref="J3776:K3776"/>
    <mergeCell ref="C3789:E3789"/>
    <mergeCell ref="F3789:G3789"/>
    <mergeCell ref="H3789:I3789"/>
    <mergeCell ref="J3789:K3789"/>
    <mergeCell ref="C3788:E3788"/>
    <mergeCell ref="F3788:G3788"/>
    <mergeCell ref="H3788:I3788"/>
    <mergeCell ref="J3788:K3788"/>
    <mergeCell ref="C3787:E3787"/>
    <mergeCell ref="F3787:G3787"/>
    <mergeCell ref="H3787:I3787"/>
    <mergeCell ref="J3787:K3787"/>
    <mergeCell ref="C3786:E3786"/>
    <mergeCell ref="F3786:G3786"/>
    <mergeCell ref="H3786:I3786"/>
    <mergeCell ref="J3786:K3786"/>
    <mergeCell ref="C3785:E3785"/>
    <mergeCell ref="F3785:G3785"/>
    <mergeCell ref="H3785:I3785"/>
    <mergeCell ref="J3785:K3785"/>
    <mergeCell ref="C3784:E3784"/>
    <mergeCell ref="F3784:G3784"/>
    <mergeCell ref="H3784:I3784"/>
    <mergeCell ref="J3784:K3784"/>
    <mergeCell ref="C3783:E3783"/>
    <mergeCell ref="F3783:G3783"/>
    <mergeCell ref="H3783:I3783"/>
    <mergeCell ref="J3783:K3783"/>
    <mergeCell ref="C3796:E3796"/>
    <mergeCell ref="F3796:G3796"/>
    <mergeCell ref="H3796:I3796"/>
    <mergeCell ref="J3796:K3796"/>
    <mergeCell ref="C3795:E3795"/>
    <mergeCell ref="F3795:G3795"/>
    <mergeCell ref="H3795:I3795"/>
    <mergeCell ref="J3795:K3795"/>
    <mergeCell ref="C3794:E3794"/>
    <mergeCell ref="F3794:G3794"/>
    <mergeCell ref="H3794:I3794"/>
    <mergeCell ref="J3794:K3794"/>
    <mergeCell ref="C3793:E3793"/>
    <mergeCell ref="F3793:G3793"/>
    <mergeCell ref="H3793:I3793"/>
    <mergeCell ref="J3793:K3793"/>
    <mergeCell ref="C3792:E3792"/>
    <mergeCell ref="F3792:G3792"/>
    <mergeCell ref="H3792:I3792"/>
    <mergeCell ref="J3792:K3792"/>
    <mergeCell ref="C3791:E3791"/>
    <mergeCell ref="F3791:G3791"/>
    <mergeCell ref="H3791:I3791"/>
    <mergeCell ref="J3791:K3791"/>
    <mergeCell ref="C3790:E3790"/>
    <mergeCell ref="F3790:G3790"/>
    <mergeCell ref="H3790:I3790"/>
    <mergeCell ref="J3790:K3790"/>
    <mergeCell ref="C3803:E3803"/>
    <mergeCell ref="F3803:G3803"/>
    <mergeCell ref="H3803:I3803"/>
    <mergeCell ref="J3803:K3803"/>
    <mergeCell ref="C3802:E3802"/>
    <mergeCell ref="F3802:G3802"/>
    <mergeCell ref="H3802:I3802"/>
    <mergeCell ref="J3802:K3802"/>
    <mergeCell ref="C3801:E3801"/>
    <mergeCell ref="F3801:G3801"/>
    <mergeCell ref="H3801:I3801"/>
    <mergeCell ref="J3801:K3801"/>
    <mergeCell ref="C3800:E3800"/>
    <mergeCell ref="F3800:G3800"/>
    <mergeCell ref="H3800:I3800"/>
    <mergeCell ref="J3800:K3800"/>
    <mergeCell ref="C3799:E3799"/>
    <mergeCell ref="F3799:G3799"/>
    <mergeCell ref="H3799:I3799"/>
    <mergeCell ref="J3799:K3799"/>
    <mergeCell ref="C3798:E3798"/>
    <mergeCell ref="F3798:G3798"/>
    <mergeCell ref="H3798:I3798"/>
    <mergeCell ref="J3798:K3798"/>
    <mergeCell ref="C3797:E3797"/>
    <mergeCell ref="F3797:G3797"/>
    <mergeCell ref="H3797:I3797"/>
    <mergeCell ref="J3797:K3797"/>
    <mergeCell ref="C3810:E3810"/>
    <mergeCell ref="F3810:G3810"/>
    <mergeCell ref="H3810:I3810"/>
    <mergeCell ref="J3810:K3810"/>
    <mergeCell ref="C3809:E3809"/>
    <mergeCell ref="F3809:G3809"/>
    <mergeCell ref="H3809:I3809"/>
    <mergeCell ref="J3809:K3809"/>
    <mergeCell ref="C3808:E3808"/>
    <mergeCell ref="F3808:G3808"/>
    <mergeCell ref="H3808:I3808"/>
    <mergeCell ref="J3808:K3808"/>
    <mergeCell ref="C3807:E3807"/>
    <mergeCell ref="F3807:G3807"/>
    <mergeCell ref="H3807:I3807"/>
    <mergeCell ref="J3807:K3807"/>
    <mergeCell ref="C3806:E3806"/>
    <mergeCell ref="F3806:G3806"/>
    <mergeCell ref="H3806:I3806"/>
    <mergeCell ref="J3806:K3806"/>
    <mergeCell ref="C3805:E3805"/>
    <mergeCell ref="F3805:G3805"/>
    <mergeCell ref="H3805:I3805"/>
    <mergeCell ref="J3805:K3805"/>
    <mergeCell ref="C3804:E3804"/>
    <mergeCell ref="F3804:G3804"/>
    <mergeCell ref="H3804:I3804"/>
    <mergeCell ref="J3804:K3804"/>
    <mergeCell ref="C3816:E3816"/>
    <mergeCell ref="F3816:G3816"/>
    <mergeCell ref="H3816:I3816"/>
    <mergeCell ref="J3816:K3816"/>
    <mergeCell ref="C3815:E3815"/>
    <mergeCell ref="F3815:G3815"/>
    <mergeCell ref="H3815:I3815"/>
    <mergeCell ref="J3815:K3815"/>
    <mergeCell ref="C3814:E3814"/>
    <mergeCell ref="F3814:G3814"/>
    <mergeCell ref="H3814:I3814"/>
    <mergeCell ref="J3814:K3814"/>
    <mergeCell ref="C3813:E3813"/>
    <mergeCell ref="F3813:G3813"/>
    <mergeCell ref="H3813:I3813"/>
    <mergeCell ref="J3813:K3813"/>
    <mergeCell ref="C3812:E3812"/>
    <mergeCell ref="F3812:G3812"/>
    <mergeCell ref="H3812:I3812"/>
    <mergeCell ref="J3812:K3812"/>
    <mergeCell ref="C3811:E3811"/>
    <mergeCell ref="F3811:G3811"/>
    <mergeCell ref="H3811:I3811"/>
    <mergeCell ref="J3811:K3811"/>
    <mergeCell ref="C3823:E3823"/>
    <mergeCell ref="F3823:G3823"/>
    <mergeCell ref="H3823:I3823"/>
    <mergeCell ref="J3823:K3823"/>
    <mergeCell ref="C3822:E3822"/>
    <mergeCell ref="F3822:G3822"/>
    <mergeCell ref="H3822:I3822"/>
    <mergeCell ref="J3822:K3822"/>
    <mergeCell ref="C3821:E3821"/>
    <mergeCell ref="F3821:G3821"/>
    <mergeCell ref="H3821:I3821"/>
    <mergeCell ref="J3821:K3821"/>
    <mergeCell ref="C3820:E3820"/>
    <mergeCell ref="F3820:G3820"/>
    <mergeCell ref="H3820:I3820"/>
    <mergeCell ref="J3820:K3820"/>
    <mergeCell ref="C3819:E3819"/>
    <mergeCell ref="F3819:G3819"/>
    <mergeCell ref="H3819:I3819"/>
    <mergeCell ref="J3819:K3819"/>
    <mergeCell ref="C3818:E3818"/>
    <mergeCell ref="F3818:G3818"/>
    <mergeCell ref="H3818:I3818"/>
    <mergeCell ref="J3818:K3818"/>
    <mergeCell ref="C3817:E3817"/>
    <mergeCell ref="F3817:G3817"/>
    <mergeCell ref="H3817:I3817"/>
    <mergeCell ref="J3817:K3817"/>
    <mergeCell ref="C3830:E3830"/>
    <mergeCell ref="F3830:G3830"/>
    <mergeCell ref="H3830:I3830"/>
    <mergeCell ref="J3830:K3830"/>
    <mergeCell ref="C3829:E3829"/>
    <mergeCell ref="F3829:G3829"/>
    <mergeCell ref="H3829:I3829"/>
    <mergeCell ref="J3829:K3829"/>
    <mergeCell ref="C3828:E3828"/>
    <mergeCell ref="F3828:G3828"/>
    <mergeCell ref="H3828:I3828"/>
    <mergeCell ref="J3828:K3828"/>
    <mergeCell ref="C3827:E3827"/>
    <mergeCell ref="F3827:G3827"/>
    <mergeCell ref="H3827:I3827"/>
    <mergeCell ref="J3827:K3827"/>
    <mergeCell ref="C3826:E3826"/>
    <mergeCell ref="F3826:G3826"/>
    <mergeCell ref="H3826:I3826"/>
    <mergeCell ref="J3826:K3826"/>
    <mergeCell ref="C3825:E3825"/>
    <mergeCell ref="F3825:G3825"/>
    <mergeCell ref="H3825:I3825"/>
    <mergeCell ref="J3825:K3825"/>
    <mergeCell ref="C3824:E3824"/>
    <mergeCell ref="F3824:G3824"/>
    <mergeCell ref="H3824:I3824"/>
    <mergeCell ref="J3824:K3824"/>
    <mergeCell ref="C3837:E3837"/>
    <mergeCell ref="F3837:G3837"/>
    <mergeCell ref="H3837:I3837"/>
    <mergeCell ref="J3837:K3837"/>
    <mergeCell ref="C3836:E3836"/>
    <mergeCell ref="F3836:G3836"/>
    <mergeCell ref="H3836:I3836"/>
    <mergeCell ref="J3836:K3836"/>
    <mergeCell ref="C3835:E3835"/>
    <mergeCell ref="F3835:G3835"/>
    <mergeCell ref="H3835:I3835"/>
    <mergeCell ref="J3835:K3835"/>
    <mergeCell ref="C3834:E3834"/>
    <mergeCell ref="F3834:G3834"/>
    <mergeCell ref="H3834:I3834"/>
    <mergeCell ref="J3834:K3834"/>
    <mergeCell ref="C3833:E3833"/>
    <mergeCell ref="F3833:G3833"/>
    <mergeCell ref="H3833:I3833"/>
    <mergeCell ref="J3833:K3833"/>
    <mergeCell ref="C3832:E3832"/>
    <mergeCell ref="F3832:G3832"/>
    <mergeCell ref="H3832:I3832"/>
    <mergeCell ref="J3832:K3832"/>
    <mergeCell ref="C3831:E3831"/>
    <mergeCell ref="F3831:G3831"/>
    <mergeCell ref="H3831:I3831"/>
    <mergeCell ref="J3831:K3831"/>
    <mergeCell ref="C3844:E3844"/>
    <mergeCell ref="F3844:G3844"/>
    <mergeCell ref="H3844:I3844"/>
    <mergeCell ref="J3844:K3844"/>
    <mergeCell ref="C3843:E3843"/>
    <mergeCell ref="F3843:G3843"/>
    <mergeCell ref="H3843:I3843"/>
    <mergeCell ref="J3843:K3843"/>
    <mergeCell ref="C3842:E3842"/>
    <mergeCell ref="F3842:G3842"/>
    <mergeCell ref="H3842:I3842"/>
    <mergeCell ref="J3842:K3842"/>
    <mergeCell ref="C3841:E3841"/>
    <mergeCell ref="F3841:G3841"/>
    <mergeCell ref="H3841:I3841"/>
    <mergeCell ref="J3841:K3841"/>
    <mergeCell ref="C3840:E3840"/>
    <mergeCell ref="F3840:G3840"/>
    <mergeCell ref="H3840:I3840"/>
    <mergeCell ref="J3840:K3840"/>
    <mergeCell ref="C3839:E3839"/>
    <mergeCell ref="F3839:G3839"/>
    <mergeCell ref="H3839:I3839"/>
    <mergeCell ref="J3839:K3839"/>
    <mergeCell ref="C3838:E3838"/>
    <mergeCell ref="F3838:G3838"/>
    <mergeCell ref="H3838:I3838"/>
    <mergeCell ref="J3838:K3838"/>
    <mergeCell ref="C3851:E3851"/>
    <mergeCell ref="F3851:G3851"/>
    <mergeCell ref="H3851:I3851"/>
    <mergeCell ref="J3851:K3851"/>
    <mergeCell ref="C3850:E3850"/>
    <mergeCell ref="F3850:G3850"/>
    <mergeCell ref="H3850:I3850"/>
    <mergeCell ref="J3850:K3850"/>
    <mergeCell ref="C3849:E3849"/>
    <mergeCell ref="F3849:G3849"/>
    <mergeCell ref="H3849:I3849"/>
    <mergeCell ref="J3849:K3849"/>
    <mergeCell ref="C3848:E3848"/>
    <mergeCell ref="F3848:G3848"/>
    <mergeCell ref="H3848:I3848"/>
    <mergeCell ref="J3848:K3848"/>
    <mergeCell ref="C3847:E3847"/>
    <mergeCell ref="F3847:G3847"/>
    <mergeCell ref="H3847:I3847"/>
    <mergeCell ref="J3847:K3847"/>
    <mergeCell ref="C3846:E3846"/>
    <mergeCell ref="F3846:G3846"/>
    <mergeCell ref="H3846:I3846"/>
    <mergeCell ref="J3846:K3846"/>
    <mergeCell ref="C3845:E3845"/>
    <mergeCell ref="F3845:G3845"/>
    <mergeCell ref="H3845:I3845"/>
    <mergeCell ref="J3845:K3845"/>
    <mergeCell ref="C3858:E3858"/>
    <mergeCell ref="F3858:G3858"/>
    <mergeCell ref="H3858:I3858"/>
    <mergeCell ref="J3858:K3858"/>
    <mergeCell ref="C3857:E3857"/>
    <mergeCell ref="F3857:G3857"/>
    <mergeCell ref="H3857:I3857"/>
    <mergeCell ref="J3857:K3857"/>
    <mergeCell ref="C3856:E3856"/>
    <mergeCell ref="F3856:G3856"/>
    <mergeCell ref="H3856:I3856"/>
    <mergeCell ref="J3856:K3856"/>
    <mergeCell ref="C3855:E3855"/>
    <mergeCell ref="F3855:G3855"/>
    <mergeCell ref="H3855:I3855"/>
    <mergeCell ref="J3855:K3855"/>
    <mergeCell ref="C3854:E3854"/>
    <mergeCell ref="F3854:G3854"/>
    <mergeCell ref="H3854:I3854"/>
    <mergeCell ref="J3854:K3854"/>
    <mergeCell ref="C3853:E3853"/>
    <mergeCell ref="F3853:G3853"/>
    <mergeCell ref="H3853:I3853"/>
    <mergeCell ref="J3853:K3853"/>
    <mergeCell ref="C3852:E3852"/>
    <mergeCell ref="F3852:G3852"/>
    <mergeCell ref="H3852:I3852"/>
    <mergeCell ref="J3852:K3852"/>
    <mergeCell ref="C3865:E3865"/>
    <mergeCell ref="F3865:G3865"/>
    <mergeCell ref="H3865:I3865"/>
    <mergeCell ref="J3865:K3865"/>
    <mergeCell ref="C3864:E3864"/>
    <mergeCell ref="F3864:G3864"/>
    <mergeCell ref="H3864:I3864"/>
    <mergeCell ref="J3864:K3864"/>
    <mergeCell ref="C3863:E3863"/>
    <mergeCell ref="F3863:G3863"/>
    <mergeCell ref="H3863:I3863"/>
    <mergeCell ref="J3863:K3863"/>
    <mergeCell ref="C3862:E3862"/>
    <mergeCell ref="F3862:G3862"/>
    <mergeCell ref="H3862:I3862"/>
    <mergeCell ref="J3862:K3862"/>
    <mergeCell ref="C3861:E3861"/>
    <mergeCell ref="F3861:G3861"/>
    <mergeCell ref="H3861:I3861"/>
    <mergeCell ref="J3861:K3861"/>
    <mergeCell ref="C3860:E3860"/>
    <mergeCell ref="F3860:G3860"/>
    <mergeCell ref="H3860:I3860"/>
    <mergeCell ref="J3860:K3860"/>
    <mergeCell ref="C3859:E3859"/>
    <mergeCell ref="F3859:G3859"/>
    <mergeCell ref="H3859:I3859"/>
    <mergeCell ref="J3859:K3859"/>
    <mergeCell ref="C3872:E3872"/>
    <mergeCell ref="F3872:G3872"/>
    <mergeCell ref="H3872:I3872"/>
    <mergeCell ref="J3872:K3872"/>
    <mergeCell ref="C3871:E3871"/>
    <mergeCell ref="F3871:G3871"/>
    <mergeCell ref="H3871:I3871"/>
    <mergeCell ref="J3871:K3871"/>
    <mergeCell ref="C3870:E3870"/>
    <mergeCell ref="F3870:G3870"/>
    <mergeCell ref="H3870:I3870"/>
    <mergeCell ref="J3870:K3870"/>
    <mergeCell ref="C3869:E3869"/>
    <mergeCell ref="F3869:G3869"/>
    <mergeCell ref="H3869:I3869"/>
    <mergeCell ref="J3869:K3869"/>
    <mergeCell ref="C3868:E3868"/>
    <mergeCell ref="F3868:G3868"/>
    <mergeCell ref="H3868:I3868"/>
    <mergeCell ref="J3868:K3868"/>
    <mergeCell ref="C3867:E3867"/>
    <mergeCell ref="F3867:G3867"/>
    <mergeCell ref="H3867:I3867"/>
    <mergeCell ref="J3867:K3867"/>
    <mergeCell ref="C3866:E3866"/>
    <mergeCell ref="F3866:G3866"/>
    <mergeCell ref="H3866:I3866"/>
    <mergeCell ref="J3866:K3866"/>
    <mergeCell ref="C3879:E3879"/>
    <mergeCell ref="F3879:G3879"/>
    <mergeCell ref="H3879:I3879"/>
    <mergeCell ref="J3879:K3879"/>
    <mergeCell ref="C3878:E3878"/>
    <mergeCell ref="F3878:G3878"/>
    <mergeCell ref="H3878:I3878"/>
    <mergeCell ref="J3878:K3878"/>
    <mergeCell ref="C3877:E3877"/>
    <mergeCell ref="F3877:G3877"/>
    <mergeCell ref="H3877:I3877"/>
    <mergeCell ref="J3877:K3877"/>
    <mergeCell ref="C3876:E3876"/>
    <mergeCell ref="F3876:G3876"/>
    <mergeCell ref="H3876:I3876"/>
    <mergeCell ref="J3876:K3876"/>
    <mergeCell ref="C3875:E3875"/>
    <mergeCell ref="F3875:G3875"/>
    <mergeCell ref="H3875:I3875"/>
    <mergeCell ref="J3875:K3875"/>
    <mergeCell ref="C3874:E3874"/>
    <mergeCell ref="F3874:G3874"/>
    <mergeCell ref="H3874:I3874"/>
    <mergeCell ref="J3874:K3874"/>
    <mergeCell ref="C3873:E3873"/>
    <mergeCell ref="F3873:G3873"/>
    <mergeCell ref="H3873:I3873"/>
    <mergeCell ref="J3873:K3873"/>
    <mergeCell ref="C3886:E3886"/>
    <mergeCell ref="F3886:G3886"/>
    <mergeCell ref="H3886:I3886"/>
    <mergeCell ref="J3886:K3886"/>
    <mergeCell ref="C3885:E3885"/>
    <mergeCell ref="F3885:G3885"/>
    <mergeCell ref="H3885:I3885"/>
    <mergeCell ref="J3885:K3885"/>
    <mergeCell ref="C3884:E3884"/>
    <mergeCell ref="F3884:G3884"/>
    <mergeCell ref="H3884:I3884"/>
    <mergeCell ref="J3884:K3884"/>
    <mergeCell ref="C3883:E3883"/>
    <mergeCell ref="F3883:G3883"/>
    <mergeCell ref="H3883:I3883"/>
    <mergeCell ref="J3883:K3883"/>
    <mergeCell ref="C3882:E3882"/>
    <mergeCell ref="F3882:G3882"/>
    <mergeCell ref="H3882:I3882"/>
    <mergeCell ref="J3882:K3882"/>
    <mergeCell ref="C3881:E3881"/>
    <mergeCell ref="F3881:G3881"/>
    <mergeCell ref="H3881:I3881"/>
    <mergeCell ref="J3881:K3881"/>
    <mergeCell ref="C3880:E3880"/>
    <mergeCell ref="F3880:G3880"/>
    <mergeCell ref="H3880:I3880"/>
    <mergeCell ref="J3880:K3880"/>
    <mergeCell ref="C3893:E3893"/>
    <mergeCell ref="F3893:G3893"/>
    <mergeCell ref="H3893:I3893"/>
    <mergeCell ref="J3893:K3893"/>
    <mergeCell ref="C3892:E3892"/>
    <mergeCell ref="F3892:G3892"/>
    <mergeCell ref="H3892:I3892"/>
    <mergeCell ref="J3892:K3892"/>
    <mergeCell ref="C3891:E3891"/>
    <mergeCell ref="F3891:G3891"/>
    <mergeCell ref="H3891:I3891"/>
    <mergeCell ref="J3891:K3891"/>
    <mergeCell ref="C3890:E3890"/>
    <mergeCell ref="F3890:G3890"/>
    <mergeCell ref="H3890:I3890"/>
    <mergeCell ref="J3890:K3890"/>
    <mergeCell ref="C3889:E3889"/>
    <mergeCell ref="F3889:G3889"/>
    <mergeCell ref="H3889:I3889"/>
    <mergeCell ref="J3889:K3889"/>
    <mergeCell ref="C3888:E3888"/>
    <mergeCell ref="F3888:G3888"/>
    <mergeCell ref="H3888:I3888"/>
    <mergeCell ref="J3888:K3888"/>
    <mergeCell ref="C3887:E3887"/>
    <mergeCell ref="F3887:G3887"/>
    <mergeCell ref="H3887:I3887"/>
    <mergeCell ref="J3887:K3887"/>
    <mergeCell ref="C3900:E3900"/>
    <mergeCell ref="F3900:G3900"/>
    <mergeCell ref="H3900:I3900"/>
    <mergeCell ref="J3900:K3900"/>
    <mergeCell ref="C3899:E3899"/>
    <mergeCell ref="F3899:G3899"/>
    <mergeCell ref="H3899:I3899"/>
    <mergeCell ref="J3899:K3899"/>
    <mergeCell ref="C3898:E3898"/>
    <mergeCell ref="F3898:G3898"/>
    <mergeCell ref="H3898:I3898"/>
    <mergeCell ref="J3898:K3898"/>
    <mergeCell ref="C3897:E3897"/>
    <mergeCell ref="F3897:G3897"/>
    <mergeCell ref="H3897:I3897"/>
    <mergeCell ref="J3897:K3897"/>
    <mergeCell ref="C3896:E3896"/>
    <mergeCell ref="F3896:G3896"/>
    <mergeCell ref="H3896:I3896"/>
    <mergeCell ref="J3896:K3896"/>
    <mergeCell ref="C3895:E3895"/>
    <mergeCell ref="F3895:G3895"/>
    <mergeCell ref="H3895:I3895"/>
    <mergeCell ref="J3895:K3895"/>
    <mergeCell ref="C3894:E3894"/>
    <mergeCell ref="F3894:G3894"/>
    <mergeCell ref="H3894:I3894"/>
    <mergeCell ref="J3894:K3894"/>
    <mergeCell ref="C3907:E3907"/>
    <mergeCell ref="F3907:G3907"/>
    <mergeCell ref="H3907:I3907"/>
    <mergeCell ref="J3907:K3907"/>
    <mergeCell ref="C3906:E3906"/>
    <mergeCell ref="F3906:G3906"/>
    <mergeCell ref="H3906:I3906"/>
    <mergeCell ref="J3906:K3906"/>
    <mergeCell ref="C3905:E3905"/>
    <mergeCell ref="F3905:G3905"/>
    <mergeCell ref="H3905:I3905"/>
    <mergeCell ref="J3905:K3905"/>
    <mergeCell ref="C3904:E3904"/>
    <mergeCell ref="F3904:G3904"/>
    <mergeCell ref="H3904:I3904"/>
    <mergeCell ref="J3904:K3904"/>
    <mergeCell ref="C3903:E3903"/>
    <mergeCell ref="F3903:G3903"/>
    <mergeCell ref="H3903:I3903"/>
    <mergeCell ref="J3903:K3903"/>
    <mergeCell ref="C3902:E3902"/>
    <mergeCell ref="F3902:G3902"/>
    <mergeCell ref="H3902:I3902"/>
    <mergeCell ref="J3902:K3902"/>
    <mergeCell ref="C3901:E3901"/>
    <mergeCell ref="F3901:G3901"/>
    <mergeCell ref="H3901:I3901"/>
    <mergeCell ref="J3901:K3901"/>
    <mergeCell ref="C3913:E3913"/>
    <mergeCell ref="F3913:G3913"/>
    <mergeCell ref="H3913:I3913"/>
    <mergeCell ref="J3913:K3913"/>
    <mergeCell ref="C3912:E3912"/>
    <mergeCell ref="F3912:G3912"/>
    <mergeCell ref="H3912:I3912"/>
    <mergeCell ref="J3912:K3912"/>
    <mergeCell ref="C3911:E3911"/>
    <mergeCell ref="F3911:G3911"/>
    <mergeCell ref="H3911:I3911"/>
    <mergeCell ref="J3911:K3911"/>
    <mergeCell ref="C3910:E3910"/>
    <mergeCell ref="F3910:G3910"/>
    <mergeCell ref="H3910:I3910"/>
    <mergeCell ref="J3910:K3910"/>
    <mergeCell ref="C3909:E3909"/>
    <mergeCell ref="F3909:G3909"/>
    <mergeCell ref="H3909:I3909"/>
    <mergeCell ref="J3909:K3909"/>
    <mergeCell ref="C3908:E3908"/>
    <mergeCell ref="F3908:G3908"/>
    <mergeCell ref="H3908:I3908"/>
    <mergeCell ref="J3908:K3908"/>
    <mergeCell ref="C3920:E3920"/>
    <mergeCell ref="F3920:G3920"/>
    <mergeCell ref="H3920:I3920"/>
    <mergeCell ref="J3920:K3920"/>
    <mergeCell ref="C3919:E3919"/>
    <mergeCell ref="F3919:G3919"/>
    <mergeCell ref="H3919:I3919"/>
    <mergeCell ref="J3919:K3919"/>
    <mergeCell ref="C3918:E3918"/>
    <mergeCell ref="F3918:G3918"/>
    <mergeCell ref="H3918:I3918"/>
    <mergeCell ref="J3918:K3918"/>
    <mergeCell ref="C3917:E3917"/>
    <mergeCell ref="F3917:G3917"/>
    <mergeCell ref="H3917:I3917"/>
    <mergeCell ref="J3917:K3917"/>
    <mergeCell ref="C3916:E3916"/>
    <mergeCell ref="F3916:G3916"/>
    <mergeCell ref="H3916:I3916"/>
    <mergeCell ref="J3916:K3916"/>
    <mergeCell ref="C3915:E3915"/>
    <mergeCell ref="F3915:G3915"/>
    <mergeCell ref="H3915:I3915"/>
    <mergeCell ref="J3915:K3915"/>
    <mergeCell ref="C3914:E3914"/>
    <mergeCell ref="F3914:G3914"/>
    <mergeCell ref="H3914:I3914"/>
    <mergeCell ref="J3914:K3914"/>
    <mergeCell ref="C3927:E3927"/>
    <mergeCell ref="F3927:G3927"/>
    <mergeCell ref="H3927:I3927"/>
    <mergeCell ref="J3927:K3927"/>
    <mergeCell ref="C3926:E3926"/>
    <mergeCell ref="F3926:G3926"/>
    <mergeCell ref="H3926:I3926"/>
    <mergeCell ref="J3926:K3926"/>
    <mergeCell ref="C3925:E3925"/>
    <mergeCell ref="F3925:G3925"/>
    <mergeCell ref="H3925:I3925"/>
    <mergeCell ref="J3925:K3925"/>
    <mergeCell ref="C3924:E3924"/>
    <mergeCell ref="F3924:G3924"/>
    <mergeCell ref="H3924:I3924"/>
    <mergeCell ref="J3924:K3924"/>
    <mergeCell ref="C3923:E3923"/>
    <mergeCell ref="F3923:G3923"/>
    <mergeCell ref="H3923:I3923"/>
    <mergeCell ref="J3923:K3923"/>
    <mergeCell ref="C3922:E3922"/>
    <mergeCell ref="F3922:G3922"/>
    <mergeCell ref="H3922:I3922"/>
    <mergeCell ref="J3922:K3922"/>
    <mergeCell ref="C3921:E3921"/>
    <mergeCell ref="F3921:G3921"/>
    <mergeCell ref="H3921:I3921"/>
    <mergeCell ref="J3921:K3921"/>
    <mergeCell ref="C3934:E3934"/>
    <mergeCell ref="F3934:G3934"/>
    <mergeCell ref="H3934:I3934"/>
    <mergeCell ref="J3934:K3934"/>
    <mergeCell ref="C3933:E3933"/>
    <mergeCell ref="F3933:G3933"/>
    <mergeCell ref="H3933:I3933"/>
    <mergeCell ref="J3933:K3933"/>
    <mergeCell ref="C3932:E3932"/>
    <mergeCell ref="F3932:G3932"/>
    <mergeCell ref="H3932:I3932"/>
    <mergeCell ref="J3932:K3932"/>
    <mergeCell ref="C3931:E3931"/>
    <mergeCell ref="F3931:G3931"/>
    <mergeCell ref="H3931:I3931"/>
    <mergeCell ref="J3931:K3931"/>
    <mergeCell ref="C3930:E3930"/>
    <mergeCell ref="F3930:G3930"/>
    <mergeCell ref="H3930:I3930"/>
    <mergeCell ref="J3930:K3930"/>
    <mergeCell ref="C3929:E3929"/>
    <mergeCell ref="F3929:G3929"/>
    <mergeCell ref="H3929:I3929"/>
    <mergeCell ref="J3929:K3929"/>
    <mergeCell ref="C3928:E3928"/>
    <mergeCell ref="F3928:G3928"/>
    <mergeCell ref="H3928:I3928"/>
    <mergeCell ref="J3928:K3928"/>
    <mergeCell ref="C3941:E3941"/>
    <mergeCell ref="F3941:G3941"/>
    <mergeCell ref="H3941:I3941"/>
    <mergeCell ref="J3941:K3941"/>
    <mergeCell ref="C3940:E3940"/>
    <mergeCell ref="F3940:G3940"/>
    <mergeCell ref="H3940:I3940"/>
    <mergeCell ref="J3940:K3940"/>
    <mergeCell ref="C3939:E3939"/>
    <mergeCell ref="F3939:G3939"/>
    <mergeCell ref="H3939:I3939"/>
    <mergeCell ref="J3939:K3939"/>
    <mergeCell ref="C3938:E3938"/>
    <mergeCell ref="F3938:G3938"/>
    <mergeCell ref="H3938:I3938"/>
    <mergeCell ref="J3938:K3938"/>
    <mergeCell ref="C3937:E3937"/>
    <mergeCell ref="F3937:G3937"/>
    <mergeCell ref="H3937:I3937"/>
    <mergeCell ref="J3937:K3937"/>
    <mergeCell ref="C3936:E3936"/>
    <mergeCell ref="F3936:G3936"/>
    <mergeCell ref="H3936:I3936"/>
    <mergeCell ref="J3936:K3936"/>
    <mergeCell ref="C3935:E3935"/>
    <mergeCell ref="F3935:G3935"/>
    <mergeCell ref="H3935:I3935"/>
    <mergeCell ref="J3935:K3935"/>
    <mergeCell ref="C3948:E3948"/>
    <mergeCell ref="F3948:G3948"/>
    <mergeCell ref="H3948:I3948"/>
    <mergeCell ref="J3948:K3948"/>
    <mergeCell ref="C3947:E3947"/>
    <mergeCell ref="F3947:G3947"/>
    <mergeCell ref="H3947:I3947"/>
    <mergeCell ref="J3947:K3947"/>
    <mergeCell ref="C3946:E3946"/>
    <mergeCell ref="F3946:G3946"/>
    <mergeCell ref="H3946:I3946"/>
    <mergeCell ref="J3946:K3946"/>
    <mergeCell ref="C3945:E3945"/>
    <mergeCell ref="F3945:G3945"/>
    <mergeCell ref="H3945:I3945"/>
    <mergeCell ref="J3945:K3945"/>
    <mergeCell ref="C3944:E3944"/>
    <mergeCell ref="F3944:G3944"/>
    <mergeCell ref="H3944:I3944"/>
    <mergeCell ref="J3944:K3944"/>
    <mergeCell ref="C3943:E3943"/>
    <mergeCell ref="F3943:G3943"/>
    <mergeCell ref="H3943:I3943"/>
    <mergeCell ref="J3943:K3943"/>
    <mergeCell ref="C3942:E3942"/>
    <mergeCell ref="F3942:G3942"/>
    <mergeCell ref="H3942:I3942"/>
    <mergeCell ref="J3942:K3942"/>
    <mergeCell ref="C3955:E3955"/>
    <mergeCell ref="F3955:G3955"/>
    <mergeCell ref="H3955:I3955"/>
    <mergeCell ref="J3955:K3955"/>
    <mergeCell ref="C3954:E3954"/>
    <mergeCell ref="F3954:G3954"/>
    <mergeCell ref="H3954:I3954"/>
    <mergeCell ref="J3954:K3954"/>
    <mergeCell ref="C3953:E3953"/>
    <mergeCell ref="F3953:G3953"/>
    <mergeCell ref="H3953:I3953"/>
    <mergeCell ref="J3953:K3953"/>
    <mergeCell ref="C3952:E3952"/>
    <mergeCell ref="F3952:G3952"/>
    <mergeCell ref="H3952:I3952"/>
    <mergeCell ref="J3952:K3952"/>
    <mergeCell ref="C3951:E3951"/>
    <mergeCell ref="F3951:G3951"/>
    <mergeCell ref="H3951:I3951"/>
    <mergeCell ref="J3951:K3951"/>
    <mergeCell ref="C3950:E3950"/>
    <mergeCell ref="F3950:G3950"/>
    <mergeCell ref="H3950:I3950"/>
    <mergeCell ref="J3950:K3950"/>
    <mergeCell ref="C3949:E3949"/>
    <mergeCell ref="F3949:G3949"/>
    <mergeCell ref="H3949:I3949"/>
    <mergeCell ref="J3949:K3949"/>
    <mergeCell ref="C3962:E3962"/>
    <mergeCell ref="F3962:G3962"/>
    <mergeCell ref="H3962:I3962"/>
    <mergeCell ref="J3962:K3962"/>
    <mergeCell ref="C3961:E3961"/>
    <mergeCell ref="F3961:G3961"/>
    <mergeCell ref="H3961:I3961"/>
    <mergeCell ref="J3961:K3961"/>
    <mergeCell ref="C3960:E3960"/>
    <mergeCell ref="F3960:G3960"/>
    <mergeCell ref="H3960:I3960"/>
    <mergeCell ref="J3960:K3960"/>
    <mergeCell ref="C3959:E3959"/>
    <mergeCell ref="F3959:G3959"/>
    <mergeCell ref="H3959:I3959"/>
    <mergeCell ref="J3959:K3959"/>
    <mergeCell ref="C3958:E3958"/>
    <mergeCell ref="F3958:G3958"/>
    <mergeCell ref="H3958:I3958"/>
    <mergeCell ref="J3958:K3958"/>
    <mergeCell ref="C3957:E3957"/>
    <mergeCell ref="F3957:G3957"/>
    <mergeCell ref="H3957:I3957"/>
    <mergeCell ref="J3957:K3957"/>
    <mergeCell ref="C3956:E3956"/>
    <mergeCell ref="F3956:G3956"/>
    <mergeCell ref="H3956:I3956"/>
    <mergeCell ref="J3956:K3956"/>
    <mergeCell ref="C3969:E3969"/>
    <mergeCell ref="F3969:G3969"/>
    <mergeCell ref="H3969:I3969"/>
    <mergeCell ref="J3969:K3969"/>
    <mergeCell ref="C3968:E3968"/>
    <mergeCell ref="F3968:G3968"/>
    <mergeCell ref="H3968:I3968"/>
    <mergeCell ref="J3968:K3968"/>
    <mergeCell ref="C3967:E3967"/>
    <mergeCell ref="F3967:G3967"/>
    <mergeCell ref="H3967:I3967"/>
    <mergeCell ref="J3967:K3967"/>
    <mergeCell ref="C3966:E3966"/>
    <mergeCell ref="F3966:G3966"/>
    <mergeCell ref="H3966:I3966"/>
    <mergeCell ref="J3966:K3966"/>
    <mergeCell ref="C3965:E3965"/>
    <mergeCell ref="F3965:G3965"/>
    <mergeCell ref="H3965:I3965"/>
    <mergeCell ref="J3965:K3965"/>
    <mergeCell ref="C3964:E3964"/>
    <mergeCell ref="F3964:G3964"/>
    <mergeCell ref="H3964:I3964"/>
    <mergeCell ref="J3964:K3964"/>
    <mergeCell ref="C3963:E3963"/>
    <mergeCell ref="F3963:G3963"/>
    <mergeCell ref="H3963:I3963"/>
    <mergeCell ref="J3963:K3963"/>
    <mergeCell ref="C3976:E3976"/>
    <mergeCell ref="F3976:G3976"/>
    <mergeCell ref="H3976:I3976"/>
    <mergeCell ref="J3976:K3976"/>
    <mergeCell ref="C3975:E3975"/>
    <mergeCell ref="F3975:G3975"/>
    <mergeCell ref="H3975:I3975"/>
    <mergeCell ref="J3975:K3975"/>
    <mergeCell ref="C3974:E3974"/>
    <mergeCell ref="F3974:G3974"/>
    <mergeCell ref="H3974:I3974"/>
    <mergeCell ref="J3974:K3974"/>
    <mergeCell ref="C3973:E3973"/>
    <mergeCell ref="F3973:G3973"/>
    <mergeCell ref="H3973:I3973"/>
    <mergeCell ref="J3973:K3973"/>
    <mergeCell ref="C3972:E3972"/>
    <mergeCell ref="F3972:G3972"/>
    <mergeCell ref="H3972:I3972"/>
    <mergeCell ref="J3972:K3972"/>
    <mergeCell ref="C3971:E3971"/>
    <mergeCell ref="F3971:G3971"/>
    <mergeCell ref="H3971:I3971"/>
    <mergeCell ref="J3971:K3971"/>
    <mergeCell ref="C3970:E3970"/>
    <mergeCell ref="F3970:G3970"/>
    <mergeCell ref="H3970:I3970"/>
    <mergeCell ref="J3970:K3970"/>
    <mergeCell ref="C3983:E3983"/>
    <mergeCell ref="F3983:G3983"/>
    <mergeCell ref="H3983:I3983"/>
    <mergeCell ref="J3983:K3983"/>
    <mergeCell ref="C3982:E3982"/>
    <mergeCell ref="F3982:G3982"/>
    <mergeCell ref="H3982:I3982"/>
    <mergeCell ref="J3982:K3982"/>
    <mergeCell ref="C3981:E3981"/>
    <mergeCell ref="F3981:G3981"/>
    <mergeCell ref="H3981:I3981"/>
    <mergeCell ref="J3981:K3981"/>
    <mergeCell ref="C3980:E3980"/>
    <mergeCell ref="F3980:G3980"/>
    <mergeCell ref="H3980:I3980"/>
    <mergeCell ref="J3980:K3980"/>
    <mergeCell ref="C3979:E3979"/>
    <mergeCell ref="F3979:G3979"/>
    <mergeCell ref="H3979:I3979"/>
    <mergeCell ref="J3979:K3979"/>
    <mergeCell ref="C3978:E3978"/>
    <mergeCell ref="F3978:G3978"/>
    <mergeCell ref="H3978:I3978"/>
    <mergeCell ref="J3978:K3978"/>
    <mergeCell ref="C3977:E3977"/>
    <mergeCell ref="F3977:G3977"/>
    <mergeCell ref="H3977:I3977"/>
    <mergeCell ref="J3977:K3977"/>
    <mergeCell ref="C3990:E3990"/>
    <mergeCell ref="F3990:G3990"/>
    <mergeCell ref="H3990:I3990"/>
    <mergeCell ref="J3990:K3990"/>
    <mergeCell ref="C3989:E3989"/>
    <mergeCell ref="F3989:G3989"/>
    <mergeCell ref="H3989:I3989"/>
    <mergeCell ref="J3989:K3989"/>
    <mergeCell ref="C3988:E3988"/>
    <mergeCell ref="F3988:G3988"/>
    <mergeCell ref="H3988:I3988"/>
    <mergeCell ref="J3988:K3988"/>
    <mergeCell ref="C3987:E3987"/>
    <mergeCell ref="F3987:G3987"/>
    <mergeCell ref="H3987:I3987"/>
    <mergeCell ref="J3987:K3987"/>
    <mergeCell ref="C3986:E3986"/>
    <mergeCell ref="F3986:G3986"/>
    <mergeCell ref="H3986:I3986"/>
    <mergeCell ref="J3986:K3986"/>
    <mergeCell ref="C3985:E3985"/>
    <mergeCell ref="F3985:G3985"/>
    <mergeCell ref="H3985:I3985"/>
    <mergeCell ref="J3985:K3985"/>
    <mergeCell ref="C3984:E3984"/>
    <mergeCell ref="F3984:G3984"/>
    <mergeCell ref="H3984:I3984"/>
    <mergeCell ref="J3984:K3984"/>
    <mergeCell ref="C3997:E3997"/>
    <mergeCell ref="F3997:G3997"/>
    <mergeCell ref="H3997:I3997"/>
    <mergeCell ref="J3997:K3997"/>
    <mergeCell ref="C3996:E3996"/>
    <mergeCell ref="F3996:G3996"/>
    <mergeCell ref="H3996:I3996"/>
    <mergeCell ref="J3996:K3996"/>
    <mergeCell ref="C3995:E3995"/>
    <mergeCell ref="F3995:G3995"/>
    <mergeCell ref="H3995:I3995"/>
    <mergeCell ref="J3995:K3995"/>
    <mergeCell ref="C3994:E3994"/>
    <mergeCell ref="F3994:G3994"/>
    <mergeCell ref="H3994:I3994"/>
    <mergeCell ref="J3994:K3994"/>
    <mergeCell ref="C3993:E3993"/>
    <mergeCell ref="F3993:G3993"/>
    <mergeCell ref="H3993:I3993"/>
    <mergeCell ref="J3993:K3993"/>
    <mergeCell ref="C3992:E3992"/>
    <mergeCell ref="F3992:G3992"/>
    <mergeCell ref="H3992:I3992"/>
    <mergeCell ref="J3992:K3992"/>
    <mergeCell ref="C3991:E3991"/>
    <mergeCell ref="F3991:G3991"/>
    <mergeCell ref="H3991:I3991"/>
    <mergeCell ref="J3991:K3991"/>
    <mergeCell ref="C4004:E4004"/>
    <mergeCell ref="F4004:G4004"/>
    <mergeCell ref="H4004:I4004"/>
    <mergeCell ref="J4004:K4004"/>
    <mergeCell ref="C4003:E4003"/>
    <mergeCell ref="F4003:G4003"/>
    <mergeCell ref="H4003:I4003"/>
    <mergeCell ref="J4003:K4003"/>
    <mergeCell ref="C4002:E4002"/>
    <mergeCell ref="F4002:G4002"/>
    <mergeCell ref="H4002:I4002"/>
    <mergeCell ref="J4002:K4002"/>
    <mergeCell ref="C4001:E4001"/>
    <mergeCell ref="F4001:G4001"/>
    <mergeCell ref="H4001:I4001"/>
    <mergeCell ref="J4001:K4001"/>
    <mergeCell ref="C4000:E4000"/>
    <mergeCell ref="F4000:G4000"/>
    <mergeCell ref="H4000:I4000"/>
    <mergeCell ref="J4000:K4000"/>
    <mergeCell ref="C3999:E3999"/>
    <mergeCell ref="F3999:G3999"/>
    <mergeCell ref="H3999:I3999"/>
    <mergeCell ref="J3999:K3999"/>
    <mergeCell ref="C3998:E3998"/>
    <mergeCell ref="F3998:G3998"/>
    <mergeCell ref="H3998:I3998"/>
    <mergeCell ref="J3998:K3998"/>
    <mergeCell ref="C4011:E4011"/>
    <mergeCell ref="F4011:G4011"/>
    <mergeCell ref="H4011:I4011"/>
    <mergeCell ref="J4011:K4011"/>
    <mergeCell ref="C4010:E4010"/>
    <mergeCell ref="F4010:G4010"/>
    <mergeCell ref="H4010:I4010"/>
    <mergeCell ref="J4010:K4010"/>
    <mergeCell ref="C4009:E4009"/>
    <mergeCell ref="F4009:G4009"/>
    <mergeCell ref="H4009:I4009"/>
    <mergeCell ref="J4009:K4009"/>
    <mergeCell ref="C4008:E4008"/>
    <mergeCell ref="F4008:G4008"/>
    <mergeCell ref="H4008:I4008"/>
    <mergeCell ref="J4008:K4008"/>
    <mergeCell ref="C4007:E4007"/>
    <mergeCell ref="F4007:G4007"/>
    <mergeCell ref="H4007:I4007"/>
    <mergeCell ref="J4007:K4007"/>
    <mergeCell ref="C4006:E4006"/>
    <mergeCell ref="F4006:G4006"/>
    <mergeCell ref="H4006:I4006"/>
    <mergeCell ref="J4006:K4006"/>
    <mergeCell ref="C4005:E4005"/>
    <mergeCell ref="F4005:G4005"/>
    <mergeCell ref="H4005:I4005"/>
    <mergeCell ref="J4005:K4005"/>
    <mergeCell ref="C4018:E4018"/>
    <mergeCell ref="F4018:G4018"/>
    <mergeCell ref="H4018:I4018"/>
    <mergeCell ref="J4018:K4018"/>
    <mergeCell ref="C4017:E4017"/>
    <mergeCell ref="F4017:G4017"/>
    <mergeCell ref="H4017:I4017"/>
    <mergeCell ref="J4017:K4017"/>
    <mergeCell ref="C4016:E4016"/>
    <mergeCell ref="F4016:G4016"/>
    <mergeCell ref="H4016:I4016"/>
    <mergeCell ref="J4016:K4016"/>
    <mergeCell ref="C4015:E4015"/>
    <mergeCell ref="F4015:G4015"/>
    <mergeCell ref="H4015:I4015"/>
    <mergeCell ref="J4015:K4015"/>
    <mergeCell ref="C4014:E4014"/>
    <mergeCell ref="F4014:G4014"/>
    <mergeCell ref="H4014:I4014"/>
    <mergeCell ref="J4014:K4014"/>
    <mergeCell ref="C4013:E4013"/>
    <mergeCell ref="F4013:G4013"/>
    <mergeCell ref="H4013:I4013"/>
    <mergeCell ref="J4013:K4013"/>
    <mergeCell ref="C4012:E4012"/>
    <mergeCell ref="F4012:G4012"/>
    <mergeCell ref="H4012:I4012"/>
    <mergeCell ref="J4012:K4012"/>
    <mergeCell ref="C4025:E4025"/>
    <mergeCell ref="F4025:G4025"/>
    <mergeCell ref="H4025:I4025"/>
    <mergeCell ref="J4025:K4025"/>
    <mergeCell ref="C4024:E4024"/>
    <mergeCell ref="F4024:G4024"/>
    <mergeCell ref="H4024:I4024"/>
    <mergeCell ref="J4024:K4024"/>
    <mergeCell ref="C4023:E4023"/>
    <mergeCell ref="F4023:G4023"/>
    <mergeCell ref="H4023:I4023"/>
    <mergeCell ref="J4023:K4023"/>
    <mergeCell ref="C4022:E4022"/>
    <mergeCell ref="F4022:G4022"/>
    <mergeCell ref="H4022:I4022"/>
    <mergeCell ref="J4022:K4022"/>
    <mergeCell ref="C4021:E4021"/>
    <mergeCell ref="F4021:G4021"/>
    <mergeCell ref="H4021:I4021"/>
    <mergeCell ref="J4021:K4021"/>
    <mergeCell ref="C4020:E4020"/>
    <mergeCell ref="F4020:G4020"/>
    <mergeCell ref="H4020:I4020"/>
    <mergeCell ref="J4020:K4020"/>
    <mergeCell ref="C4019:E4019"/>
    <mergeCell ref="F4019:G4019"/>
    <mergeCell ref="H4019:I4019"/>
    <mergeCell ref="J4019:K4019"/>
    <mergeCell ref="C4032:E4032"/>
    <mergeCell ref="F4032:G4032"/>
    <mergeCell ref="H4032:I4032"/>
    <mergeCell ref="J4032:K4032"/>
    <mergeCell ref="C4031:E4031"/>
    <mergeCell ref="F4031:G4031"/>
    <mergeCell ref="H4031:I4031"/>
    <mergeCell ref="J4031:K4031"/>
    <mergeCell ref="C4030:E4030"/>
    <mergeCell ref="F4030:G4030"/>
    <mergeCell ref="H4030:I4030"/>
    <mergeCell ref="J4030:K4030"/>
    <mergeCell ref="C4029:E4029"/>
    <mergeCell ref="F4029:G4029"/>
    <mergeCell ref="H4029:I4029"/>
    <mergeCell ref="J4029:K4029"/>
    <mergeCell ref="C4028:E4028"/>
    <mergeCell ref="F4028:G4028"/>
    <mergeCell ref="H4028:I4028"/>
    <mergeCell ref="J4028:K4028"/>
    <mergeCell ref="C4027:E4027"/>
    <mergeCell ref="F4027:G4027"/>
    <mergeCell ref="H4027:I4027"/>
    <mergeCell ref="J4027:K4027"/>
    <mergeCell ref="C4026:E4026"/>
    <mergeCell ref="F4026:G4026"/>
    <mergeCell ref="H4026:I4026"/>
    <mergeCell ref="J4026:K4026"/>
    <mergeCell ref="C4039:E4039"/>
    <mergeCell ref="F4039:G4039"/>
    <mergeCell ref="H4039:I4039"/>
    <mergeCell ref="J4039:K4039"/>
    <mergeCell ref="C4038:E4038"/>
    <mergeCell ref="F4038:G4038"/>
    <mergeCell ref="H4038:I4038"/>
    <mergeCell ref="J4038:K4038"/>
    <mergeCell ref="C4037:E4037"/>
    <mergeCell ref="F4037:G4037"/>
    <mergeCell ref="H4037:I4037"/>
    <mergeCell ref="J4037:K4037"/>
    <mergeCell ref="C4036:E4036"/>
    <mergeCell ref="F4036:G4036"/>
    <mergeCell ref="H4036:I4036"/>
    <mergeCell ref="J4036:K4036"/>
    <mergeCell ref="C4035:E4035"/>
    <mergeCell ref="F4035:G4035"/>
    <mergeCell ref="H4035:I4035"/>
    <mergeCell ref="J4035:K4035"/>
    <mergeCell ref="C4034:E4034"/>
    <mergeCell ref="F4034:G4034"/>
    <mergeCell ref="H4034:I4034"/>
    <mergeCell ref="J4034:K4034"/>
    <mergeCell ref="C4033:E4033"/>
    <mergeCell ref="F4033:G4033"/>
    <mergeCell ref="H4033:I4033"/>
    <mergeCell ref="J4033:K4033"/>
    <mergeCell ref="C4046:E4046"/>
    <mergeCell ref="F4046:G4046"/>
    <mergeCell ref="H4046:I4046"/>
    <mergeCell ref="J4046:K4046"/>
    <mergeCell ref="C4045:E4045"/>
    <mergeCell ref="F4045:G4045"/>
    <mergeCell ref="H4045:I4045"/>
    <mergeCell ref="J4045:K4045"/>
    <mergeCell ref="C4044:E4044"/>
    <mergeCell ref="F4044:G4044"/>
    <mergeCell ref="H4044:I4044"/>
    <mergeCell ref="J4044:K4044"/>
    <mergeCell ref="C4043:E4043"/>
    <mergeCell ref="F4043:G4043"/>
    <mergeCell ref="H4043:I4043"/>
    <mergeCell ref="J4043:K4043"/>
    <mergeCell ref="C4042:E4042"/>
    <mergeCell ref="F4042:G4042"/>
    <mergeCell ref="H4042:I4042"/>
    <mergeCell ref="J4042:K4042"/>
    <mergeCell ref="C4041:E4041"/>
    <mergeCell ref="F4041:G4041"/>
    <mergeCell ref="H4041:I4041"/>
    <mergeCell ref="J4041:K4041"/>
    <mergeCell ref="C4040:E4040"/>
    <mergeCell ref="F4040:G4040"/>
    <mergeCell ref="H4040:I4040"/>
    <mergeCell ref="J4040:K4040"/>
    <mergeCell ref="C4053:E4053"/>
    <mergeCell ref="F4053:G4053"/>
    <mergeCell ref="H4053:I4053"/>
    <mergeCell ref="J4053:K4053"/>
    <mergeCell ref="C4052:E4052"/>
    <mergeCell ref="F4052:G4052"/>
    <mergeCell ref="H4052:I4052"/>
    <mergeCell ref="J4052:K4052"/>
    <mergeCell ref="C4051:E4051"/>
    <mergeCell ref="F4051:G4051"/>
    <mergeCell ref="H4051:I4051"/>
    <mergeCell ref="J4051:K4051"/>
    <mergeCell ref="C4050:E4050"/>
    <mergeCell ref="F4050:G4050"/>
    <mergeCell ref="H4050:I4050"/>
    <mergeCell ref="J4050:K4050"/>
    <mergeCell ref="C4049:E4049"/>
    <mergeCell ref="F4049:G4049"/>
    <mergeCell ref="H4049:I4049"/>
    <mergeCell ref="J4049:K4049"/>
    <mergeCell ref="C4048:E4048"/>
    <mergeCell ref="F4048:G4048"/>
    <mergeCell ref="H4048:I4048"/>
    <mergeCell ref="J4048:K4048"/>
    <mergeCell ref="C4047:E4047"/>
    <mergeCell ref="F4047:G4047"/>
    <mergeCell ref="H4047:I4047"/>
    <mergeCell ref="J4047:K4047"/>
    <mergeCell ref="C4060:E4060"/>
    <mergeCell ref="F4060:G4060"/>
    <mergeCell ref="H4060:I4060"/>
    <mergeCell ref="J4060:K4060"/>
    <mergeCell ref="C4059:E4059"/>
    <mergeCell ref="F4059:G4059"/>
    <mergeCell ref="H4059:I4059"/>
    <mergeCell ref="J4059:K4059"/>
    <mergeCell ref="C4058:E4058"/>
    <mergeCell ref="F4058:G4058"/>
    <mergeCell ref="H4058:I4058"/>
    <mergeCell ref="J4058:K4058"/>
    <mergeCell ref="C4057:E4057"/>
    <mergeCell ref="F4057:G4057"/>
    <mergeCell ref="H4057:I4057"/>
    <mergeCell ref="J4057:K4057"/>
    <mergeCell ref="C4056:E4056"/>
    <mergeCell ref="F4056:G4056"/>
    <mergeCell ref="H4056:I4056"/>
    <mergeCell ref="J4056:K4056"/>
    <mergeCell ref="C4055:E4055"/>
    <mergeCell ref="F4055:G4055"/>
    <mergeCell ref="H4055:I4055"/>
    <mergeCell ref="J4055:K4055"/>
    <mergeCell ref="C4054:E4054"/>
    <mergeCell ref="F4054:G4054"/>
    <mergeCell ref="H4054:I4054"/>
    <mergeCell ref="J4054:K4054"/>
    <mergeCell ref="C4067:E4067"/>
    <mergeCell ref="F4067:G4067"/>
    <mergeCell ref="H4067:I4067"/>
    <mergeCell ref="J4067:K4067"/>
    <mergeCell ref="C4066:E4066"/>
    <mergeCell ref="F4066:G4066"/>
    <mergeCell ref="H4066:I4066"/>
    <mergeCell ref="J4066:K4066"/>
    <mergeCell ref="C4065:E4065"/>
    <mergeCell ref="F4065:G4065"/>
    <mergeCell ref="H4065:I4065"/>
    <mergeCell ref="J4065:K4065"/>
    <mergeCell ref="C4064:E4064"/>
    <mergeCell ref="F4064:G4064"/>
    <mergeCell ref="H4064:I4064"/>
    <mergeCell ref="J4064:K4064"/>
    <mergeCell ref="C4063:E4063"/>
    <mergeCell ref="F4063:G4063"/>
    <mergeCell ref="H4063:I4063"/>
    <mergeCell ref="J4063:K4063"/>
    <mergeCell ref="C4062:E4062"/>
    <mergeCell ref="F4062:G4062"/>
    <mergeCell ref="H4062:I4062"/>
    <mergeCell ref="J4062:K4062"/>
    <mergeCell ref="C4061:E4061"/>
    <mergeCell ref="F4061:G4061"/>
    <mergeCell ref="H4061:I4061"/>
    <mergeCell ref="J4061:K4061"/>
    <mergeCell ref="C4074:E4074"/>
    <mergeCell ref="F4074:G4074"/>
    <mergeCell ref="H4074:I4074"/>
    <mergeCell ref="J4074:K4074"/>
    <mergeCell ref="C4073:E4073"/>
    <mergeCell ref="F4073:G4073"/>
    <mergeCell ref="H4073:I4073"/>
    <mergeCell ref="J4073:K4073"/>
    <mergeCell ref="C4072:E4072"/>
    <mergeCell ref="F4072:G4072"/>
    <mergeCell ref="H4072:I4072"/>
    <mergeCell ref="J4072:K4072"/>
    <mergeCell ref="C4071:E4071"/>
    <mergeCell ref="F4071:G4071"/>
    <mergeCell ref="H4071:I4071"/>
    <mergeCell ref="J4071:K4071"/>
    <mergeCell ref="C4070:E4070"/>
    <mergeCell ref="F4070:G4070"/>
    <mergeCell ref="H4070:I4070"/>
    <mergeCell ref="J4070:K4070"/>
    <mergeCell ref="C4069:E4069"/>
    <mergeCell ref="F4069:G4069"/>
    <mergeCell ref="H4069:I4069"/>
    <mergeCell ref="J4069:K4069"/>
    <mergeCell ref="C4068:E4068"/>
    <mergeCell ref="F4068:G4068"/>
    <mergeCell ref="H4068:I4068"/>
    <mergeCell ref="J4068:K4068"/>
    <mergeCell ref="C4081:E4081"/>
    <mergeCell ref="F4081:G4081"/>
    <mergeCell ref="H4081:I4081"/>
    <mergeCell ref="J4081:K4081"/>
    <mergeCell ref="C4080:E4080"/>
    <mergeCell ref="F4080:G4080"/>
    <mergeCell ref="H4080:I4080"/>
    <mergeCell ref="J4080:K4080"/>
    <mergeCell ref="C4079:E4079"/>
    <mergeCell ref="F4079:G4079"/>
    <mergeCell ref="H4079:I4079"/>
    <mergeCell ref="J4079:K4079"/>
    <mergeCell ref="C4078:E4078"/>
    <mergeCell ref="F4078:G4078"/>
    <mergeCell ref="H4078:I4078"/>
    <mergeCell ref="J4078:K4078"/>
    <mergeCell ref="C4077:E4077"/>
    <mergeCell ref="F4077:G4077"/>
    <mergeCell ref="H4077:I4077"/>
    <mergeCell ref="J4077:K4077"/>
    <mergeCell ref="C4076:E4076"/>
    <mergeCell ref="F4076:G4076"/>
    <mergeCell ref="H4076:I4076"/>
    <mergeCell ref="J4076:K4076"/>
    <mergeCell ref="C4075:E4075"/>
    <mergeCell ref="F4075:G4075"/>
    <mergeCell ref="H4075:I4075"/>
    <mergeCell ref="J4075:K4075"/>
    <mergeCell ref="C4088:E4088"/>
    <mergeCell ref="F4088:G4088"/>
    <mergeCell ref="H4088:I4088"/>
    <mergeCell ref="J4088:K4088"/>
    <mergeCell ref="C4087:E4087"/>
    <mergeCell ref="F4087:G4087"/>
    <mergeCell ref="H4087:I4087"/>
    <mergeCell ref="J4087:K4087"/>
    <mergeCell ref="C4086:E4086"/>
    <mergeCell ref="F4086:G4086"/>
    <mergeCell ref="H4086:I4086"/>
    <mergeCell ref="J4086:K4086"/>
    <mergeCell ref="C4085:E4085"/>
    <mergeCell ref="F4085:G4085"/>
    <mergeCell ref="H4085:I4085"/>
    <mergeCell ref="J4085:K4085"/>
    <mergeCell ref="C4084:E4084"/>
    <mergeCell ref="F4084:G4084"/>
    <mergeCell ref="H4084:I4084"/>
    <mergeCell ref="J4084:K4084"/>
    <mergeCell ref="C4083:E4083"/>
    <mergeCell ref="F4083:G4083"/>
    <mergeCell ref="H4083:I4083"/>
    <mergeCell ref="J4083:K4083"/>
    <mergeCell ref="C4082:E4082"/>
    <mergeCell ref="F4082:G4082"/>
    <mergeCell ref="H4082:I4082"/>
    <mergeCell ref="J4082:K4082"/>
    <mergeCell ref="C4095:E4095"/>
    <mergeCell ref="F4095:G4095"/>
    <mergeCell ref="H4095:I4095"/>
    <mergeCell ref="J4095:K4095"/>
    <mergeCell ref="C4094:E4094"/>
    <mergeCell ref="F4094:G4094"/>
    <mergeCell ref="H4094:I4094"/>
    <mergeCell ref="J4094:K4094"/>
    <mergeCell ref="C4093:E4093"/>
    <mergeCell ref="F4093:G4093"/>
    <mergeCell ref="H4093:I4093"/>
    <mergeCell ref="J4093:K4093"/>
    <mergeCell ref="C4092:E4092"/>
    <mergeCell ref="F4092:G4092"/>
    <mergeCell ref="H4092:I4092"/>
    <mergeCell ref="J4092:K4092"/>
    <mergeCell ref="C4091:E4091"/>
    <mergeCell ref="F4091:G4091"/>
    <mergeCell ref="H4091:I4091"/>
    <mergeCell ref="J4091:K4091"/>
    <mergeCell ref="C4090:E4090"/>
    <mergeCell ref="F4090:G4090"/>
    <mergeCell ref="H4090:I4090"/>
    <mergeCell ref="J4090:K4090"/>
    <mergeCell ref="C4089:E4089"/>
    <mergeCell ref="F4089:G4089"/>
    <mergeCell ref="H4089:I4089"/>
    <mergeCell ref="J4089:K4089"/>
    <mergeCell ref="C4102:E4102"/>
    <mergeCell ref="F4102:G4102"/>
    <mergeCell ref="H4102:I4102"/>
    <mergeCell ref="J4102:K4102"/>
    <mergeCell ref="C4101:E4101"/>
    <mergeCell ref="F4101:G4101"/>
    <mergeCell ref="H4101:I4101"/>
    <mergeCell ref="J4101:K4101"/>
    <mergeCell ref="C4100:E4100"/>
    <mergeCell ref="F4100:G4100"/>
    <mergeCell ref="H4100:I4100"/>
    <mergeCell ref="J4100:K4100"/>
    <mergeCell ref="C4099:E4099"/>
    <mergeCell ref="F4099:G4099"/>
    <mergeCell ref="H4099:I4099"/>
    <mergeCell ref="J4099:K4099"/>
    <mergeCell ref="C4098:E4098"/>
    <mergeCell ref="F4098:G4098"/>
    <mergeCell ref="H4098:I4098"/>
    <mergeCell ref="J4098:K4098"/>
    <mergeCell ref="C4097:E4097"/>
    <mergeCell ref="F4097:G4097"/>
    <mergeCell ref="H4097:I4097"/>
    <mergeCell ref="J4097:K4097"/>
    <mergeCell ref="C4096:E4096"/>
    <mergeCell ref="F4096:G4096"/>
    <mergeCell ref="H4096:I4096"/>
    <mergeCell ref="J4096:K4096"/>
    <mergeCell ref="C4109:E4109"/>
    <mergeCell ref="F4109:G4109"/>
    <mergeCell ref="H4109:I4109"/>
    <mergeCell ref="J4109:K4109"/>
    <mergeCell ref="C4108:E4108"/>
    <mergeCell ref="F4108:G4108"/>
    <mergeCell ref="H4108:I4108"/>
    <mergeCell ref="J4108:K4108"/>
    <mergeCell ref="C4107:E4107"/>
    <mergeCell ref="F4107:G4107"/>
    <mergeCell ref="H4107:I4107"/>
    <mergeCell ref="J4107:K4107"/>
    <mergeCell ref="C4106:E4106"/>
    <mergeCell ref="F4106:G4106"/>
    <mergeCell ref="H4106:I4106"/>
    <mergeCell ref="J4106:K4106"/>
    <mergeCell ref="C4105:E4105"/>
    <mergeCell ref="F4105:G4105"/>
    <mergeCell ref="H4105:I4105"/>
    <mergeCell ref="J4105:K4105"/>
    <mergeCell ref="C4104:E4104"/>
    <mergeCell ref="F4104:G4104"/>
    <mergeCell ref="H4104:I4104"/>
    <mergeCell ref="J4104:K4104"/>
    <mergeCell ref="C4103:E4103"/>
    <mergeCell ref="F4103:G4103"/>
    <mergeCell ref="H4103:I4103"/>
    <mergeCell ref="J4103:K4103"/>
    <mergeCell ref="C4116:E4116"/>
    <mergeCell ref="F4116:G4116"/>
    <mergeCell ref="H4116:I4116"/>
    <mergeCell ref="J4116:K4116"/>
    <mergeCell ref="C4115:E4115"/>
    <mergeCell ref="F4115:G4115"/>
    <mergeCell ref="H4115:I4115"/>
    <mergeCell ref="J4115:K4115"/>
    <mergeCell ref="C4114:E4114"/>
    <mergeCell ref="F4114:G4114"/>
    <mergeCell ref="H4114:I4114"/>
    <mergeCell ref="J4114:K4114"/>
    <mergeCell ref="C4113:E4113"/>
    <mergeCell ref="F4113:G4113"/>
    <mergeCell ref="H4113:I4113"/>
    <mergeCell ref="J4113:K4113"/>
    <mergeCell ref="C4112:E4112"/>
    <mergeCell ref="F4112:G4112"/>
    <mergeCell ref="H4112:I4112"/>
    <mergeCell ref="J4112:K4112"/>
    <mergeCell ref="C4111:E4111"/>
    <mergeCell ref="F4111:G4111"/>
    <mergeCell ref="H4111:I4111"/>
    <mergeCell ref="J4111:K4111"/>
    <mergeCell ref="C4110:E4110"/>
    <mergeCell ref="F4110:G4110"/>
    <mergeCell ref="H4110:I4110"/>
    <mergeCell ref="J4110:K4110"/>
    <mergeCell ref="C4123:E4123"/>
    <mergeCell ref="F4123:G4123"/>
    <mergeCell ref="H4123:I4123"/>
    <mergeCell ref="J4123:K4123"/>
    <mergeCell ref="C4122:E4122"/>
    <mergeCell ref="F4122:G4122"/>
    <mergeCell ref="H4122:I4122"/>
    <mergeCell ref="J4122:K4122"/>
    <mergeCell ref="C4121:E4121"/>
    <mergeCell ref="F4121:G4121"/>
    <mergeCell ref="H4121:I4121"/>
    <mergeCell ref="J4121:K4121"/>
    <mergeCell ref="C4120:E4120"/>
    <mergeCell ref="F4120:G4120"/>
    <mergeCell ref="H4120:I4120"/>
    <mergeCell ref="J4120:K4120"/>
    <mergeCell ref="C4119:E4119"/>
    <mergeCell ref="F4119:G4119"/>
    <mergeCell ref="H4119:I4119"/>
    <mergeCell ref="J4119:K4119"/>
    <mergeCell ref="C4118:E4118"/>
    <mergeCell ref="F4118:G4118"/>
    <mergeCell ref="H4118:I4118"/>
    <mergeCell ref="J4118:K4118"/>
    <mergeCell ref="C4117:E4117"/>
    <mergeCell ref="F4117:G4117"/>
    <mergeCell ref="H4117:I4117"/>
    <mergeCell ref="J4117:K4117"/>
    <mergeCell ref="C4130:E4130"/>
    <mergeCell ref="F4130:G4130"/>
    <mergeCell ref="H4130:I4130"/>
    <mergeCell ref="J4130:K4130"/>
    <mergeCell ref="C4129:E4129"/>
    <mergeCell ref="F4129:G4129"/>
    <mergeCell ref="H4129:I4129"/>
    <mergeCell ref="J4129:K4129"/>
    <mergeCell ref="C4128:E4128"/>
    <mergeCell ref="F4128:G4128"/>
    <mergeCell ref="H4128:I4128"/>
    <mergeCell ref="J4128:K4128"/>
    <mergeCell ref="C4127:E4127"/>
    <mergeCell ref="F4127:G4127"/>
    <mergeCell ref="H4127:I4127"/>
    <mergeCell ref="J4127:K4127"/>
    <mergeCell ref="C4126:E4126"/>
    <mergeCell ref="F4126:G4126"/>
    <mergeCell ref="H4126:I4126"/>
    <mergeCell ref="J4126:K4126"/>
    <mergeCell ref="C4125:E4125"/>
    <mergeCell ref="F4125:G4125"/>
    <mergeCell ref="H4125:I4125"/>
    <mergeCell ref="J4125:K4125"/>
    <mergeCell ref="C4124:E4124"/>
    <mergeCell ref="F4124:G4124"/>
    <mergeCell ref="H4124:I4124"/>
    <mergeCell ref="J4124:K4124"/>
    <mergeCell ref="C4137:E4137"/>
    <mergeCell ref="F4137:G4137"/>
    <mergeCell ref="H4137:I4137"/>
    <mergeCell ref="J4137:K4137"/>
    <mergeCell ref="C4136:E4136"/>
    <mergeCell ref="F4136:G4136"/>
    <mergeCell ref="H4136:I4136"/>
    <mergeCell ref="J4136:K4136"/>
    <mergeCell ref="C4135:E4135"/>
    <mergeCell ref="F4135:G4135"/>
    <mergeCell ref="H4135:I4135"/>
    <mergeCell ref="J4135:K4135"/>
    <mergeCell ref="C4134:E4134"/>
    <mergeCell ref="F4134:G4134"/>
    <mergeCell ref="H4134:I4134"/>
    <mergeCell ref="J4134:K4134"/>
    <mergeCell ref="C4133:E4133"/>
    <mergeCell ref="F4133:G4133"/>
    <mergeCell ref="H4133:I4133"/>
    <mergeCell ref="J4133:K4133"/>
    <mergeCell ref="C4132:E4132"/>
    <mergeCell ref="F4132:G4132"/>
    <mergeCell ref="H4132:I4132"/>
    <mergeCell ref="J4132:K4132"/>
    <mergeCell ref="C4131:E4131"/>
    <mergeCell ref="F4131:G4131"/>
    <mergeCell ref="H4131:I4131"/>
    <mergeCell ref="J4131:K4131"/>
    <mergeCell ref="C4144:E4144"/>
    <mergeCell ref="F4144:G4144"/>
    <mergeCell ref="H4144:I4144"/>
    <mergeCell ref="J4144:K4144"/>
    <mergeCell ref="C4143:E4143"/>
    <mergeCell ref="F4143:G4143"/>
    <mergeCell ref="H4143:I4143"/>
    <mergeCell ref="J4143:K4143"/>
    <mergeCell ref="C4142:E4142"/>
    <mergeCell ref="F4142:G4142"/>
    <mergeCell ref="H4142:I4142"/>
    <mergeCell ref="J4142:K4142"/>
    <mergeCell ref="C4141:E4141"/>
    <mergeCell ref="F4141:G4141"/>
    <mergeCell ref="H4141:I4141"/>
    <mergeCell ref="J4141:K4141"/>
    <mergeCell ref="C4140:E4140"/>
    <mergeCell ref="F4140:G4140"/>
    <mergeCell ref="H4140:I4140"/>
    <mergeCell ref="J4140:K4140"/>
    <mergeCell ref="C4139:E4139"/>
    <mergeCell ref="F4139:G4139"/>
    <mergeCell ref="H4139:I4139"/>
    <mergeCell ref="J4139:K4139"/>
    <mergeCell ref="C4138:E4138"/>
    <mergeCell ref="F4138:G4138"/>
    <mergeCell ref="H4138:I4138"/>
    <mergeCell ref="J4138:K4138"/>
    <mergeCell ref="C4151:E4151"/>
    <mergeCell ref="F4151:G4151"/>
    <mergeCell ref="H4151:I4151"/>
    <mergeCell ref="J4151:K4151"/>
    <mergeCell ref="C4150:E4150"/>
    <mergeCell ref="F4150:G4150"/>
    <mergeCell ref="H4150:I4150"/>
    <mergeCell ref="J4150:K4150"/>
    <mergeCell ref="C4149:E4149"/>
    <mergeCell ref="F4149:G4149"/>
    <mergeCell ref="H4149:I4149"/>
    <mergeCell ref="J4149:K4149"/>
    <mergeCell ref="C4148:E4148"/>
    <mergeCell ref="F4148:G4148"/>
    <mergeCell ref="H4148:I4148"/>
    <mergeCell ref="J4148:K4148"/>
    <mergeCell ref="C4147:E4147"/>
    <mergeCell ref="F4147:G4147"/>
    <mergeCell ref="H4147:I4147"/>
    <mergeCell ref="J4147:K4147"/>
    <mergeCell ref="C4146:E4146"/>
    <mergeCell ref="F4146:G4146"/>
    <mergeCell ref="H4146:I4146"/>
    <mergeCell ref="J4146:K4146"/>
    <mergeCell ref="C4145:E4145"/>
    <mergeCell ref="F4145:G4145"/>
    <mergeCell ref="H4145:I4145"/>
    <mergeCell ref="J4145:K4145"/>
    <mergeCell ref="C4158:E4158"/>
    <mergeCell ref="F4158:G4158"/>
    <mergeCell ref="H4158:I4158"/>
    <mergeCell ref="J4158:K4158"/>
    <mergeCell ref="C4157:E4157"/>
    <mergeCell ref="F4157:G4157"/>
    <mergeCell ref="H4157:I4157"/>
    <mergeCell ref="J4157:K4157"/>
    <mergeCell ref="C4156:E4156"/>
    <mergeCell ref="F4156:G4156"/>
    <mergeCell ref="H4156:I4156"/>
    <mergeCell ref="J4156:K4156"/>
    <mergeCell ref="C4155:E4155"/>
    <mergeCell ref="F4155:G4155"/>
    <mergeCell ref="H4155:I4155"/>
    <mergeCell ref="J4155:K4155"/>
    <mergeCell ref="C4154:E4154"/>
    <mergeCell ref="F4154:G4154"/>
    <mergeCell ref="H4154:I4154"/>
    <mergeCell ref="J4154:K4154"/>
    <mergeCell ref="C4153:E4153"/>
    <mergeCell ref="F4153:G4153"/>
    <mergeCell ref="H4153:I4153"/>
    <mergeCell ref="J4153:K4153"/>
    <mergeCell ref="C4152:E4152"/>
    <mergeCell ref="F4152:G4152"/>
    <mergeCell ref="H4152:I4152"/>
    <mergeCell ref="J4152:K4152"/>
    <mergeCell ref="C4165:E4165"/>
    <mergeCell ref="F4165:G4165"/>
    <mergeCell ref="H4165:I4165"/>
    <mergeCell ref="J4165:K4165"/>
    <mergeCell ref="C4164:E4164"/>
    <mergeCell ref="F4164:G4164"/>
    <mergeCell ref="H4164:I4164"/>
    <mergeCell ref="J4164:K4164"/>
    <mergeCell ref="C4163:E4163"/>
    <mergeCell ref="F4163:G4163"/>
    <mergeCell ref="H4163:I4163"/>
    <mergeCell ref="J4163:K4163"/>
    <mergeCell ref="C4162:E4162"/>
    <mergeCell ref="F4162:G4162"/>
    <mergeCell ref="H4162:I4162"/>
    <mergeCell ref="J4162:K4162"/>
    <mergeCell ref="C4161:E4161"/>
    <mergeCell ref="F4161:G4161"/>
    <mergeCell ref="H4161:I4161"/>
    <mergeCell ref="J4161:K4161"/>
    <mergeCell ref="C4160:E4160"/>
    <mergeCell ref="F4160:G4160"/>
    <mergeCell ref="H4160:I4160"/>
    <mergeCell ref="J4160:K4160"/>
    <mergeCell ref="C4159:E4159"/>
    <mergeCell ref="F4159:G4159"/>
    <mergeCell ref="H4159:I4159"/>
    <mergeCell ref="J4159:K4159"/>
    <mergeCell ref="C4172:E4172"/>
    <mergeCell ref="F4172:G4172"/>
    <mergeCell ref="H4172:I4172"/>
    <mergeCell ref="J4172:K4172"/>
    <mergeCell ref="C4171:E4171"/>
    <mergeCell ref="F4171:G4171"/>
    <mergeCell ref="H4171:I4171"/>
    <mergeCell ref="J4171:K4171"/>
    <mergeCell ref="C4170:E4170"/>
    <mergeCell ref="F4170:G4170"/>
    <mergeCell ref="H4170:I4170"/>
    <mergeCell ref="J4170:K4170"/>
    <mergeCell ref="C4169:E4169"/>
    <mergeCell ref="F4169:G4169"/>
    <mergeCell ref="H4169:I4169"/>
    <mergeCell ref="J4169:K4169"/>
    <mergeCell ref="C4168:E4168"/>
    <mergeCell ref="F4168:G4168"/>
    <mergeCell ref="H4168:I4168"/>
    <mergeCell ref="J4168:K4168"/>
    <mergeCell ref="C4167:E4167"/>
    <mergeCell ref="F4167:G4167"/>
    <mergeCell ref="H4167:I4167"/>
    <mergeCell ref="J4167:K4167"/>
    <mergeCell ref="C4166:E4166"/>
    <mergeCell ref="F4166:G4166"/>
    <mergeCell ref="H4166:I4166"/>
    <mergeCell ref="J4166:K4166"/>
    <mergeCell ref="C4179:E4179"/>
    <mergeCell ref="F4179:G4179"/>
    <mergeCell ref="H4179:I4179"/>
    <mergeCell ref="J4179:K4179"/>
    <mergeCell ref="C4178:E4178"/>
    <mergeCell ref="F4178:G4178"/>
    <mergeCell ref="H4178:I4178"/>
    <mergeCell ref="J4178:K4178"/>
    <mergeCell ref="C4177:E4177"/>
    <mergeCell ref="F4177:G4177"/>
    <mergeCell ref="H4177:I4177"/>
    <mergeCell ref="J4177:K4177"/>
    <mergeCell ref="C4176:E4176"/>
    <mergeCell ref="F4176:G4176"/>
    <mergeCell ref="H4176:I4176"/>
    <mergeCell ref="J4176:K4176"/>
    <mergeCell ref="C4175:E4175"/>
    <mergeCell ref="F4175:G4175"/>
    <mergeCell ref="H4175:I4175"/>
    <mergeCell ref="J4175:K4175"/>
    <mergeCell ref="C4174:E4174"/>
    <mergeCell ref="F4174:G4174"/>
    <mergeCell ref="H4174:I4174"/>
    <mergeCell ref="J4174:K4174"/>
    <mergeCell ref="C4173:E4173"/>
    <mergeCell ref="F4173:G4173"/>
    <mergeCell ref="H4173:I4173"/>
    <mergeCell ref="J4173:K4173"/>
    <mergeCell ref="C4186:E4186"/>
    <mergeCell ref="F4186:G4186"/>
    <mergeCell ref="H4186:I4186"/>
    <mergeCell ref="J4186:K4186"/>
    <mergeCell ref="C4185:E4185"/>
    <mergeCell ref="F4185:G4185"/>
    <mergeCell ref="H4185:I4185"/>
    <mergeCell ref="J4185:K4185"/>
    <mergeCell ref="C4184:E4184"/>
    <mergeCell ref="F4184:G4184"/>
    <mergeCell ref="H4184:I4184"/>
    <mergeCell ref="J4184:K4184"/>
    <mergeCell ref="C4183:E4183"/>
    <mergeCell ref="F4183:G4183"/>
    <mergeCell ref="H4183:I4183"/>
    <mergeCell ref="J4183:K4183"/>
    <mergeCell ref="C4182:E4182"/>
    <mergeCell ref="F4182:G4182"/>
    <mergeCell ref="H4182:I4182"/>
    <mergeCell ref="J4182:K4182"/>
    <mergeCell ref="C4181:E4181"/>
    <mergeCell ref="F4181:G4181"/>
    <mergeCell ref="H4181:I4181"/>
    <mergeCell ref="J4181:K4181"/>
    <mergeCell ref="C4180:E4180"/>
    <mergeCell ref="F4180:G4180"/>
    <mergeCell ref="H4180:I4180"/>
    <mergeCell ref="J4180:K4180"/>
    <mergeCell ref="C4193:E4193"/>
    <mergeCell ref="F4193:G4193"/>
    <mergeCell ref="H4193:I4193"/>
    <mergeCell ref="J4193:K4193"/>
    <mergeCell ref="C4192:E4192"/>
    <mergeCell ref="F4192:G4192"/>
    <mergeCell ref="H4192:I4192"/>
    <mergeCell ref="J4192:K4192"/>
    <mergeCell ref="C4191:E4191"/>
    <mergeCell ref="F4191:G4191"/>
    <mergeCell ref="H4191:I4191"/>
    <mergeCell ref="J4191:K4191"/>
    <mergeCell ref="C4190:E4190"/>
    <mergeCell ref="F4190:G4190"/>
    <mergeCell ref="H4190:I4190"/>
    <mergeCell ref="J4190:K4190"/>
    <mergeCell ref="C4189:E4189"/>
    <mergeCell ref="F4189:G4189"/>
    <mergeCell ref="H4189:I4189"/>
    <mergeCell ref="J4189:K4189"/>
    <mergeCell ref="C4188:E4188"/>
    <mergeCell ref="F4188:G4188"/>
    <mergeCell ref="H4188:I4188"/>
    <mergeCell ref="J4188:K4188"/>
    <mergeCell ref="C4187:E4187"/>
    <mergeCell ref="F4187:G4187"/>
    <mergeCell ref="H4187:I4187"/>
    <mergeCell ref="J4187:K4187"/>
    <mergeCell ref="C4200:E4200"/>
    <mergeCell ref="F4200:G4200"/>
    <mergeCell ref="H4200:I4200"/>
    <mergeCell ref="J4200:K4200"/>
    <mergeCell ref="C4199:E4199"/>
    <mergeCell ref="F4199:G4199"/>
    <mergeCell ref="H4199:I4199"/>
    <mergeCell ref="J4199:K4199"/>
    <mergeCell ref="C4198:E4198"/>
    <mergeCell ref="F4198:G4198"/>
    <mergeCell ref="H4198:I4198"/>
    <mergeCell ref="J4198:K4198"/>
    <mergeCell ref="C4197:E4197"/>
    <mergeCell ref="F4197:G4197"/>
    <mergeCell ref="H4197:I4197"/>
    <mergeCell ref="J4197:K4197"/>
    <mergeCell ref="C4196:E4196"/>
    <mergeCell ref="F4196:G4196"/>
    <mergeCell ref="H4196:I4196"/>
    <mergeCell ref="J4196:K4196"/>
    <mergeCell ref="C4195:E4195"/>
    <mergeCell ref="F4195:G4195"/>
    <mergeCell ref="H4195:I4195"/>
    <mergeCell ref="J4195:K4195"/>
    <mergeCell ref="C4194:E4194"/>
    <mergeCell ref="F4194:G4194"/>
    <mergeCell ref="H4194:I4194"/>
    <mergeCell ref="J4194:K4194"/>
    <mergeCell ref="C4207:E4207"/>
    <mergeCell ref="F4207:G4207"/>
    <mergeCell ref="H4207:I4207"/>
    <mergeCell ref="J4207:K4207"/>
    <mergeCell ref="C4206:E4206"/>
    <mergeCell ref="F4206:G4206"/>
    <mergeCell ref="H4206:I4206"/>
    <mergeCell ref="J4206:K4206"/>
    <mergeCell ref="C4205:E4205"/>
    <mergeCell ref="F4205:G4205"/>
    <mergeCell ref="H4205:I4205"/>
    <mergeCell ref="J4205:K4205"/>
    <mergeCell ref="C4204:E4204"/>
    <mergeCell ref="F4204:G4204"/>
    <mergeCell ref="H4204:I4204"/>
    <mergeCell ref="J4204:K4204"/>
    <mergeCell ref="C4203:E4203"/>
    <mergeCell ref="F4203:G4203"/>
    <mergeCell ref="H4203:I4203"/>
    <mergeCell ref="J4203:K4203"/>
    <mergeCell ref="C4202:E4202"/>
    <mergeCell ref="F4202:G4202"/>
    <mergeCell ref="H4202:I4202"/>
    <mergeCell ref="J4202:K4202"/>
    <mergeCell ref="C4201:E4201"/>
    <mergeCell ref="F4201:G4201"/>
    <mergeCell ref="H4201:I4201"/>
    <mergeCell ref="J4201:K4201"/>
    <mergeCell ref="C4214:E4214"/>
    <mergeCell ref="F4214:G4214"/>
    <mergeCell ref="H4214:I4214"/>
    <mergeCell ref="J4214:K4214"/>
    <mergeCell ref="C4213:E4213"/>
    <mergeCell ref="F4213:G4213"/>
    <mergeCell ref="H4213:I4213"/>
    <mergeCell ref="J4213:K4213"/>
    <mergeCell ref="C4212:E4212"/>
    <mergeCell ref="F4212:G4212"/>
    <mergeCell ref="H4212:I4212"/>
    <mergeCell ref="J4212:K4212"/>
    <mergeCell ref="C4211:E4211"/>
    <mergeCell ref="F4211:G4211"/>
    <mergeCell ref="H4211:I4211"/>
    <mergeCell ref="J4211:K4211"/>
    <mergeCell ref="C4210:E4210"/>
    <mergeCell ref="F4210:G4210"/>
    <mergeCell ref="H4210:I4210"/>
    <mergeCell ref="J4210:K4210"/>
    <mergeCell ref="C4209:E4209"/>
    <mergeCell ref="F4209:G4209"/>
    <mergeCell ref="H4209:I4209"/>
    <mergeCell ref="J4209:K4209"/>
    <mergeCell ref="C4208:E4208"/>
    <mergeCell ref="F4208:G4208"/>
    <mergeCell ref="H4208:I4208"/>
    <mergeCell ref="J4208:K4208"/>
    <mergeCell ref="C4221:E4221"/>
    <mergeCell ref="F4221:G4221"/>
    <mergeCell ref="H4221:I4221"/>
    <mergeCell ref="J4221:K4221"/>
    <mergeCell ref="C4220:E4220"/>
    <mergeCell ref="F4220:G4220"/>
    <mergeCell ref="H4220:I4220"/>
    <mergeCell ref="J4220:K4220"/>
    <mergeCell ref="C4219:E4219"/>
    <mergeCell ref="F4219:G4219"/>
    <mergeCell ref="H4219:I4219"/>
    <mergeCell ref="J4219:K4219"/>
    <mergeCell ref="C4218:E4218"/>
    <mergeCell ref="F4218:G4218"/>
    <mergeCell ref="H4218:I4218"/>
    <mergeCell ref="J4218:K4218"/>
    <mergeCell ref="C4217:E4217"/>
    <mergeCell ref="F4217:G4217"/>
    <mergeCell ref="H4217:I4217"/>
    <mergeCell ref="J4217:K4217"/>
    <mergeCell ref="C4216:E4216"/>
    <mergeCell ref="F4216:G4216"/>
    <mergeCell ref="H4216:I4216"/>
    <mergeCell ref="J4216:K4216"/>
    <mergeCell ref="C4215:E4215"/>
    <mergeCell ref="F4215:G4215"/>
    <mergeCell ref="H4215:I4215"/>
    <mergeCell ref="J4215:K4215"/>
    <mergeCell ref="C4228:E4228"/>
    <mergeCell ref="F4228:G4228"/>
    <mergeCell ref="H4228:I4228"/>
    <mergeCell ref="J4228:K4228"/>
    <mergeCell ref="C4227:E4227"/>
    <mergeCell ref="F4227:G4227"/>
    <mergeCell ref="H4227:I4227"/>
    <mergeCell ref="J4227:K4227"/>
    <mergeCell ref="C4226:E4226"/>
    <mergeCell ref="F4226:G4226"/>
    <mergeCell ref="H4226:I4226"/>
    <mergeCell ref="J4226:K4226"/>
    <mergeCell ref="C4225:E4225"/>
    <mergeCell ref="F4225:G4225"/>
    <mergeCell ref="H4225:I4225"/>
    <mergeCell ref="J4225:K4225"/>
    <mergeCell ref="C4224:E4224"/>
    <mergeCell ref="F4224:G4224"/>
    <mergeCell ref="H4224:I4224"/>
    <mergeCell ref="J4224:K4224"/>
    <mergeCell ref="C4223:E4223"/>
    <mergeCell ref="F4223:G4223"/>
    <mergeCell ref="H4223:I4223"/>
    <mergeCell ref="J4223:K4223"/>
    <mergeCell ref="C4222:E4222"/>
    <mergeCell ref="F4222:G4222"/>
    <mergeCell ref="H4222:I4222"/>
    <mergeCell ref="J4222:K4222"/>
    <mergeCell ref="C4235:E4235"/>
    <mergeCell ref="F4235:G4235"/>
    <mergeCell ref="H4235:I4235"/>
    <mergeCell ref="J4235:K4235"/>
    <mergeCell ref="C4234:E4234"/>
    <mergeCell ref="F4234:G4234"/>
    <mergeCell ref="H4234:I4234"/>
    <mergeCell ref="J4234:K4234"/>
    <mergeCell ref="C4233:E4233"/>
    <mergeCell ref="F4233:G4233"/>
    <mergeCell ref="H4233:I4233"/>
    <mergeCell ref="J4233:K4233"/>
    <mergeCell ref="C4232:E4232"/>
    <mergeCell ref="F4232:G4232"/>
    <mergeCell ref="H4232:I4232"/>
    <mergeCell ref="J4232:K4232"/>
    <mergeCell ref="C4231:E4231"/>
    <mergeCell ref="F4231:G4231"/>
    <mergeCell ref="H4231:I4231"/>
    <mergeCell ref="J4231:K4231"/>
    <mergeCell ref="C4230:E4230"/>
    <mergeCell ref="F4230:G4230"/>
    <mergeCell ref="H4230:I4230"/>
    <mergeCell ref="J4230:K4230"/>
    <mergeCell ref="C4229:E4229"/>
    <mergeCell ref="F4229:G4229"/>
    <mergeCell ref="H4229:I4229"/>
    <mergeCell ref="J4229:K4229"/>
    <mergeCell ref="C4242:E4242"/>
    <mergeCell ref="F4242:G4242"/>
    <mergeCell ref="H4242:I4242"/>
    <mergeCell ref="J4242:K4242"/>
    <mergeCell ref="C4241:E4241"/>
    <mergeCell ref="F4241:G4241"/>
    <mergeCell ref="H4241:I4241"/>
    <mergeCell ref="J4241:K4241"/>
    <mergeCell ref="C4240:E4240"/>
    <mergeCell ref="F4240:G4240"/>
    <mergeCell ref="H4240:I4240"/>
    <mergeCell ref="J4240:K4240"/>
    <mergeCell ref="C4239:E4239"/>
    <mergeCell ref="F4239:G4239"/>
    <mergeCell ref="H4239:I4239"/>
    <mergeCell ref="J4239:K4239"/>
    <mergeCell ref="C4238:E4238"/>
    <mergeCell ref="F4238:G4238"/>
    <mergeCell ref="H4238:I4238"/>
    <mergeCell ref="J4238:K4238"/>
    <mergeCell ref="C4237:E4237"/>
    <mergeCell ref="F4237:G4237"/>
    <mergeCell ref="H4237:I4237"/>
    <mergeCell ref="J4237:K4237"/>
    <mergeCell ref="C4236:E4236"/>
    <mergeCell ref="F4236:G4236"/>
    <mergeCell ref="H4236:I4236"/>
    <mergeCell ref="J4236:K4236"/>
    <mergeCell ref="C4249:E4249"/>
    <mergeCell ref="F4249:G4249"/>
    <mergeCell ref="H4249:I4249"/>
    <mergeCell ref="J4249:K4249"/>
    <mergeCell ref="C4248:E4248"/>
    <mergeCell ref="F4248:G4248"/>
    <mergeCell ref="H4248:I4248"/>
    <mergeCell ref="J4248:K4248"/>
    <mergeCell ref="C4247:E4247"/>
    <mergeCell ref="F4247:G4247"/>
    <mergeCell ref="H4247:I4247"/>
    <mergeCell ref="J4247:K4247"/>
    <mergeCell ref="C4246:E4246"/>
    <mergeCell ref="F4246:G4246"/>
    <mergeCell ref="H4246:I4246"/>
    <mergeCell ref="J4246:K4246"/>
    <mergeCell ref="C4245:E4245"/>
    <mergeCell ref="F4245:G4245"/>
    <mergeCell ref="H4245:I4245"/>
    <mergeCell ref="J4245:K4245"/>
    <mergeCell ref="C4244:E4244"/>
    <mergeCell ref="F4244:G4244"/>
    <mergeCell ref="H4244:I4244"/>
    <mergeCell ref="J4244:K4244"/>
    <mergeCell ref="C4243:E4243"/>
    <mergeCell ref="F4243:G4243"/>
    <mergeCell ref="H4243:I4243"/>
    <mergeCell ref="J4243:K4243"/>
    <mergeCell ref="C4256:E4256"/>
    <mergeCell ref="F4256:G4256"/>
    <mergeCell ref="H4256:I4256"/>
    <mergeCell ref="J4256:K4256"/>
    <mergeCell ref="C4255:E4255"/>
    <mergeCell ref="F4255:G4255"/>
    <mergeCell ref="H4255:I4255"/>
    <mergeCell ref="J4255:K4255"/>
    <mergeCell ref="C4254:E4254"/>
    <mergeCell ref="F4254:G4254"/>
    <mergeCell ref="H4254:I4254"/>
    <mergeCell ref="J4254:K4254"/>
    <mergeCell ref="C4253:E4253"/>
    <mergeCell ref="F4253:G4253"/>
    <mergeCell ref="H4253:I4253"/>
    <mergeCell ref="J4253:K4253"/>
    <mergeCell ref="C4252:E4252"/>
    <mergeCell ref="F4252:G4252"/>
    <mergeCell ref="H4252:I4252"/>
    <mergeCell ref="J4252:K4252"/>
    <mergeCell ref="C4251:E4251"/>
    <mergeCell ref="F4251:G4251"/>
    <mergeCell ref="H4251:I4251"/>
    <mergeCell ref="J4251:K4251"/>
    <mergeCell ref="C4250:E4250"/>
    <mergeCell ref="F4250:G4250"/>
    <mergeCell ref="H4250:I4250"/>
    <mergeCell ref="J4250:K4250"/>
    <mergeCell ref="C4263:E4263"/>
    <mergeCell ref="F4263:G4263"/>
    <mergeCell ref="H4263:I4263"/>
    <mergeCell ref="J4263:K4263"/>
    <mergeCell ref="C4262:E4262"/>
    <mergeCell ref="F4262:G4262"/>
    <mergeCell ref="H4262:I4262"/>
    <mergeCell ref="J4262:K4262"/>
    <mergeCell ref="C4261:E4261"/>
    <mergeCell ref="F4261:G4261"/>
    <mergeCell ref="H4261:I4261"/>
    <mergeCell ref="J4261:K4261"/>
    <mergeCell ref="C4260:E4260"/>
    <mergeCell ref="F4260:G4260"/>
    <mergeCell ref="H4260:I4260"/>
    <mergeCell ref="J4260:K4260"/>
    <mergeCell ref="C4259:E4259"/>
    <mergeCell ref="F4259:G4259"/>
    <mergeCell ref="H4259:I4259"/>
    <mergeCell ref="J4259:K4259"/>
    <mergeCell ref="C4258:E4258"/>
    <mergeCell ref="F4258:G4258"/>
    <mergeCell ref="H4258:I4258"/>
    <mergeCell ref="J4258:K4258"/>
    <mergeCell ref="C4257:E4257"/>
    <mergeCell ref="F4257:G4257"/>
    <mergeCell ref="H4257:I4257"/>
    <mergeCell ref="J4257:K4257"/>
    <mergeCell ref="C4270:E4270"/>
    <mergeCell ref="F4270:G4270"/>
    <mergeCell ref="H4270:I4270"/>
    <mergeCell ref="J4270:K4270"/>
    <mergeCell ref="C4269:E4269"/>
    <mergeCell ref="F4269:G4269"/>
    <mergeCell ref="H4269:I4269"/>
    <mergeCell ref="J4269:K4269"/>
    <mergeCell ref="C4268:E4268"/>
    <mergeCell ref="F4268:G4268"/>
    <mergeCell ref="H4268:I4268"/>
    <mergeCell ref="J4268:K4268"/>
    <mergeCell ref="C4267:E4267"/>
    <mergeCell ref="F4267:G4267"/>
    <mergeCell ref="H4267:I4267"/>
    <mergeCell ref="J4267:K4267"/>
    <mergeCell ref="C4266:E4266"/>
    <mergeCell ref="F4266:G4266"/>
    <mergeCell ref="H4266:I4266"/>
    <mergeCell ref="J4266:K4266"/>
    <mergeCell ref="C4265:E4265"/>
    <mergeCell ref="F4265:G4265"/>
    <mergeCell ref="H4265:I4265"/>
    <mergeCell ref="J4265:K4265"/>
    <mergeCell ref="C4264:E4264"/>
    <mergeCell ref="F4264:G4264"/>
    <mergeCell ref="H4264:I4264"/>
    <mergeCell ref="J4264:K4264"/>
    <mergeCell ref="C4277:E4277"/>
    <mergeCell ref="F4277:G4277"/>
    <mergeCell ref="H4277:I4277"/>
    <mergeCell ref="J4277:K4277"/>
    <mergeCell ref="C4276:E4276"/>
    <mergeCell ref="F4276:G4276"/>
    <mergeCell ref="H4276:I4276"/>
    <mergeCell ref="J4276:K4276"/>
    <mergeCell ref="C4275:E4275"/>
    <mergeCell ref="F4275:G4275"/>
    <mergeCell ref="H4275:I4275"/>
    <mergeCell ref="J4275:K4275"/>
    <mergeCell ref="C4274:E4274"/>
    <mergeCell ref="F4274:G4274"/>
    <mergeCell ref="H4274:I4274"/>
    <mergeCell ref="J4274:K4274"/>
    <mergeCell ref="C4273:E4273"/>
    <mergeCell ref="F4273:G4273"/>
    <mergeCell ref="H4273:I4273"/>
    <mergeCell ref="J4273:K4273"/>
    <mergeCell ref="C4272:E4272"/>
    <mergeCell ref="F4272:G4272"/>
    <mergeCell ref="H4272:I4272"/>
    <mergeCell ref="J4272:K4272"/>
    <mergeCell ref="C4271:E4271"/>
    <mergeCell ref="F4271:G4271"/>
    <mergeCell ref="H4271:I4271"/>
    <mergeCell ref="J4271:K4271"/>
    <mergeCell ref="C4284:E4284"/>
    <mergeCell ref="F4284:G4284"/>
    <mergeCell ref="H4284:I4284"/>
    <mergeCell ref="J4284:K4284"/>
    <mergeCell ref="C4283:E4283"/>
    <mergeCell ref="F4283:G4283"/>
    <mergeCell ref="H4283:I4283"/>
    <mergeCell ref="J4283:K4283"/>
    <mergeCell ref="C4282:E4282"/>
    <mergeCell ref="F4282:G4282"/>
    <mergeCell ref="H4282:I4282"/>
    <mergeCell ref="J4282:K4282"/>
    <mergeCell ref="C4281:E4281"/>
    <mergeCell ref="F4281:G4281"/>
    <mergeCell ref="H4281:I4281"/>
    <mergeCell ref="J4281:K4281"/>
    <mergeCell ref="C4280:E4280"/>
    <mergeCell ref="F4280:G4280"/>
    <mergeCell ref="H4280:I4280"/>
    <mergeCell ref="J4280:K4280"/>
    <mergeCell ref="C4279:E4279"/>
    <mergeCell ref="F4279:G4279"/>
    <mergeCell ref="H4279:I4279"/>
    <mergeCell ref="J4279:K4279"/>
    <mergeCell ref="C4278:E4278"/>
    <mergeCell ref="F4278:G4278"/>
    <mergeCell ref="H4278:I4278"/>
    <mergeCell ref="J4278:K4278"/>
    <mergeCell ref="C4291:E4291"/>
    <mergeCell ref="F4291:G4291"/>
    <mergeCell ref="H4291:I4291"/>
    <mergeCell ref="J4291:K4291"/>
    <mergeCell ref="C4290:E4290"/>
    <mergeCell ref="F4290:G4290"/>
    <mergeCell ref="H4290:I4290"/>
    <mergeCell ref="J4290:K4290"/>
    <mergeCell ref="C4289:E4289"/>
    <mergeCell ref="F4289:G4289"/>
    <mergeCell ref="H4289:I4289"/>
    <mergeCell ref="J4289:K4289"/>
    <mergeCell ref="C4288:E4288"/>
    <mergeCell ref="F4288:G4288"/>
    <mergeCell ref="H4288:I4288"/>
    <mergeCell ref="J4288:K4288"/>
    <mergeCell ref="C4287:E4287"/>
    <mergeCell ref="F4287:G4287"/>
    <mergeCell ref="H4287:I4287"/>
    <mergeCell ref="J4287:K4287"/>
    <mergeCell ref="C4286:E4286"/>
    <mergeCell ref="F4286:G4286"/>
    <mergeCell ref="H4286:I4286"/>
    <mergeCell ref="J4286:K4286"/>
    <mergeCell ref="C4285:E4285"/>
    <mergeCell ref="F4285:G4285"/>
    <mergeCell ref="H4285:I4285"/>
    <mergeCell ref="J4285:K4285"/>
    <mergeCell ref="C4298:E4298"/>
    <mergeCell ref="F4298:G4298"/>
    <mergeCell ref="H4298:I4298"/>
    <mergeCell ref="J4298:K4298"/>
    <mergeCell ref="C4297:E4297"/>
    <mergeCell ref="F4297:G4297"/>
    <mergeCell ref="H4297:I4297"/>
    <mergeCell ref="J4297:K4297"/>
    <mergeCell ref="C4296:E4296"/>
    <mergeCell ref="F4296:G4296"/>
    <mergeCell ref="H4296:I4296"/>
    <mergeCell ref="J4296:K4296"/>
    <mergeCell ref="C4295:E4295"/>
    <mergeCell ref="F4295:G4295"/>
    <mergeCell ref="H4295:I4295"/>
    <mergeCell ref="J4295:K4295"/>
    <mergeCell ref="C4294:E4294"/>
    <mergeCell ref="F4294:G4294"/>
    <mergeCell ref="H4294:I4294"/>
    <mergeCell ref="J4294:K4294"/>
    <mergeCell ref="C4293:E4293"/>
    <mergeCell ref="F4293:G4293"/>
    <mergeCell ref="H4293:I4293"/>
    <mergeCell ref="J4293:K4293"/>
    <mergeCell ref="C4292:E4292"/>
    <mergeCell ref="F4292:G4292"/>
    <mergeCell ref="H4292:I4292"/>
    <mergeCell ref="J4292:K4292"/>
    <mergeCell ref="C4305:E4305"/>
    <mergeCell ref="F4305:G4305"/>
    <mergeCell ref="H4305:I4305"/>
    <mergeCell ref="J4305:K4305"/>
    <mergeCell ref="C4304:E4304"/>
    <mergeCell ref="F4304:G4304"/>
    <mergeCell ref="H4304:I4304"/>
    <mergeCell ref="J4304:K4304"/>
    <mergeCell ref="C4303:E4303"/>
    <mergeCell ref="F4303:G4303"/>
    <mergeCell ref="H4303:I4303"/>
    <mergeCell ref="J4303:K4303"/>
    <mergeCell ref="C4302:E4302"/>
    <mergeCell ref="F4302:G4302"/>
    <mergeCell ref="H4302:I4302"/>
    <mergeCell ref="J4302:K4302"/>
    <mergeCell ref="C4301:E4301"/>
    <mergeCell ref="F4301:G4301"/>
    <mergeCell ref="H4301:I4301"/>
    <mergeCell ref="J4301:K4301"/>
    <mergeCell ref="C4300:E4300"/>
    <mergeCell ref="F4300:G4300"/>
    <mergeCell ref="H4300:I4300"/>
    <mergeCell ref="J4300:K4300"/>
    <mergeCell ref="C4299:E4299"/>
    <mergeCell ref="F4299:G4299"/>
    <mergeCell ref="H4299:I4299"/>
    <mergeCell ref="J4299:K4299"/>
    <mergeCell ref="C4312:E4312"/>
    <mergeCell ref="F4312:G4312"/>
    <mergeCell ref="H4312:I4312"/>
    <mergeCell ref="J4312:K4312"/>
    <mergeCell ref="C4311:E4311"/>
    <mergeCell ref="F4311:G4311"/>
    <mergeCell ref="H4311:I4311"/>
    <mergeCell ref="J4311:K4311"/>
    <mergeCell ref="C4310:E4310"/>
    <mergeCell ref="F4310:G4310"/>
    <mergeCell ref="H4310:I4310"/>
    <mergeCell ref="J4310:K4310"/>
    <mergeCell ref="C4309:E4309"/>
    <mergeCell ref="F4309:G4309"/>
    <mergeCell ref="H4309:I4309"/>
    <mergeCell ref="J4309:K4309"/>
    <mergeCell ref="C4308:E4308"/>
    <mergeCell ref="F4308:G4308"/>
    <mergeCell ref="H4308:I4308"/>
    <mergeCell ref="J4308:K4308"/>
    <mergeCell ref="C4307:E4307"/>
    <mergeCell ref="F4307:G4307"/>
    <mergeCell ref="H4307:I4307"/>
    <mergeCell ref="J4307:K4307"/>
    <mergeCell ref="C4306:E4306"/>
    <mergeCell ref="F4306:G4306"/>
    <mergeCell ref="H4306:I4306"/>
    <mergeCell ref="J4306:K4306"/>
    <mergeCell ref="C4319:E4319"/>
    <mergeCell ref="F4319:G4319"/>
    <mergeCell ref="H4319:I4319"/>
    <mergeCell ref="J4319:K4319"/>
    <mergeCell ref="C4318:E4318"/>
    <mergeCell ref="F4318:G4318"/>
    <mergeCell ref="H4318:I4318"/>
    <mergeCell ref="J4318:K4318"/>
    <mergeCell ref="C4317:E4317"/>
    <mergeCell ref="F4317:G4317"/>
    <mergeCell ref="H4317:I4317"/>
    <mergeCell ref="J4317:K4317"/>
    <mergeCell ref="C4316:E4316"/>
    <mergeCell ref="F4316:G4316"/>
    <mergeCell ref="H4316:I4316"/>
    <mergeCell ref="J4316:K4316"/>
    <mergeCell ref="C4315:E4315"/>
    <mergeCell ref="F4315:G4315"/>
    <mergeCell ref="H4315:I4315"/>
    <mergeCell ref="J4315:K4315"/>
    <mergeCell ref="C4314:E4314"/>
    <mergeCell ref="F4314:G4314"/>
    <mergeCell ref="H4314:I4314"/>
    <mergeCell ref="J4314:K4314"/>
    <mergeCell ref="C4313:E4313"/>
    <mergeCell ref="F4313:G4313"/>
    <mergeCell ref="H4313:I4313"/>
    <mergeCell ref="J4313:K4313"/>
    <mergeCell ref="C4326:E4326"/>
    <mergeCell ref="F4326:G4326"/>
    <mergeCell ref="H4326:I4326"/>
    <mergeCell ref="J4326:K4326"/>
    <mergeCell ref="C4325:E4325"/>
    <mergeCell ref="F4325:G4325"/>
    <mergeCell ref="H4325:I4325"/>
    <mergeCell ref="J4325:K4325"/>
    <mergeCell ref="C4324:E4324"/>
    <mergeCell ref="F4324:G4324"/>
    <mergeCell ref="H4324:I4324"/>
    <mergeCell ref="J4324:K4324"/>
    <mergeCell ref="C4323:E4323"/>
    <mergeCell ref="F4323:G4323"/>
    <mergeCell ref="H4323:I4323"/>
    <mergeCell ref="J4323:K4323"/>
    <mergeCell ref="C4322:E4322"/>
    <mergeCell ref="F4322:G4322"/>
    <mergeCell ref="H4322:I4322"/>
    <mergeCell ref="J4322:K4322"/>
    <mergeCell ref="C4321:E4321"/>
    <mergeCell ref="F4321:G4321"/>
    <mergeCell ref="H4321:I4321"/>
    <mergeCell ref="J4321:K4321"/>
    <mergeCell ref="C4320:E4320"/>
    <mergeCell ref="F4320:G4320"/>
    <mergeCell ref="H4320:I4320"/>
    <mergeCell ref="J4320:K4320"/>
    <mergeCell ref="C4333:E4333"/>
    <mergeCell ref="F4333:G4333"/>
    <mergeCell ref="H4333:I4333"/>
    <mergeCell ref="J4333:K4333"/>
    <mergeCell ref="C4332:E4332"/>
    <mergeCell ref="F4332:G4332"/>
    <mergeCell ref="H4332:I4332"/>
    <mergeCell ref="J4332:K4332"/>
    <mergeCell ref="C4331:E4331"/>
    <mergeCell ref="F4331:G4331"/>
    <mergeCell ref="H4331:I4331"/>
    <mergeCell ref="J4331:K4331"/>
    <mergeCell ref="C4330:E4330"/>
    <mergeCell ref="F4330:G4330"/>
    <mergeCell ref="H4330:I4330"/>
    <mergeCell ref="J4330:K4330"/>
    <mergeCell ref="C4329:E4329"/>
    <mergeCell ref="F4329:G4329"/>
    <mergeCell ref="H4329:I4329"/>
    <mergeCell ref="J4329:K4329"/>
    <mergeCell ref="C4328:E4328"/>
    <mergeCell ref="F4328:G4328"/>
    <mergeCell ref="H4328:I4328"/>
    <mergeCell ref="J4328:K4328"/>
    <mergeCell ref="C4327:E4327"/>
    <mergeCell ref="F4327:G4327"/>
    <mergeCell ref="H4327:I4327"/>
    <mergeCell ref="J4327:K4327"/>
    <mergeCell ref="C4340:E4340"/>
    <mergeCell ref="F4340:G4340"/>
    <mergeCell ref="H4340:I4340"/>
    <mergeCell ref="J4340:K4340"/>
    <mergeCell ref="C4339:E4339"/>
    <mergeCell ref="F4339:G4339"/>
    <mergeCell ref="H4339:I4339"/>
    <mergeCell ref="J4339:K4339"/>
    <mergeCell ref="C4338:E4338"/>
    <mergeCell ref="F4338:G4338"/>
    <mergeCell ref="H4338:I4338"/>
    <mergeCell ref="J4338:K4338"/>
    <mergeCell ref="C4337:E4337"/>
    <mergeCell ref="F4337:G4337"/>
    <mergeCell ref="H4337:I4337"/>
    <mergeCell ref="J4337:K4337"/>
    <mergeCell ref="C4336:E4336"/>
    <mergeCell ref="F4336:G4336"/>
    <mergeCell ref="H4336:I4336"/>
    <mergeCell ref="J4336:K4336"/>
    <mergeCell ref="C4335:E4335"/>
    <mergeCell ref="F4335:G4335"/>
    <mergeCell ref="H4335:I4335"/>
    <mergeCell ref="J4335:K4335"/>
    <mergeCell ref="C4334:E4334"/>
    <mergeCell ref="F4334:G4334"/>
    <mergeCell ref="H4334:I4334"/>
    <mergeCell ref="J4334:K4334"/>
    <mergeCell ref="C4347:E4347"/>
    <mergeCell ref="F4347:G4347"/>
    <mergeCell ref="H4347:I4347"/>
    <mergeCell ref="J4347:K4347"/>
    <mergeCell ref="C4346:E4346"/>
    <mergeCell ref="F4346:G4346"/>
    <mergeCell ref="H4346:I4346"/>
    <mergeCell ref="J4346:K4346"/>
    <mergeCell ref="C4345:E4345"/>
    <mergeCell ref="F4345:G4345"/>
    <mergeCell ref="H4345:I4345"/>
    <mergeCell ref="J4345:K4345"/>
    <mergeCell ref="C4344:E4344"/>
    <mergeCell ref="F4344:G4344"/>
    <mergeCell ref="H4344:I4344"/>
    <mergeCell ref="J4344:K4344"/>
    <mergeCell ref="C4343:E4343"/>
    <mergeCell ref="F4343:G4343"/>
    <mergeCell ref="H4343:I4343"/>
    <mergeCell ref="J4343:K4343"/>
    <mergeCell ref="C4342:E4342"/>
    <mergeCell ref="F4342:G4342"/>
    <mergeCell ref="H4342:I4342"/>
    <mergeCell ref="J4342:K4342"/>
    <mergeCell ref="C4341:E4341"/>
    <mergeCell ref="F4341:G4341"/>
    <mergeCell ref="H4341:I4341"/>
    <mergeCell ref="J4341:K4341"/>
    <mergeCell ref="C4354:E4354"/>
    <mergeCell ref="F4354:G4354"/>
    <mergeCell ref="H4354:I4354"/>
    <mergeCell ref="J4354:K4354"/>
    <mergeCell ref="C4353:E4353"/>
    <mergeCell ref="F4353:G4353"/>
    <mergeCell ref="H4353:I4353"/>
    <mergeCell ref="J4353:K4353"/>
    <mergeCell ref="C4352:E4352"/>
    <mergeCell ref="F4352:G4352"/>
    <mergeCell ref="H4352:I4352"/>
    <mergeCell ref="J4352:K4352"/>
    <mergeCell ref="C4351:E4351"/>
    <mergeCell ref="F4351:G4351"/>
    <mergeCell ref="H4351:I4351"/>
    <mergeCell ref="J4351:K4351"/>
    <mergeCell ref="C4350:E4350"/>
    <mergeCell ref="F4350:G4350"/>
    <mergeCell ref="H4350:I4350"/>
    <mergeCell ref="J4350:K4350"/>
    <mergeCell ref="C4349:E4349"/>
    <mergeCell ref="F4349:G4349"/>
    <mergeCell ref="H4349:I4349"/>
    <mergeCell ref="J4349:K4349"/>
    <mergeCell ref="C4348:E4348"/>
    <mergeCell ref="F4348:G4348"/>
    <mergeCell ref="H4348:I4348"/>
    <mergeCell ref="J4348:K4348"/>
    <mergeCell ref="C4361:E4361"/>
    <mergeCell ref="F4361:G4361"/>
    <mergeCell ref="H4361:I4361"/>
    <mergeCell ref="J4361:K4361"/>
    <mergeCell ref="C4360:E4360"/>
    <mergeCell ref="F4360:G4360"/>
    <mergeCell ref="H4360:I4360"/>
    <mergeCell ref="J4360:K4360"/>
    <mergeCell ref="C4359:E4359"/>
    <mergeCell ref="F4359:G4359"/>
    <mergeCell ref="H4359:I4359"/>
    <mergeCell ref="J4359:K4359"/>
    <mergeCell ref="C4358:E4358"/>
    <mergeCell ref="F4358:G4358"/>
    <mergeCell ref="H4358:I4358"/>
    <mergeCell ref="J4358:K4358"/>
    <mergeCell ref="C4357:E4357"/>
    <mergeCell ref="F4357:G4357"/>
    <mergeCell ref="H4357:I4357"/>
    <mergeCell ref="J4357:K4357"/>
    <mergeCell ref="C4356:E4356"/>
    <mergeCell ref="F4356:G4356"/>
    <mergeCell ref="H4356:I4356"/>
    <mergeCell ref="J4356:K4356"/>
    <mergeCell ref="C4355:E4355"/>
    <mergeCell ref="F4355:G4355"/>
    <mergeCell ref="H4355:I4355"/>
    <mergeCell ref="J4355:K4355"/>
    <mergeCell ref="C4368:E4368"/>
    <mergeCell ref="F4368:G4368"/>
    <mergeCell ref="H4368:I4368"/>
    <mergeCell ref="J4368:K4368"/>
    <mergeCell ref="C4367:E4367"/>
    <mergeCell ref="F4367:G4367"/>
    <mergeCell ref="H4367:I4367"/>
    <mergeCell ref="J4367:K4367"/>
    <mergeCell ref="C4366:E4366"/>
    <mergeCell ref="F4366:G4366"/>
    <mergeCell ref="H4366:I4366"/>
    <mergeCell ref="J4366:K4366"/>
    <mergeCell ref="C4365:E4365"/>
    <mergeCell ref="F4365:G4365"/>
    <mergeCell ref="H4365:I4365"/>
    <mergeCell ref="J4365:K4365"/>
    <mergeCell ref="C4364:E4364"/>
    <mergeCell ref="F4364:G4364"/>
    <mergeCell ref="H4364:I4364"/>
    <mergeCell ref="J4364:K4364"/>
    <mergeCell ref="C4363:E4363"/>
    <mergeCell ref="F4363:G4363"/>
    <mergeCell ref="H4363:I4363"/>
    <mergeCell ref="J4363:K4363"/>
    <mergeCell ref="C4362:E4362"/>
    <mergeCell ref="F4362:G4362"/>
    <mergeCell ref="H4362:I4362"/>
    <mergeCell ref="J4362:K4362"/>
    <mergeCell ref="C4375:E4375"/>
    <mergeCell ref="F4375:G4375"/>
    <mergeCell ref="H4375:I4375"/>
    <mergeCell ref="J4375:K4375"/>
    <mergeCell ref="C4374:E4374"/>
    <mergeCell ref="F4374:G4374"/>
    <mergeCell ref="H4374:I4374"/>
    <mergeCell ref="J4374:K4374"/>
    <mergeCell ref="C4373:E4373"/>
    <mergeCell ref="F4373:G4373"/>
    <mergeCell ref="H4373:I4373"/>
    <mergeCell ref="J4373:K4373"/>
    <mergeCell ref="C4372:E4372"/>
    <mergeCell ref="F4372:G4372"/>
    <mergeCell ref="H4372:I4372"/>
    <mergeCell ref="J4372:K4372"/>
    <mergeCell ref="C4371:E4371"/>
    <mergeCell ref="F4371:G4371"/>
    <mergeCell ref="H4371:I4371"/>
    <mergeCell ref="J4371:K4371"/>
    <mergeCell ref="C4370:E4370"/>
    <mergeCell ref="F4370:G4370"/>
    <mergeCell ref="H4370:I4370"/>
    <mergeCell ref="J4370:K4370"/>
    <mergeCell ref="C4369:E4369"/>
    <mergeCell ref="F4369:G4369"/>
    <mergeCell ref="H4369:I4369"/>
    <mergeCell ref="J4369:K4369"/>
    <mergeCell ref="C4382:E4382"/>
    <mergeCell ref="F4382:G4382"/>
    <mergeCell ref="H4382:I4382"/>
    <mergeCell ref="J4382:K4382"/>
    <mergeCell ref="C4381:E4381"/>
    <mergeCell ref="F4381:G4381"/>
    <mergeCell ref="H4381:I4381"/>
    <mergeCell ref="J4381:K4381"/>
    <mergeCell ref="C4380:E4380"/>
    <mergeCell ref="F4380:G4380"/>
    <mergeCell ref="H4380:I4380"/>
    <mergeCell ref="J4380:K4380"/>
    <mergeCell ref="C4379:E4379"/>
    <mergeCell ref="F4379:G4379"/>
    <mergeCell ref="H4379:I4379"/>
    <mergeCell ref="J4379:K4379"/>
    <mergeCell ref="C4378:E4378"/>
    <mergeCell ref="F4378:G4378"/>
    <mergeCell ref="H4378:I4378"/>
    <mergeCell ref="J4378:K4378"/>
    <mergeCell ref="C4377:E4377"/>
    <mergeCell ref="F4377:G4377"/>
    <mergeCell ref="H4377:I4377"/>
    <mergeCell ref="J4377:K4377"/>
    <mergeCell ref="C4376:E4376"/>
    <mergeCell ref="F4376:G4376"/>
    <mergeCell ref="H4376:I4376"/>
    <mergeCell ref="J4376:K4376"/>
    <mergeCell ref="C4389:E4389"/>
    <mergeCell ref="F4389:G4389"/>
    <mergeCell ref="H4389:I4389"/>
    <mergeCell ref="J4389:K4389"/>
    <mergeCell ref="C4388:E4388"/>
    <mergeCell ref="F4388:G4388"/>
    <mergeCell ref="H4388:I4388"/>
    <mergeCell ref="J4388:K4388"/>
    <mergeCell ref="C4387:E4387"/>
    <mergeCell ref="F4387:G4387"/>
    <mergeCell ref="H4387:I4387"/>
    <mergeCell ref="J4387:K4387"/>
    <mergeCell ref="C4386:E4386"/>
    <mergeCell ref="F4386:G4386"/>
    <mergeCell ref="H4386:I4386"/>
    <mergeCell ref="J4386:K4386"/>
    <mergeCell ref="C4385:E4385"/>
    <mergeCell ref="F4385:G4385"/>
    <mergeCell ref="H4385:I4385"/>
    <mergeCell ref="J4385:K4385"/>
    <mergeCell ref="C4384:E4384"/>
    <mergeCell ref="F4384:G4384"/>
    <mergeCell ref="H4384:I4384"/>
    <mergeCell ref="J4384:K4384"/>
    <mergeCell ref="C4383:E4383"/>
    <mergeCell ref="F4383:G4383"/>
    <mergeCell ref="H4383:I4383"/>
    <mergeCell ref="J4383:K4383"/>
    <mergeCell ref="C4396:E4396"/>
    <mergeCell ref="F4396:G4396"/>
    <mergeCell ref="H4396:I4396"/>
    <mergeCell ref="J4396:K4396"/>
    <mergeCell ref="C4395:E4395"/>
    <mergeCell ref="F4395:G4395"/>
    <mergeCell ref="H4395:I4395"/>
    <mergeCell ref="J4395:K4395"/>
    <mergeCell ref="C4394:E4394"/>
    <mergeCell ref="F4394:G4394"/>
    <mergeCell ref="H4394:I4394"/>
    <mergeCell ref="J4394:K4394"/>
    <mergeCell ref="C4393:E4393"/>
    <mergeCell ref="F4393:G4393"/>
    <mergeCell ref="H4393:I4393"/>
    <mergeCell ref="J4393:K4393"/>
    <mergeCell ref="C4392:E4392"/>
    <mergeCell ref="F4392:G4392"/>
    <mergeCell ref="H4392:I4392"/>
    <mergeCell ref="J4392:K4392"/>
    <mergeCell ref="C4391:E4391"/>
    <mergeCell ref="F4391:G4391"/>
    <mergeCell ref="H4391:I4391"/>
    <mergeCell ref="J4391:K4391"/>
    <mergeCell ref="C4390:E4390"/>
    <mergeCell ref="F4390:G4390"/>
    <mergeCell ref="H4390:I4390"/>
    <mergeCell ref="J4390:K4390"/>
    <mergeCell ref="C4403:E4403"/>
    <mergeCell ref="F4403:G4403"/>
    <mergeCell ref="H4403:I4403"/>
    <mergeCell ref="J4403:K4403"/>
    <mergeCell ref="C4402:E4402"/>
    <mergeCell ref="F4402:G4402"/>
    <mergeCell ref="H4402:I4402"/>
    <mergeCell ref="J4402:K4402"/>
    <mergeCell ref="C4401:E4401"/>
    <mergeCell ref="F4401:G4401"/>
    <mergeCell ref="H4401:I4401"/>
    <mergeCell ref="J4401:K4401"/>
    <mergeCell ref="C4400:E4400"/>
    <mergeCell ref="F4400:G4400"/>
    <mergeCell ref="H4400:I4400"/>
    <mergeCell ref="J4400:K4400"/>
    <mergeCell ref="C4399:E4399"/>
    <mergeCell ref="F4399:G4399"/>
    <mergeCell ref="H4399:I4399"/>
    <mergeCell ref="J4399:K4399"/>
    <mergeCell ref="C4398:E4398"/>
    <mergeCell ref="F4398:G4398"/>
    <mergeCell ref="H4398:I4398"/>
    <mergeCell ref="J4398:K4398"/>
    <mergeCell ref="C4397:E4397"/>
    <mergeCell ref="F4397:G4397"/>
    <mergeCell ref="H4397:I4397"/>
    <mergeCell ref="J4397:K4397"/>
    <mergeCell ref="C4410:E4410"/>
    <mergeCell ref="F4410:G4410"/>
    <mergeCell ref="H4410:I4410"/>
    <mergeCell ref="J4410:K4410"/>
    <mergeCell ref="C4409:E4409"/>
    <mergeCell ref="F4409:G4409"/>
    <mergeCell ref="H4409:I4409"/>
    <mergeCell ref="J4409:K4409"/>
    <mergeCell ref="C4408:E4408"/>
    <mergeCell ref="F4408:G4408"/>
    <mergeCell ref="H4408:I4408"/>
    <mergeCell ref="J4408:K4408"/>
    <mergeCell ref="C4407:E4407"/>
    <mergeCell ref="F4407:G4407"/>
    <mergeCell ref="H4407:I4407"/>
    <mergeCell ref="J4407:K4407"/>
    <mergeCell ref="C4406:E4406"/>
    <mergeCell ref="F4406:G4406"/>
    <mergeCell ref="H4406:I4406"/>
    <mergeCell ref="J4406:K4406"/>
    <mergeCell ref="C4405:E4405"/>
    <mergeCell ref="F4405:G4405"/>
    <mergeCell ref="H4405:I4405"/>
    <mergeCell ref="J4405:K4405"/>
    <mergeCell ref="C4404:E4404"/>
    <mergeCell ref="F4404:G4404"/>
    <mergeCell ref="H4404:I4404"/>
    <mergeCell ref="J4404:K4404"/>
    <mergeCell ref="C4417:E4417"/>
    <mergeCell ref="F4417:G4417"/>
    <mergeCell ref="H4417:I4417"/>
    <mergeCell ref="J4417:K4417"/>
    <mergeCell ref="C4416:E4416"/>
    <mergeCell ref="F4416:G4416"/>
    <mergeCell ref="H4416:I4416"/>
    <mergeCell ref="J4416:K4416"/>
    <mergeCell ref="C4415:E4415"/>
    <mergeCell ref="F4415:G4415"/>
    <mergeCell ref="H4415:I4415"/>
    <mergeCell ref="J4415:K4415"/>
    <mergeCell ref="C4414:E4414"/>
    <mergeCell ref="F4414:G4414"/>
    <mergeCell ref="H4414:I4414"/>
    <mergeCell ref="J4414:K4414"/>
    <mergeCell ref="C4413:E4413"/>
    <mergeCell ref="F4413:G4413"/>
    <mergeCell ref="H4413:I4413"/>
    <mergeCell ref="J4413:K4413"/>
    <mergeCell ref="C4412:E4412"/>
    <mergeCell ref="F4412:G4412"/>
    <mergeCell ref="H4412:I4412"/>
    <mergeCell ref="J4412:K4412"/>
    <mergeCell ref="C4411:E4411"/>
    <mergeCell ref="F4411:G4411"/>
    <mergeCell ref="H4411:I4411"/>
    <mergeCell ref="J4411:K4411"/>
    <mergeCell ref="C4424:E4424"/>
    <mergeCell ref="F4424:G4424"/>
    <mergeCell ref="H4424:I4424"/>
    <mergeCell ref="J4424:K4424"/>
    <mergeCell ref="C4423:E4423"/>
    <mergeCell ref="F4423:G4423"/>
    <mergeCell ref="H4423:I4423"/>
    <mergeCell ref="J4423:K4423"/>
    <mergeCell ref="C4422:E4422"/>
    <mergeCell ref="F4422:G4422"/>
    <mergeCell ref="H4422:I4422"/>
    <mergeCell ref="J4422:K4422"/>
    <mergeCell ref="C4421:E4421"/>
    <mergeCell ref="F4421:G4421"/>
    <mergeCell ref="H4421:I4421"/>
    <mergeCell ref="J4421:K4421"/>
    <mergeCell ref="C4420:E4420"/>
    <mergeCell ref="F4420:G4420"/>
    <mergeCell ref="H4420:I4420"/>
    <mergeCell ref="J4420:K4420"/>
    <mergeCell ref="C4419:E4419"/>
    <mergeCell ref="F4419:G4419"/>
    <mergeCell ref="H4419:I4419"/>
    <mergeCell ref="J4419:K4419"/>
    <mergeCell ref="C4418:E4418"/>
    <mergeCell ref="F4418:G4418"/>
    <mergeCell ref="H4418:I4418"/>
    <mergeCell ref="J4418:K4418"/>
    <mergeCell ref="C4431:E4431"/>
    <mergeCell ref="F4431:G4431"/>
    <mergeCell ref="H4431:I4431"/>
    <mergeCell ref="J4431:K4431"/>
    <mergeCell ref="C4430:E4430"/>
    <mergeCell ref="F4430:G4430"/>
    <mergeCell ref="H4430:I4430"/>
    <mergeCell ref="J4430:K4430"/>
    <mergeCell ref="C4429:E4429"/>
    <mergeCell ref="F4429:G4429"/>
    <mergeCell ref="H4429:I4429"/>
    <mergeCell ref="J4429:K4429"/>
    <mergeCell ref="C4428:E4428"/>
    <mergeCell ref="F4428:G4428"/>
    <mergeCell ref="H4428:I4428"/>
    <mergeCell ref="J4428:K4428"/>
    <mergeCell ref="C4427:E4427"/>
    <mergeCell ref="F4427:G4427"/>
    <mergeCell ref="H4427:I4427"/>
    <mergeCell ref="J4427:K4427"/>
    <mergeCell ref="C4426:E4426"/>
    <mergeCell ref="F4426:G4426"/>
    <mergeCell ref="H4426:I4426"/>
    <mergeCell ref="J4426:K4426"/>
    <mergeCell ref="C4425:E4425"/>
    <mergeCell ref="F4425:G4425"/>
    <mergeCell ref="H4425:I4425"/>
    <mergeCell ref="J4425:K4425"/>
    <mergeCell ref="C4438:E4438"/>
    <mergeCell ref="F4438:G4438"/>
    <mergeCell ref="H4438:I4438"/>
    <mergeCell ref="J4438:K4438"/>
    <mergeCell ref="C4437:E4437"/>
    <mergeCell ref="F4437:G4437"/>
    <mergeCell ref="H4437:I4437"/>
    <mergeCell ref="J4437:K4437"/>
    <mergeCell ref="C4436:E4436"/>
    <mergeCell ref="F4436:G4436"/>
    <mergeCell ref="H4436:I4436"/>
    <mergeCell ref="J4436:K4436"/>
    <mergeCell ref="C4435:E4435"/>
    <mergeCell ref="F4435:G4435"/>
    <mergeCell ref="H4435:I4435"/>
    <mergeCell ref="J4435:K4435"/>
    <mergeCell ref="C4434:E4434"/>
    <mergeCell ref="F4434:G4434"/>
    <mergeCell ref="H4434:I4434"/>
    <mergeCell ref="J4434:K4434"/>
    <mergeCell ref="C4433:E4433"/>
    <mergeCell ref="F4433:G4433"/>
    <mergeCell ref="H4433:I4433"/>
    <mergeCell ref="J4433:K4433"/>
    <mergeCell ref="C4432:E4432"/>
    <mergeCell ref="F4432:G4432"/>
    <mergeCell ref="H4432:I4432"/>
    <mergeCell ref="J4432:K4432"/>
    <mergeCell ref="C4445:E4445"/>
    <mergeCell ref="F4445:G4445"/>
    <mergeCell ref="H4445:I4445"/>
    <mergeCell ref="J4445:K4445"/>
    <mergeCell ref="C4444:E4444"/>
    <mergeCell ref="F4444:G4444"/>
    <mergeCell ref="H4444:I4444"/>
    <mergeCell ref="J4444:K4444"/>
    <mergeCell ref="C4443:E4443"/>
    <mergeCell ref="F4443:G4443"/>
    <mergeCell ref="H4443:I4443"/>
    <mergeCell ref="J4443:K4443"/>
    <mergeCell ref="C4442:E4442"/>
    <mergeCell ref="F4442:G4442"/>
    <mergeCell ref="H4442:I4442"/>
    <mergeCell ref="J4442:K4442"/>
    <mergeCell ref="C4441:E4441"/>
    <mergeCell ref="F4441:G4441"/>
    <mergeCell ref="H4441:I4441"/>
    <mergeCell ref="J4441:K4441"/>
    <mergeCell ref="C4440:E4440"/>
    <mergeCell ref="F4440:G4440"/>
    <mergeCell ref="H4440:I4440"/>
    <mergeCell ref="J4440:K4440"/>
    <mergeCell ref="C4439:E4439"/>
    <mergeCell ref="F4439:G4439"/>
    <mergeCell ref="H4439:I4439"/>
    <mergeCell ref="J4439:K4439"/>
    <mergeCell ref="C4452:E4452"/>
    <mergeCell ref="F4452:G4452"/>
    <mergeCell ref="H4452:I4452"/>
    <mergeCell ref="J4452:K4452"/>
    <mergeCell ref="C4451:E4451"/>
    <mergeCell ref="F4451:G4451"/>
    <mergeCell ref="H4451:I4451"/>
    <mergeCell ref="J4451:K4451"/>
    <mergeCell ref="C4450:E4450"/>
    <mergeCell ref="F4450:G4450"/>
    <mergeCell ref="H4450:I4450"/>
    <mergeCell ref="J4450:K4450"/>
    <mergeCell ref="C4449:E4449"/>
    <mergeCell ref="F4449:G4449"/>
    <mergeCell ref="H4449:I4449"/>
    <mergeCell ref="J4449:K4449"/>
    <mergeCell ref="C4448:E4448"/>
    <mergeCell ref="F4448:G4448"/>
    <mergeCell ref="H4448:I4448"/>
    <mergeCell ref="J4448:K4448"/>
    <mergeCell ref="C4447:E4447"/>
    <mergeCell ref="F4447:G4447"/>
    <mergeCell ref="H4447:I4447"/>
    <mergeCell ref="J4447:K4447"/>
    <mergeCell ref="C4446:E4446"/>
    <mergeCell ref="F4446:G4446"/>
    <mergeCell ref="H4446:I4446"/>
    <mergeCell ref="J4446:K4446"/>
    <mergeCell ref="C4459:E4459"/>
    <mergeCell ref="F4459:G4459"/>
    <mergeCell ref="H4459:I4459"/>
    <mergeCell ref="J4459:K4459"/>
    <mergeCell ref="C4458:E4458"/>
    <mergeCell ref="F4458:G4458"/>
    <mergeCell ref="H4458:I4458"/>
    <mergeCell ref="J4458:K4458"/>
    <mergeCell ref="C4457:E4457"/>
    <mergeCell ref="F4457:G4457"/>
    <mergeCell ref="H4457:I4457"/>
    <mergeCell ref="J4457:K4457"/>
    <mergeCell ref="C4456:E4456"/>
    <mergeCell ref="F4456:G4456"/>
    <mergeCell ref="H4456:I4456"/>
    <mergeCell ref="J4456:K4456"/>
    <mergeCell ref="C4455:E4455"/>
    <mergeCell ref="F4455:G4455"/>
    <mergeCell ref="H4455:I4455"/>
    <mergeCell ref="J4455:K4455"/>
    <mergeCell ref="C4454:E4454"/>
    <mergeCell ref="F4454:G4454"/>
    <mergeCell ref="H4454:I4454"/>
    <mergeCell ref="J4454:K4454"/>
    <mergeCell ref="C4453:E4453"/>
    <mergeCell ref="F4453:G4453"/>
    <mergeCell ref="H4453:I4453"/>
    <mergeCell ref="J4453:K4453"/>
    <mergeCell ref="C4466:E4466"/>
    <mergeCell ref="F4466:G4466"/>
    <mergeCell ref="H4466:I4466"/>
    <mergeCell ref="J4466:K4466"/>
    <mergeCell ref="C4465:E4465"/>
    <mergeCell ref="F4465:G4465"/>
    <mergeCell ref="H4465:I4465"/>
    <mergeCell ref="J4465:K4465"/>
    <mergeCell ref="C4464:E4464"/>
    <mergeCell ref="F4464:G4464"/>
    <mergeCell ref="H4464:I4464"/>
    <mergeCell ref="J4464:K4464"/>
    <mergeCell ref="C4463:E4463"/>
    <mergeCell ref="F4463:G4463"/>
    <mergeCell ref="H4463:I4463"/>
    <mergeCell ref="J4463:K4463"/>
    <mergeCell ref="C4462:E4462"/>
    <mergeCell ref="F4462:G4462"/>
    <mergeCell ref="H4462:I4462"/>
    <mergeCell ref="J4462:K4462"/>
    <mergeCell ref="C4461:E4461"/>
    <mergeCell ref="F4461:G4461"/>
    <mergeCell ref="H4461:I4461"/>
    <mergeCell ref="J4461:K4461"/>
    <mergeCell ref="C4460:E4460"/>
    <mergeCell ref="F4460:G4460"/>
    <mergeCell ref="H4460:I4460"/>
    <mergeCell ref="J4460:K4460"/>
    <mergeCell ref="C4473:E4473"/>
    <mergeCell ref="F4473:G4473"/>
    <mergeCell ref="H4473:I4473"/>
    <mergeCell ref="J4473:K4473"/>
    <mergeCell ref="C4472:E4472"/>
    <mergeCell ref="F4472:G4472"/>
    <mergeCell ref="H4472:I4472"/>
    <mergeCell ref="J4472:K4472"/>
    <mergeCell ref="C4471:E4471"/>
    <mergeCell ref="F4471:G4471"/>
    <mergeCell ref="H4471:I4471"/>
    <mergeCell ref="J4471:K4471"/>
    <mergeCell ref="C4470:E4470"/>
    <mergeCell ref="F4470:G4470"/>
    <mergeCell ref="H4470:I4470"/>
    <mergeCell ref="J4470:K4470"/>
    <mergeCell ref="C4469:E4469"/>
    <mergeCell ref="F4469:G4469"/>
    <mergeCell ref="H4469:I4469"/>
    <mergeCell ref="J4469:K4469"/>
    <mergeCell ref="C4468:E4468"/>
    <mergeCell ref="F4468:G4468"/>
    <mergeCell ref="H4468:I4468"/>
    <mergeCell ref="J4468:K4468"/>
    <mergeCell ref="C4467:E4467"/>
    <mergeCell ref="F4467:G4467"/>
    <mergeCell ref="H4467:I4467"/>
    <mergeCell ref="J4467:K4467"/>
    <mergeCell ref="C4480:E4480"/>
    <mergeCell ref="F4480:G4480"/>
    <mergeCell ref="H4480:I4480"/>
    <mergeCell ref="J4480:K4480"/>
    <mergeCell ref="C4479:E4479"/>
    <mergeCell ref="F4479:G4479"/>
    <mergeCell ref="H4479:I4479"/>
    <mergeCell ref="J4479:K4479"/>
    <mergeCell ref="C4478:E4478"/>
    <mergeCell ref="F4478:G4478"/>
    <mergeCell ref="H4478:I4478"/>
    <mergeCell ref="J4478:K4478"/>
    <mergeCell ref="C4477:E4477"/>
    <mergeCell ref="F4477:G4477"/>
    <mergeCell ref="H4477:I4477"/>
    <mergeCell ref="J4477:K4477"/>
    <mergeCell ref="C4476:E4476"/>
    <mergeCell ref="F4476:G4476"/>
    <mergeCell ref="H4476:I4476"/>
    <mergeCell ref="J4476:K4476"/>
    <mergeCell ref="C4475:E4475"/>
    <mergeCell ref="F4475:G4475"/>
    <mergeCell ref="H4475:I4475"/>
    <mergeCell ref="J4475:K4475"/>
    <mergeCell ref="C4474:E4474"/>
    <mergeCell ref="F4474:G4474"/>
    <mergeCell ref="H4474:I4474"/>
    <mergeCell ref="J4474:K4474"/>
    <mergeCell ref="C4487:E4487"/>
    <mergeCell ref="F4487:G4487"/>
    <mergeCell ref="H4487:I4487"/>
    <mergeCell ref="J4487:K4487"/>
    <mergeCell ref="C4486:E4486"/>
    <mergeCell ref="F4486:G4486"/>
    <mergeCell ref="H4486:I4486"/>
    <mergeCell ref="J4486:K4486"/>
    <mergeCell ref="C4485:E4485"/>
    <mergeCell ref="F4485:G4485"/>
    <mergeCell ref="H4485:I4485"/>
    <mergeCell ref="J4485:K4485"/>
    <mergeCell ref="C4484:E4484"/>
    <mergeCell ref="F4484:G4484"/>
    <mergeCell ref="H4484:I4484"/>
    <mergeCell ref="J4484:K4484"/>
    <mergeCell ref="C4483:E4483"/>
    <mergeCell ref="F4483:G4483"/>
    <mergeCell ref="H4483:I4483"/>
    <mergeCell ref="J4483:K4483"/>
    <mergeCell ref="C4482:E4482"/>
    <mergeCell ref="F4482:G4482"/>
    <mergeCell ref="H4482:I4482"/>
    <mergeCell ref="J4482:K4482"/>
    <mergeCell ref="C4481:E4481"/>
    <mergeCell ref="F4481:G4481"/>
    <mergeCell ref="H4481:I4481"/>
    <mergeCell ref="J4481:K4481"/>
    <mergeCell ref="C4494:E4494"/>
    <mergeCell ref="F4494:G4494"/>
    <mergeCell ref="H4494:I4494"/>
    <mergeCell ref="J4494:K4494"/>
    <mergeCell ref="C4493:E4493"/>
    <mergeCell ref="F4493:G4493"/>
    <mergeCell ref="H4493:I4493"/>
    <mergeCell ref="J4493:K4493"/>
    <mergeCell ref="C4492:E4492"/>
    <mergeCell ref="F4492:G4492"/>
    <mergeCell ref="H4492:I4492"/>
    <mergeCell ref="J4492:K4492"/>
    <mergeCell ref="C4491:E4491"/>
    <mergeCell ref="F4491:G4491"/>
    <mergeCell ref="H4491:I4491"/>
    <mergeCell ref="J4491:K4491"/>
    <mergeCell ref="C4490:E4490"/>
    <mergeCell ref="F4490:G4490"/>
    <mergeCell ref="H4490:I4490"/>
    <mergeCell ref="J4490:K4490"/>
    <mergeCell ref="C4489:E4489"/>
    <mergeCell ref="F4489:G4489"/>
    <mergeCell ref="H4489:I4489"/>
    <mergeCell ref="J4489:K4489"/>
    <mergeCell ref="C4488:E4488"/>
    <mergeCell ref="F4488:G4488"/>
    <mergeCell ref="H4488:I4488"/>
    <mergeCell ref="J4488:K4488"/>
    <mergeCell ref="C4501:E4501"/>
    <mergeCell ref="F4501:G4501"/>
    <mergeCell ref="H4501:I4501"/>
    <mergeCell ref="J4501:K4501"/>
    <mergeCell ref="C4500:E4500"/>
    <mergeCell ref="F4500:G4500"/>
    <mergeCell ref="H4500:I4500"/>
    <mergeCell ref="J4500:K4500"/>
    <mergeCell ref="C4499:E4499"/>
    <mergeCell ref="F4499:G4499"/>
    <mergeCell ref="H4499:I4499"/>
    <mergeCell ref="J4499:K4499"/>
    <mergeCell ref="C4498:E4498"/>
    <mergeCell ref="F4498:G4498"/>
    <mergeCell ref="H4498:I4498"/>
    <mergeCell ref="J4498:K4498"/>
    <mergeCell ref="C4497:E4497"/>
    <mergeCell ref="F4497:G4497"/>
    <mergeCell ref="H4497:I4497"/>
    <mergeCell ref="J4497:K4497"/>
    <mergeCell ref="C4496:E4496"/>
    <mergeCell ref="F4496:G4496"/>
    <mergeCell ref="H4496:I4496"/>
    <mergeCell ref="J4496:K4496"/>
    <mergeCell ref="C4495:E4495"/>
    <mergeCell ref="F4495:G4495"/>
    <mergeCell ref="H4495:I4495"/>
    <mergeCell ref="J4495:K4495"/>
    <mergeCell ref="C4508:E4508"/>
    <mergeCell ref="F4508:G4508"/>
    <mergeCell ref="H4508:I4508"/>
    <mergeCell ref="J4508:K4508"/>
    <mergeCell ref="C4507:E4507"/>
    <mergeCell ref="F4507:G4507"/>
    <mergeCell ref="H4507:I4507"/>
    <mergeCell ref="J4507:K4507"/>
    <mergeCell ref="C4506:E4506"/>
    <mergeCell ref="F4506:G4506"/>
    <mergeCell ref="H4506:I4506"/>
    <mergeCell ref="J4506:K4506"/>
    <mergeCell ref="C4505:E4505"/>
    <mergeCell ref="F4505:G4505"/>
    <mergeCell ref="H4505:I4505"/>
    <mergeCell ref="J4505:K4505"/>
    <mergeCell ref="C4504:E4504"/>
    <mergeCell ref="F4504:G4504"/>
    <mergeCell ref="H4504:I4504"/>
    <mergeCell ref="J4504:K4504"/>
    <mergeCell ref="C4503:E4503"/>
    <mergeCell ref="F4503:G4503"/>
    <mergeCell ref="H4503:I4503"/>
    <mergeCell ref="J4503:K4503"/>
    <mergeCell ref="C4502:E4502"/>
    <mergeCell ref="F4502:G4502"/>
    <mergeCell ref="H4502:I4502"/>
    <mergeCell ref="J4502:K4502"/>
    <mergeCell ref="C4515:E4515"/>
    <mergeCell ref="F4515:G4515"/>
    <mergeCell ref="H4515:I4515"/>
    <mergeCell ref="J4515:K4515"/>
    <mergeCell ref="C4514:E4514"/>
    <mergeCell ref="F4514:G4514"/>
    <mergeCell ref="H4514:I4514"/>
    <mergeCell ref="J4514:K4514"/>
    <mergeCell ref="C4513:E4513"/>
    <mergeCell ref="F4513:G4513"/>
    <mergeCell ref="H4513:I4513"/>
    <mergeCell ref="J4513:K4513"/>
    <mergeCell ref="C4512:E4512"/>
    <mergeCell ref="F4512:G4512"/>
    <mergeCell ref="H4512:I4512"/>
    <mergeCell ref="J4512:K4512"/>
    <mergeCell ref="C4511:E4511"/>
    <mergeCell ref="F4511:G4511"/>
    <mergeCell ref="H4511:I4511"/>
    <mergeCell ref="J4511:K4511"/>
    <mergeCell ref="C4510:E4510"/>
    <mergeCell ref="F4510:G4510"/>
    <mergeCell ref="H4510:I4510"/>
    <mergeCell ref="J4510:K4510"/>
    <mergeCell ref="C4509:E4509"/>
    <mergeCell ref="F4509:G4509"/>
    <mergeCell ref="H4509:I4509"/>
    <mergeCell ref="J4509:K4509"/>
    <mergeCell ref="C4522:E4522"/>
    <mergeCell ref="F4522:G4522"/>
    <mergeCell ref="H4522:I4522"/>
    <mergeCell ref="J4522:K4522"/>
    <mergeCell ref="C4521:E4521"/>
    <mergeCell ref="F4521:G4521"/>
    <mergeCell ref="H4521:I4521"/>
    <mergeCell ref="J4521:K4521"/>
    <mergeCell ref="C4520:E4520"/>
    <mergeCell ref="F4520:G4520"/>
    <mergeCell ref="H4520:I4520"/>
    <mergeCell ref="J4520:K4520"/>
    <mergeCell ref="C4519:E4519"/>
    <mergeCell ref="F4519:G4519"/>
    <mergeCell ref="H4519:I4519"/>
    <mergeCell ref="J4519:K4519"/>
    <mergeCell ref="C4518:E4518"/>
    <mergeCell ref="F4518:G4518"/>
    <mergeCell ref="H4518:I4518"/>
    <mergeCell ref="J4518:K4518"/>
    <mergeCell ref="C4517:E4517"/>
    <mergeCell ref="F4517:G4517"/>
    <mergeCell ref="H4517:I4517"/>
    <mergeCell ref="J4517:K4517"/>
    <mergeCell ref="C4516:E4516"/>
    <mergeCell ref="F4516:G4516"/>
    <mergeCell ref="H4516:I4516"/>
    <mergeCell ref="J4516:K4516"/>
    <mergeCell ref="C4529:E4529"/>
    <mergeCell ref="F4529:G4529"/>
    <mergeCell ref="H4529:I4529"/>
    <mergeCell ref="J4529:K4529"/>
    <mergeCell ref="C4528:E4528"/>
    <mergeCell ref="F4528:G4528"/>
    <mergeCell ref="H4528:I4528"/>
    <mergeCell ref="J4528:K4528"/>
    <mergeCell ref="C4527:E4527"/>
    <mergeCell ref="F4527:G4527"/>
    <mergeCell ref="H4527:I4527"/>
    <mergeCell ref="J4527:K4527"/>
    <mergeCell ref="C4526:E4526"/>
    <mergeCell ref="F4526:G4526"/>
    <mergeCell ref="H4526:I4526"/>
    <mergeCell ref="J4526:K4526"/>
    <mergeCell ref="C4525:E4525"/>
    <mergeCell ref="F4525:G4525"/>
    <mergeCell ref="H4525:I4525"/>
    <mergeCell ref="J4525:K4525"/>
    <mergeCell ref="C4524:E4524"/>
    <mergeCell ref="F4524:G4524"/>
    <mergeCell ref="H4524:I4524"/>
    <mergeCell ref="J4524:K4524"/>
    <mergeCell ref="C4523:E4523"/>
    <mergeCell ref="F4523:G4523"/>
    <mergeCell ref="H4523:I4523"/>
    <mergeCell ref="J4523:K4523"/>
    <mergeCell ref="C4536:E4536"/>
    <mergeCell ref="F4536:G4536"/>
    <mergeCell ref="H4536:I4536"/>
    <mergeCell ref="J4536:K4536"/>
    <mergeCell ref="C4535:E4535"/>
    <mergeCell ref="F4535:G4535"/>
    <mergeCell ref="H4535:I4535"/>
    <mergeCell ref="J4535:K4535"/>
    <mergeCell ref="C4534:E4534"/>
    <mergeCell ref="F4534:G4534"/>
    <mergeCell ref="H4534:I4534"/>
    <mergeCell ref="J4534:K4534"/>
    <mergeCell ref="C4533:E4533"/>
    <mergeCell ref="F4533:G4533"/>
    <mergeCell ref="H4533:I4533"/>
    <mergeCell ref="J4533:K4533"/>
    <mergeCell ref="C4532:E4532"/>
    <mergeCell ref="F4532:G4532"/>
    <mergeCell ref="H4532:I4532"/>
    <mergeCell ref="J4532:K4532"/>
    <mergeCell ref="C4531:E4531"/>
    <mergeCell ref="F4531:G4531"/>
    <mergeCell ref="H4531:I4531"/>
    <mergeCell ref="J4531:K4531"/>
    <mergeCell ref="C4530:E4530"/>
    <mergeCell ref="F4530:G4530"/>
    <mergeCell ref="H4530:I4530"/>
    <mergeCell ref="J4530:K4530"/>
    <mergeCell ref="C4543:E4543"/>
    <mergeCell ref="F4543:G4543"/>
    <mergeCell ref="H4543:I4543"/>
    <mergeCell ref="J4543:K4543"/>
    <mergeCell ref="C4542:E4542"/>
    <mergeCell ref="F4542:G4542"/>
    <mergeCell ref="H4542:I4542"/>
    <mergeCell ref="J4542:K4542"/>
    <mergeCell ref="C4541:E4541"/>
    <mergeCell ref="F4541:G4541"/>
    <mergeCell ref="H4541:I4541"/>
    <mergeCell ref="J4541:K4541"/>
    <mergeCell ref="C4540:E4540"/>
    <mergeCell ref="F4540:G4540"/>
    <mergeCell ref="H4540:I4540"/>
    <mergeCell ref="J4540:K4540"/>
    <mergeCell ref="C4539:E4539"/>
    <mergeCell ref="F4539:G4539"/>
    <mergeCell ref="H4539:I4539"/>
    <mergeCell ref="J4539:K4539"/>
    <mergeCell ref="C4538:E4538"/>
    <mergeCell ref="F4538:G4538"/>
    <mergeCell ref="H4538:I4538"/>
    <mergeCell ref="J4538:K4538"/>
    <mergeCell ref="C4537:E4537"/>
    <mergeCell ref="F4537:G4537"/>
    <mergeCell ref="H4537:I4537"/>
    <mergeCell ref="J4537:K4537"/>
    <mergeCell ref="C4550:E4550"/>
    <mergeCell ref="F4550:G4550"/>
    <mergeCell ref="H4550:I4550"/>
    <mergeCell ref="J4550:K4550"/>
    <mergeCell ref="C4549:E4549"/>
    <mergeCell ref="F4549:G4549"/>
    <mergeCell ref="H4549:I4549"/>
    <mergeCell ref="J4549:K4549"/>
    <mergeCell ref="C4548:E4548"/>
    <mergeCell ref="F4548:G4548"/>
    <mergeCell ref="H4548:I4548"/>
    <mergeCell ref="J4548:K4548"/>
    <mergeCell ref="C4547:E4547"/>
    <mergeCell ref="F4547:G4547"/>
    <mergeCell ref="H4547:I4547"/>
    <mergeCell ref="J4547:K4547"/>
    <mergeCell ref="C4546:E4546"/>
    <mergeCell ref="F4546:G4546"/>
    <mergeCell ref="H4546:I4546"/>
    <mergeCell ref="J4546:K4546"/>
    <mergeCell ref="C4545:E4545"/>
    <mergeCell ref="F4545:G4545"/>
    <mergeCell ref="H4545:I4545"/>
    <mergeCell ref="J4545:K4545"/>
    <mergeCell ref="C4544:E4544"/>
    <mergeCell ref="F4544:G4544"/>
    <mergeCell ref="H4544:I4544"/>
    <mergeCell ref="J4544:K4544"/>
    <mergeCell ref="C4557:E4557"/>
    <mergeCell ref="F4557:G4557"/>
    <mergeCell ref="H4557:I4557"/>
    <mergeCell ref="J4557:K4557"/>
    <mergeCell ref="C4556:E4556"/>
    <mergeCell ref="F4556:G4556"/>
    <mergeCell ref="H4556:I4556"/>
    <mergeCell ref="J4556:K4556"/>
    <mergeCell ref="C4555:E4555"/>
    <mergeCell ref="F4555:G4555"/>
    <mergeCell ref="H4555:I4555"/>
    <mergeCell ref="J4555:K4555"/>
    <mergeCell ref="C4554:E4554"/>
    <mergeCell ref="F4554:G4554"/>
    <mergeCell ref="H4554:I4554"/>
    <mergeCell ref="J4554:K4554"/>
    <mergeCell ref="C4553:E4553"/>
    <mergeCell ref="F4553:G4553"/>
    <mergeCell ref="H4553:I4553"/>
    <mergeCell ref="J4553:K4553"/>
    <mergeCell ref="C4552:E4552"/>
    <mergeCell ref="F4552:G4552"/>
    <mergeCell ref="H4552:I4552"/>
    <mergeCell ref="J4552:K4552"/>
    <mergeCell ref="C4551:E4551"/>
    <mergeCell ref="F4551:G4551"/>
    <mergeCell ref="H4551:I4551"/>
    <mergeCell ref="J4551:K4551"/>
    <mergeCell ref="C4564:E4564"/>
    <mergeCell ref="F4564:G4564"/>
    <mergeCell ref="H4564:I4564"/>
    <mergeCell ref="J4564:K4564"/>
    <mergeCell ref="C4563:E4563"/>
    <mergeCell ref="F4563:G4563"/>
    <mergeCell ref="H4563:I4563"/>
    <mergeCell ref="J4563:K4563"/>
    <mergeCell ref="C4562:E4562"/>
    <mergeCell ref="F4562:G4562"/>
    <mergeCell ref="H4562:I4562"/>
    <mergeCell ref="J4562:K4562"/>
    <mergeCell ref="C4561:E4561"/>
    <mergeCell ref="F4561:G4561"/>
    <mergeCell ref="H4561:I4561"/>
    <mergeCell ref="J4561:K4561"/>
    <mergeCell ref="C4560:E4560"/>
    <mergeCell ref="F4560:G4560"/>
    <mergeCell ref="H4560:I4560"/>
    <mergeCell ref="J4560:K4560"/>
    <mergeCell ref="C4559:E4559"/>
    <mergeCell ref="F4559:G4559"/>
    <mergeCell ref="H4559:I4559"/>
    <mergeCell ref="J4559:K4559"/>
    <mergeCell ref="C4558:E4558"/>
    <mergeCell ref="F4558:G4558"/>
    <mergeCell ref="H4558:I4558"/>
    <mergeCell ref="J4558:K4558"/>
    <mergeCell ref="C4571:E4571"/>
    <mergeCell ref="F4571:G4571"/>
    <mergeCell ref="H4571:I4571"/>
    <mergeCell ref="J4571:K4571"/>
    <mergeCell ref="C4570:E4570"/>
    <mergeCell ref="F4570:G4570"/>
    <mergeCell ref="H4570:I4570"/>
    <mergeCell ref="J4570:K4570"/>
    <mergeCell ref="C4569:E4569"/>
    <mergeCell ref="F4569:G4569"/>
    <mergeCell ref="H4569:I4569"/>
    <mergeCell ref="J4569:K4569"/>
    <mergeCell ref="C4568:E4568"/>
    <mergeCell ref="F4568:G4568"/>
    <mergeCell ref="H4568:I4568"/>
    <mergeCell ref="J4568:K4568"/>
    <mergeCell ref="C4567:E4567"/>
    <mergeCell ref="F4567:G4567"/>
    <mergeCell ref="H4567:I4567"/>
    <mergeCell ref="J4567:K4567"/>
    <mergeCell ref="C4566:E4566"/>
    <mergeCell ref="F4566:G4566"/>
    <mergeCell ref="H4566:I4566"/>
    <mergeCell ref="J4566:K4566"/>
    <mergeCell ref="C4565:E4565"/>
    <mergeCell ref="F4565:G4565"/>
    <mergeCell ref="H4565:I4565"/>
    <mergeCell ref="J4565:K4565"/>
    <mergeCell ref="C4578:E4578"/>
    <mergeCell ref="F4578:G4578"/>
    <mergeCell ref="H4578:I4578"/>
    <mergeCell ref="J4578:K4578"/>
    <mergeCell ref="C4577:E4577"/>
    <mergeCell ref="F4577:G4577"/>
    <mergeCell ref="H4577:I4577"/>
    <mergeCell ref="J4577:K4577"/>
    <mergeCell ref="C4576:E4576"/>
    <mergeCell ref="F4576:G4576"/>
    <mergeCell ref="H4576:I4576"/>
    <mergeCell ref="J4576:K4576"/>
    <mergeCell ref="C4575:E4575"/>
    <mergeCell ref="F4575:G4575"/>
    <mergeCell ref="H4575:I4575"/>
    <mergeCell ref="J4575:K4575"/>
    <mergeCell ref="C4574:E4574"/>
    <mergeCell ref="F4574:G4574"/>
    <mergeCell ref="H4574:I4574"/>
    <mergeCell ref="J4574:K4574"/>
    <mergeCell ref="C4573:E4573"/>
    <mergeCell ref="F4573:G4573"/>
    <mergeCell ref="H4573:I4573"/>
    <mergeCell ref="J4573:K4573"/>
    <mergeCell ref="C4572:E4572"/>
    <mergeCell ref="F4572:G4572"/>
    <mergeCell ref="H4572:I4572"/>
    <mergeCell ref="J4572:K4572"/>
    <mergeCell ref="C4585:E4585"/>
    <mergeCell ref="F4585:G4585"/>
    <mergeCell ref="H4585:I4585"/>
    <mergeCell ref="J4585:K4585"/>
    <mergeCell ref="C4584:E4584"/>
    <mergeCell ref="F4584:G4584"/>
    <mergeCell ref="H4584:I4584"/>
    <mergeCell ref="J4584:K4584"/>
    <mergeCell ref="C4583:E4583"/>
    <mergeCell ref="F4583:G4583"/>
    <mergeCell ref="H4583:I4583"/>
    <mergeCell ref="J4583:K4583"/>
    <mergeCell ref="C4582:E4582"/>
    <mergeCell ref="F4582:G4582"/>
    <mergeCell ref="H4582:I4582"/>
    <mergeCell ref="J4582:K4582"/>
    <mergeCell ref="C4581:E4581"/>
    <mergeCell ref="F4581:G4581"/>
    <mergeCell ref="H4581:I4581"/>
    <mergeCell ref="J4581:K4581"/>
    <mergeCell ref="C4580:E4580"/>
    <mergeCell ref="F4580:G4580"/>
    <mergeCell ref="H4580:I4580"/>
    <mergeCell ref="J4580:K4580"/>
    <mergeCell ref="C4579:E4579"/>
    <mergeCell ref="F4579:G4579"/>
    <mergeCell ref="H4579:I4579"/>
    <mergeCell ref="J4579:K4579"/>
    <mergeCell ref="C4592:E4592"/>
    <mergeCell ref="F4592:G4592"/>
    <mergeCell ref="H4592:I4592"/>
    <mergeCell ref="J4592:K4592"/>
    <mergeCell ref="C4591:E4591"/>
    <mergeCell ref="F4591:G4591"/>
    <mergeCell ref="H4591:I4591"/>
    <mergeCell ref="J4591:K4591"/>
    <mergeCell ref="C4590:E4590"/>
    <mergeCell ref="F4590:G4590"/>
    <mergeCell ref="H4590:I4590"/>
    <mergeCell ref="J4590:K4590"/>
    <mergeCell ref="C4589:E4589"/>
    <mergeCell ref="F4589:G4589"/>
    <mergeCell ref="H4589:I4589"/>
    <mergeCell ref="J4589:K4589"/>
    <mergeCell ref="C4588:E4588"/>
    <mergeCell ref="F4588:G4588"/>
    <mergeCell ref="H4588:I4588"/>
    <mergeCell ref="J4588:K4588"/>
    <mergeCell ref="C4587:E4587"/>
    <mergeCell ref="F4587:G4587"/>
    <mergeCell ref="H4587:I4587"/>
    <mergeCell ref="J4587:K4587"/>
    <mergeCell ref="C4586:E4586"/>
    <mergeCell ref="F4586:G4586"/>
    <mergeCell ref="H4586:I4586"/>
    <mergeCell ref="J4586:K4586"/>
    <mergeCell ref="C4599:E4599"/>
    <mergeCell ref="F4599:G4599"/>
    <mergeCell ref="H4599:I4599"/>
    <mergeCell ref="J4599:K4599"/>
    <mergeCell ref="C4598:E4598"/>
    <mergeCell ref="F4598:G4598"/>
    <mergeCell ref="H4598:I4598"/>
    <mergeCell ref="J4598:K4598"/>
    <mergeCell ref="C4597:E4597"/>
    <mergeCell ref="F4597:G4597"/>
    <mergeCell ref="H4597:I4597"/>
    <mergeCell ref="J4597:K4597"/>
    <mergeCell ref="C4596:E4596"/>
    <mergeCell ref="F4596:G4596"/>
    <mergeCell ref="H4596:I4596"/>
    <mergeCell ref="J4596:K4596"/>
    <mergeCell ref="C4595:E4595"/>
    <mergeCell ref="F4595:G4595"/>
    <mergeCell ref="H4595:I4595"/>
    <mergeCell ref="J4595:K4595"/>
    <mergeCell ref="C4594:E4594"/>
    <mergeCell ref="F4594:G4594"/>
    <mergeCell ref="H4594:I4594"/>
    <mergeCell ref="J4594:K4594"/>
    <mergeCell ref="C4593:E4593"/>
    <mergeCell ref="F4593:G4593"/>
    <mergeCell ref="H4593:I4593"/>
    <mergeCell ref="J4593:K4593"/>
    <mergeCell ref="C4606:E4606"/>
    <mergeCell ref="F4606:G4606"/>
    <mergeCell ref="H4606:I4606"/>
    <mergeCell ref="J4606:K4606"/>
    <mergeCell ref="C4605:E4605"/>
    <mergeCell ref="F4605:G4605"/>
    <mergeCell ref="H4605:I4605"/>
    <mergeCell ref="J4605:K4605"/>
    <mergeCell ref="C4604:E4604"/>
    <mergeCell ref="F4604:G4604"/>
    <mergeCell ref="H4604:I4604"/>
    <mergeCell ref="J4604:K4604"/>
    <mergeCell ref="C4603:E4603"/>
    <mergeCell ref="F4603:G4603"/>
    <mergeCell ref="H4603:I4603"/>
    <mergeCell ref="J4603:K4603"/>
    <mergeCell ref="C4602:E4602"/>
    <mergeCell ref="F4602:G4602"/>
    <mergeCell ref="H4602:I4602"/>
    <mergeCell ref="J4602:K4602"/>
    <mergeCell ref="C4601:E4601"/>
    <mergeCell ref="F4601:G4601"/>
    <mergeCell ref="H4601:I4601"/>
    <mergeCell ref="J4601:K4601"/>
    <mergeCell ref="C4600:E4600"/>
    <mergeCell ref="F4600:G4600"/>
    <mergeCell ref="H4600:I4600"/>
    <mergeCell ref="J4600:K4600"/>
    <mergeCell ref="C4613:E4613"/>
    <mergeCell ref="F4613:G4613"/>
    <mergeCell ref="H4613:I4613"/>
    <mergeCell ref="J4613:K4613"/>
    <mergeCell ref="C4612:E4612"/>
    <mergeCell ref="F4612:G4612"/>
    <mergeCell ref="H4612:I4612"/>
    <mergeCell ref="J4612:K4612"/>
    <mergeCell ref="C4611:E4611"/>
    <mergeCell ref="F4611:G4611"/>
    <mergeCell ref="H4611:I4611"/>
    <mergeCell ref="J4611:K4611"/>
    <mergeCell ref="C4610:E4610"/>
    <mergeCell ref="F4610:G4610"/>
    <mergeCell ref="H4610:I4610"/>
    <mergeCell ref="J4610:K4610"/>
    <mergeCell ref="C4609:E4609"/>
    <mergeCell ref="F4609:G4609"/>
    <mergeCell ref="H4609:I4609"/>
    <mergeCell ref="J4609:K4609"/>
    <mergeCell ref="C4608:E4608"/>
    <mergeCell ref="F4608:G4608"/>
    <mergeCell ref="H4608:I4608"/>
    <mergeCell ref="J4608:K4608"/>
    <mergeCell ref="C4607:E4607"/>
    <mergeCell ref="F4607:G4607"/>
    <mergeCell ref="H4607:I4607"/>
    <mergeCell ref="J4607:K4607"/>
    <mergeCell ref="C4620:E4620"/>
    <mergeCell ref="F4620:G4620"/>
    <mergeCell ref="H4620:I4620"/>
    <mergeCell ref="J4620:K4620"/>
    <mergeCell ref="C4619:E4619"/>
    <mergeCell ref="F4619:G4619"/>
    <mergeCell ref="H4619:I4619"/>
    <mergeCell ref="J4619:K4619"/>
    <mergeCell ref="C4618:E4618"/>
    <mergeCell ref="F4618:G4618"/>
    <mergeCell ref="H4618:I4618"/>
    <mergeCell ref="J4618:K4618"/>
    <mergeCell ref="C4617:E4617"/>
    <mergeCell ref="F4617:G4617"/>
    <mergeCell ref="H4617:I4617"/>
    <mergeCell ref="J4617:K4617"/>
    <mergeCell ref="C4616:E4616"/>
    <mergeCell ref="F4616:G4616"/>
    <mergeCell ref="H4616:I4616"/>
    <mergeCell ref="J4616:K4616"/>
    <mergeCell ref="C4615:E4615"/>
    <mergeCell ref="F4615:G4615"/>
    <mergeCell ref="H4615:I4615"/>
    <mergeCell ref="J4615:K4615"/>
    <mergeCell ref="C4614:E4614"/>
    <mergeCell ref="F4614:G4614"/>
    <mergeCell ref="H4614:I4614"/>
    <mergeCell ref="J4614:K4614"/>
    <mergeCell ref="C4627:E4627"/>
    <mergeCell ref="F4627:G4627"/>
    <mergeCell ref="H4627:I4627"/>
    <mergeCell ref="J4627:K4627"/>
    <mergeCell ref="C4626:E4626"/>
    <mergeCell ref="F4626:G4626"/>
    <mergeCell ref="H4626:I4626"/>
    <mergeCell ref="J4626:K4626"/>
    <mergeCell ref="C4625:E4625"/>
    <mergeCell ref="F4625:G4625"/>
    <mergeCell ref="H4625:I4625"/>
    <mergeCell ref="J4625:K4625"/>
    <mergeCell ref="C4624:E4624"/>
    <mergeCell ref="F4624:G4624"/>
    <mergeCell ref="H4624:I4624"/>
    <mergeCell ref="J4624:K4624"/>
    <mergeCell ref="C4623:E4623"/>
    <mergeCell ref="F4623:G4623"/>
    <mergeCell ref="H4623:I4623"/>
    <mergeCell ref="J4623:K4623"/>
    <mergeCell ref="C4622:E4622"/>
    <mergeCell ref="F4622:G4622"/>
    <mergeCell ref="H4622:I4622"/>
    <mergeCell ref="J4622:K4622"/>
    <mergeCell ref="C4621:E4621"/>
    <mergeCell ref="F4621:G4621"/>
    <mergeCell ref="H4621:I4621"/>
    <mergeCell ref="J4621:K4621"/>
    <mergeCell ref="C4633:E4633"/>
    <mergeCell ref="F4633:G4633"/>
    <mergeCell ref="H4633:I4633"/>
    <mergeCell ref="J4633:K4633"/>
    <mergeCell ref="C4632:E4632"/>
    <mergeCell ref="F4632:G4632"/>
    <mergeCell ref="H4632:I4632"/>
    <mergeCell ref="J4632:K4632"/>
    <mergeCell ref="C4631:E4631"/>
    <mergeCell ref="F4631:G4631"/>
    <mergeCell ref="H4631:I4631"/>
    <mergeCell ref="J4631:K4631"/>
    <mergeCell ref="C4630:E4630"/>
    <mergeCell ref="F4630:G4630"/>
    <mergeCell ref="H4630:I4630"/>
    <mergeCell ref="J4630:K4630"/>
    <mergeCell ref="C4629:E4629"/>
    <mergeCell ref="F4629:G4629"/>
    <mergeCell ref="H4629:I4629"/>
    <mergeCell ref="J4629:K4629"/>
    <mergeCell ref="C4628:E4628"/>
    <mergeCell ref="F4628:G4628"/>
    <mergeCell ref="H4628:I4628"/>
    <mergeCell ref="J4628:K4628"/>
    <mergeCell ref="C4640:E4640"/>
    <mergeCell ref="F4640:G4640"/>
    <mergeCell ref="H4640:I4640"/>
    <mergeCell ref="J4640:K4640"/>
    <mergeCell ref="C4639:E4639"/>
    <mergeCell ref="F4639:G4639"/>
    <mergeCell ref="H4639:I4639"/>
    <mergeCell ref="J4639:K4639"/>
    <mergeCell ref="C4638:E4638"/>
    <mergeCell ref="F4638:G4638"/>
    <mergeCell ref="H4638:I4638"/>
    <mergeCell ref="J4638:K4638"/>
    <mergeCell ref="C4637:E4637"/>
    <mergeCell ref="F4637:G4637"/>
    <mergeCell ref="H4637:I4637"/>
    <mergeCell ref="J4637:K4637"/>
    <mergeCell ref="C4636:E4636"/>
    <mergeCell ref="F4636:G4636"/>
    <mergeCell ref="H4636:I4636"/>
    <mergeCell ref="J4636:K4636"/>
    <mergeCell ref="C4635:E4635"/>
    <mergeCell ref="F4635:G4635"/>
    <mergeCell ref="H4635:I4635"/>
    <mergeCell ref="J4635:K4635"/>
    <mergeCell ref="C4634:E4634"/>
    <mergeCell ref="F4634:G4634"/>
    <mergeCell ref="H4634:I4634"/>
    <mergeCell ref="J4634:K4634"/>
    <mergeCell ref="C4647:E4647"/>
    <mergeCell ref="F4647:G4647"/>
    <mergeCell ref="H4647:I4647"/>
    <mergeCell ref="J4647:K4647"/>
    <mergeCell ref="C4646:E4646"/>
    <mergeCell ref="F4646:G4646"/>
    <mergeCell ref="H4646:I4646"/>
    <mergeCell ref="J4646:K4646"/>
    <mergeCell ref="C4645:E4645"/>
    <mergeCell ref="F4645:G4645"/>
    <mergeCell ref="H4645:I4645"/>
    <mergeCell ref="J4645:K4645"/>
    <mergeCell ref="C4644:E4644"/>
    <mergeCell ref="F4644:G4644"/>
    <mergeCell ref="H4644:I4644"/>
    <mergeCell ref="J4644:K4644"/>
    <mergeCell ref="C4643:E4643"/>
    <mergeCell ref="F4643:G4643"/>
    <mergeCell ref="H4643:I4643"/>
    <mergeCell ref="J4643:K4643"/>
    <mergeCell ref="C4642:E4642"/>
    <mergeCell ref="F4642:G4642"/>
    <mergeCell ref="H4642:I4642"/>
    <mergeCell ref="J4642:K4642"/>
    <mergeCell ref="C4641:E4641"/>
    <mergeCell ref="F4641:G4641"/>
    <mergeCell ref="H4641:I4641"/>
    <mergeCell ref="J4641:K4641"/>
    <mergeCell ref="C4654:E4654"/>
    <mergeCell ref="F4654:G4654"/>
    <mergeCell ref="H4654:I4654"/>
    <mergeCell ref="J4654:K4654"/>
    <mergeCell ref="C4653:E4653"/>
    <mergeCell ref="F4653:G4653"/>
    <mergeCell ref="H4653:I4653"/>
    <mergeCell ref="J4653:K4653"/>
    <mergeCell ref="C4652:E4652"/>
    <mergeCell ref="F4652:G4652"/>
    <mergeCell ref="H4652:I4652"/>
    <mergeCell ref="J4652:K4652"/>
    <mergeCell ref="C4651:E4651"/>
    <mergeCell ref="F4651:G4651"/>
    <mergeCell ref="H4651:I4651"/>
    <mergeCell ref="J4651:K4651"/>
    <mergeCell ref="C4650:E4650"/>
    <mergeCell ref="F4650:G4650"/>
    <mergeCell ref="H4650:I4650"/>
    <mergeCell ref="J4650:K4650"/>
    <mergeCell ref="C4649:E4649"/>
    <mergeCell ref="F4649:G4649"/>
    <mergeCell ref="H4649:I4649"/>
    <mergeCell ref="J4649:K4649"/>
    <mergeCell ref="C4648:E4648"/>
    <mergeCell ref="F4648:G4648"/>
    <mergeCell ref="H4648:I4648"/>
    <mergeCell ref="J4648:K4648"/>
    <mergeCell ref="C4661:E4661"/>
    <mergeCell ref="F4661:G4661"/>
    <mergeCell ref="H4661:I4661"/>
    <mergeCell ref="J4661:K4661"/>
    <mergeCell ref="C4660:E4660"/>
    <mergeCell ref="F4660:G4660"/>
    <mergeCell ref="H4660:I4660"/>
    <mergeCell ref="J4660:K4660"/>
    <mergeCell ref="C4659:E4659"/>
    <mergeCell ref="F4659:G4659"/>
    <mergeCell ref="H4659:I4659"/>
    <mergeCell ref="J4659:K4659"/>
    <mergeCell ref="C4658:E4658"/>
    <mergeCell ref="F4658:G4658"/>
    <mergeCell ref="H4658:I4658"/>
    <mergeCell ref="J4658:K4658"/>
    <mergeCell ref="C4657:E4657"/>
    <mergeCell ref="F4657:G4657"/>
    <mergeCell ref="H4657:I4657"/>
    <mergeCell ref="J4657:K4657"/>
    <mergeCell ref="C4656:E4656"/>
    <mergeCell ref="F4656:G4656"/>
    <mergeCell ref="H4656:I4656"/>
    <mergeCell ref="J4656:K4656"/>
    <mergeCell ref="C4655:E4655"/>
    <mergeCell ref="F4655:G4655"/>
    <mergeCell ref="H4655:I4655"/>
    <mergeCell ref="J4655:K4655"/>
    <mergeCell ref="C4668:E4668"/>
    <mergeCell ref="F4668:G4668"/>
    <mergeCell ref="H4668:I4668"/>
    <mergeCell ref="J4668:K4668"/>
    <mergeCell ref="C4667:E4667"/>
    <mergeCell ref="F4667:G4667"/>
    <mergeCell ref="H4667:I4667"/>
    <mergeCell ref="J4667:K4667"/>
    <mergeCell ref="C4666:E4666"/>
    <mergeCell ref="F4666:G4666"/>
    <mergeCell ref="H4666:I4666"/>
    <mergeCell ref="J4666:K4666"/>
    <mergeCell ref="C4665:E4665"/>
    <mergeCell ref="F4665:G4665"/>
    <mergeCell ref="H4665:I4665"/>
    <mergeCell ref="J4665:K4665"/>
    <mergeCell ref="C4664:E4664"/>
    <mergeCell ref="F4664:G4664"/>
    <mergeCell ref="H4664:I4664"/>
    <mergeCell ref="J4664:K4664"/>
    <mergeCell ref="C4663:E4663"/>
    <mergeCell ref="F4663:G4663"/>
    <mergeCell ref="H4663:I4663"/>
    <mergeCell ref="J4663:K4663"/>
    <mergeCell ref="C4662:E4662"/>
    <mergeCell ref="F4662:G4662"/>
    <mergeCell ref="H4662:I4662"/>
    <mergeCell ref="J4662:K4662"/>
    <mergeCell ref="C4675:E4675"/>
    <mergeCell ref="F4675:G4675"/>
    <mergeCell ref="H4675:I4675"/>
    <mergeCell ref="J4675:K4675"/>
    <mergeCell ref="C4674:E4674"/>
    <mergeCell ref="F4674:G4674"/>
    <mergeCell ref="H4674:I4674"/>
    <mergeCell ref="J4674:K4674"/>
    <mergeCell ref="C4673:E4673"/>
    <mergeCell ref="F4673:G4673"/>
    <mergeCell ref="H4673:I4673"/>
    <mergeCell ref="J4673:K4673"/>
    <mergeCell ref="C4672:E4672"/>
    <mergeCell ref="F4672:G4672"/>
    <mergeCell ref="H4672:I4672"/>
    <mergeCell ref="J4672:K4672"/>
    <mergeCell ref="C4671:E4671"/>
    <mergeCell ref="F4671:G4671"/>
    <mergeCell ref="H4671:I4671"/>
    <mergeCell ref="J4671:K4671"/>
    <mergeCell ref="C4670:E4670"/>
    <mergeCell ref="F4670:G4670"/>
    <mergeCell ref="H4670:I4670"/>
    <mergeCell ref="J4670:K4670"/>
    <mergeCell ref="C4669:E4669"/>
    <mergeCell ref="F4669:G4669"/>
    <mergeCell ref="H4669:I4669"/>
    <mergeCell ref="J4669:K4669"/>
    <mergeCell ref="C4682:E4682"/>
    <mergeCell ref="F4682:G4682"/>
    <mergeCell ref="H4682:I4682"/>
    <mergeCell ref="J4682:K4682"/>
    <mergeCell ref="C4681:E4681"/>
    <mergeCell ref="F4681:G4681"/>
    <mergeCell ref="H4681:I4681"/>
    <mergeCell ref="J4681:K4681"/>
    <mergeCell ref="C4680:E4680"/>
    <mergeCell ref="F4680:G4680"/>
    <mergeCell ref="H4680:I4680"/>
    <mergeCell ref="J4680:K4680"/>
    <mergeCell ref="C4679:E4679"/>
    <mergeCell ref="F4679:G4679"/>
    <mergeCell ref="H4679:I4679"/>
    <mergeCell ref="J4679:K4679"/>
    <mergeCell ref="C4678:E4678"/>
    <mergeCell ref="F4678:G4678"/>
    <mergeCell ref="H4678:I4678"/>
    <mergeCell ref="J4678:K4678"/>
    <mergeCell ref="C4677:E4677"/>
    <mergeCell ref="F4677:G4677"/>
    <mergeCell ref="H4677:I4677"/>
    <mergeCell ref="J4677:K4677"/>
    <mergeCell ref="C4676:E4676"/>
    <mergeCell ref="F4676:G4676"/>
    <mergeCell ref="H4676:I4676"/>
    <mergeCell ref="J4676:K4676"/>
    <mergeCell ref="C4689:E4689"/>
    <mergeCell ref="F4689:G4689"/>
    <mergeCell ref="H4689:I4689"/>
    <mergeCell ref="J4689:K4689"/>
    <mergeCell ref="C4688:E4688"/>
    <mergeCell ref="F4688:G4688"/>
    <mergeCell ref="H4688:I4688"/>
    <mergeCell ref="J4688:K4688"/>
    <mergeCell ref="C4687:E4687"/>
    <mergeCell ref="F4687:G4687"/>
    <mergeCell ref="H4687:I4687"/>
    <mergeCell ref="J4687:K4687"/>
    <mergeCell ref="C4686:E4686"/>
    <mergeCell ref="F4686:G4686"/>
    <mergeCell ref="H4686:I4686"/>
    <mergeCell ref="J4686:K4686"/>
    <mergeCell ref="C4685:E4685"/>
    <mergeCell ref="F4685:G4685"/>
    <mergeCell ref="H4685:I4685"/>
    <mergeCell ref="J4685:K4685"/>
    <mergeCell ref="C4684:E4684"/>
    <mergeCell ref="F4684:G4684"/>
    <mergeCell ref="H4684:I4684"/>
    <mergeCell ref="J4684:K4684"/>
    <mergeCell ref="C4683:E4683"/>
    <mergeCell ref="F4683:G4683"/>
    <mergeCell ref="H4683:I4683"/>
    <mergeCell ref="J4683:K4683"/>
    <mergeCell ref="C4696:E4696"/>
    <mergeCell ref="F4696:G4696"/>
    <mergeCell ref="H4696:I4696"/>
    <mergeCell ref="J4696:K4696"/>
    <mergeCell ref="C4695:E4695"/>
    <mergeCell ref="F4695:G4695"/>
    <mergeCell ref="H4695:I4695"/>
    <mergeCell ref="J4695:K4695"/>
    <mergeCell ref="C4694:E4694"/>
    <mergeCell ref="F4694:G4694"/>
    <mergeCell ref="H4694:I4694"/>
    <mergeCell ref="J4694:K4694"/>
    <mergeCell ref="C4693:E4693"/>
    <mergeCell ref="F4693:G4693"/>
    <mergeCell ref="H4693:I4693"/>
    <mergeCell ref="J4693:K4693"/>
    <mergeCell ref="C4692:E4692"/>
    <mergeCell ref="F4692:G4692"/>
    <mergeCell ref="H4692:I4692"/>
    <mergeCell ref="J4692:K4692"/>
    <mergeCell ref="C4691:E4691"/>
    <mergeCell ref="F4691:G4691"/>
    <mergeCell ref="H4691:I4691"/>
    <mergeCell ref="J4691:K4691"/>
    <mergeCell ref="C4690:E4690"/>
    <mergeCell ref="F4690:G4690"/>
    <mergeCell ref="H4690:I4690"/>
    <mergeCell ref="J4690:K4690"/>
    <mergeCell ref="C4703:E4703"/>
    <mergeCell ref="F4703:G4703"/>
    <mergeCell ref="H4703:I4703"/>
    <mergeCell ref="J4703:K4703"/>
    <mergeCell ref="C4702:E4702"/>
    <mergeCell ref="F4702:G4702"/>
    <mergeCell ref="H4702:I4702"/>
    <mergeCell ref="J4702:K4702"/>
    <mergeCell ref="C4701:E4701"/>
    <mergeCell ref="F4701:G4701"/>
    <mergeCell ref="H4701:I4701"/>
    <mergeCell ref="J4701:K4701"/>
    <mergeCell ref="C4700:E4700"/>
    <mergeCell ref="F4700:G4700"/>
    <mergeCell ref="H4700:I4700"/>
    <mergeCell ref="J4700:K4700"/>
    <mergeCell ref="C4699:E4699"/>
    <mergeCell ref="F4699:G4699"/>
    <mergeCell ref="H4699:I4699"/>
    <mergeCell ref="J4699:K4699"/>
    <mergeCell ref="C4698:E4698"/>
    <mergeCell ref="F4698:G4698"/>
    <mergeCell ref="H4698:I4698"/>
    <mergeCell ref="J4698:K4698"/>
    <mergeCell ref="C4697:E4697"/>
    <mergeCell ref="F4697:G4697"/>
    <mergeCell ref="H4697:I4697"/>
    <mergeCell ref="J4697:K4697"/>
    <mergeCell ref="C4710:E4710"/>
    <mergeCell ref="F4710:G4710"/>
    <mergeCell ref="H4710:I4710"/>
    <mergeCell ref="J4710:K4710"/>
    <mergeCell ref="C4709:E4709"/>
    <mergeCell ref="F4709:G4709"/>
    <mergeCell ref="H4709:I4709"/>
    <mergeCell ref="J4709:K4709"/>
    <mergeCell ref="C4708:E4708"/>
    <mergeCell ref="F4708:G4708"/>
    <mergeCell ref="H4708:I4708"/>
    <mergeCell ref="J4708:K4708"/>
    <mergeCell ref="C4707:E4707"/>
    <mergeCell ref="F4707:G4707"/>
    <mergeCell ref="H4707:I4707"/>
    <mergeCell ref="J4707:K4707"/>
    <mergeCell ref="C4706:E4706"/>
    <mergeCell ref="F4706:G4706"/>
    <mergeCell ref="H4706:I4706"/>
    <mergeCell ref="J4706:K4706"/>
    <mergeCell ref="C4705:E4705"/>
    <mergeCell ref="F4705:G4705"/>
    <mergeCell ref="H4705:I4705"/>
    <mergeCell ref="J4705:K4705"/>
    <mergeCell ref="C4704:E4704"/>
    <mergeCell ref="F4704:G4704"/>
    <mergeCell ref="H4704:I4704"/>
    <mergeCell ref="J4704:K4704"/>
    <mergeCell ref="C4717:E4717"/>
    <mergeCell ref="F4717:G4717"/>
    <mergeCell ref="H4717:I4717"/>
    <mergeCell ref="J4717:K4717"/>
    <mergeCell ref="C4716:E4716"/>
    <mergeCell ref="F4716:G4716"/>
    <mergeCell ref="H4716:I4716"/>
    <mergeCell ref="J4716:K4716"/>
    <mergeCell ref="C4715:E4715"/>
    <mergeCell ref="F4715:G4715"/>
    <mergeCell ref="H4715:I4715"/>
    <mergeCell ref="J4715:K4715"/>
    <mergeCell ref="C4714:E4714"/>
    <mergeCell ref="F4714:G4714"/>
    <mergeCell ref="H4714:I4714"/>
    <mergeCell ref="J4714:K4714"/>
    <mergeCell ref="C4713:E4713"/>
    <mergeCell ref="F4713:G4713"/>
    <mergeCell ref="H4713:I4713"/>
    <mergeCell ref="J4713:K4713"/>
    <mergeCell ref="C4712:E4712"/>
    <mergeCell ref="F4712:G4712"/>
    <mergeCell ref="H4712:I4712"/>
    <mergeCell ref="J4712:K4712"/>
    <mergeCell ref="C4711:E4711"/>
    <mergeCell ref="F4711:G4711"/>
    <mergeCell ref="H4711:I4711"/>
    <mergeCell ref="J4711:K4711"/>
    <mergeCell ref="C4724:E4724"/>
    <mergeCell ref="F4724:G4724"/>
    <mergeCell ref="H4724:I4724"/>
    <mergeCell ref="J4724:K4724"/>
    <mergeCell ref="C4723:E4723"/>
    <mergeCell ref="F4723:G4723"/>
    <mergeCell ref="H4723:I4723"/>
    <mergeCell ref="J4723:K4723"/>
    <mergeCell ref="C4722:E4722"/>
    <mergeCell ref="F4722:G4722"/>
    <mergeCell ref="H4722:I4722"/>
    <mergeCell ref="J4722:K4722"/>
    <mergeCell ref="C4721:E4721"/>
    <mergeCell ref="F4721:G4721"/>
    <mergeCell ref="H4721:I4721"/>
    <mergeCell ref="J4721:K4721"/>
    <mergeCell ref="C4720:E4720"/>
    <mergeCell ref="F4720:G4720"/>
    <mergeCell ref="H4720:I4720"/>
    <mergeCell ref="J4720:K4720"/>
    <mergeCell ref="C4719:E4719"/>
    <mergeCell ref="F4719:G4719"/>
    <mergeCell ref="H4719:I4719"/>
    <mergeCell ref="J4719:K4719"/>
    <mergeCell ref="C4718:E4718"/>
    <mergeCell ref="F4718:G4718"/>
    <mergeCell ref="H4718:I4718"/>
    <mergeCell ref="J4718:K4718"/>
    <mergeCell ref="C4731:E4731"/>
    <mergeCell ref="F4731:G4731"/>
    <mergeCell ref="H4731:I4731"/>
    <mergeCell ref="J4731:K4731"/>
    <mergeCell ref="C4730:E4730"/>
    <mergeCell ref="F4730:G4730"/>
    <mergeCell ref="H4730:I4730"/>
    <mergeCell ref="J4730:K4730"/>
    <mergeCell ref="C4729:E4729"/>
    <mergeCell ref="F4729:G4729"/>
    <mergeCell ref="H4729:I4729"/>
    <mergeCell ref="J4729:K4729"/>
    <mergeCell ref="C4728:E4728"/>
    <mergeCell ref="F4728:G4728"/>
    <mergeCell ref="H4728:I4728"/>
    <mergeCell ref="J4728:K4728"/>
    <mergeCell ref="C4727:E4727"/>
    <mergeCell ref="F4727:G4727"/>
    <mergeCell ref="H4727:I4727"/>
    <mergeCell ref="J4727:K4727"/>
    <mergeCell ref="C4726:E4726"/>
    <mergeCell ref="F4726:G4726"/>
    <mergeCell ref="H4726:I4726"/>
    <mergeCell ref="J4726:K4726"/>
    <mergeCell ref="C4725:E4725"/>
    <mergeCell ref="F4725:G4725"/>
    <mergeCell ref="H4725:I4725"/>
    <mergeCell ref="J4725:K4725"/>
    <mergeCell ref="C4738:E4738"/>
    <mergeCell ref="F4738:G4738"/>
    <mergeCell ref="H4738:I4738"/>
    <mergeCell ref="J4738:K4738"/>
    <mergeCell ref="C4737:E4737"/>
    <mergeCell ref="F4737:G4737"/>
    <mergeCell ref="H4737:I4737"/>
    <mergeCell ref="J4737:K4737"/>
    <mergeCell ref="C4736:E4736"/>
    <mergeCell ref="F4736:G4736"/>
    <mergeCell ref="H4736:I4736"/>
    <mergeCell ref="J4736:K4736"/>
    <mergeCell ref="C4735:E4735"/>
    <mergeCell ref="F4735:G4735"/>
    <mergeCell ref="H4735:I4735"/>
    <mergeCell ref="J4735:K4735"/>
    <mergeCell ref="C4734:E4734"/>
    <mergeCell ref="F4734:G4734"/>
    <mergeCell ref="H4734:I4734"/>
    <mergeCell ref="J4734:K4734"/>
    <mergeCell ref="C4733:E4733"/>
    <mergeCell ref="F4733:G4733"/>
    <mergeCell ref="H4733:I4733"/>
    <mergeCell ref="J4733:K4733"/>
    <mergeCell ref="C4732:E4732"/>
    <mergeCell ref="F4732:G4732"/>
    <mergeCell ref="H4732:I4732"/>
    <mergeCell ref="J4732:K4732"/>
    <mergeCell ref="C4745:E4745"/>
    <mergeCell ref="F4745:G4745"/>
    <mergeCell ref="H4745:I4745"/>
    <mergeCell ref="J4745:K4745"/>
    <mergeCell ref="C4744:E4744"/>
    <mergeCell ref="F4744:G4744"/>
    <mergeCell ref="H4744:I4744"/>
    <mergeCell ref="J4744:K4744"/>
    <mergeCell ref="C4743:E4743"/>
    <mergeCell ref="F4743:G4743"/>
    <mergeCell ref="H4743:I4743"/>
    <mergeCell ref="J4743:K4743"/>
    <mergeCell ref="C4742:E4742"/>
    <mergeCell ref="F4742:G4742"/>
    <mergeCell ref="H4742:I4742"/>
    <mergeCell ref="J4742:K4742"/>
    <mergeCell ref="C4741:E4741"/>
    <mergeCell ref="F4741:G4741"/>
    <mergeCell ref="H4741:I4741"/>
    <mergeCell ref="J4741:K4741"/>
    <mergeCell ref="C4740:E4740"/>
    <mergeCell ref="F4740:G4740"/>
    <mergeCell ref="H4740:I4740"/>
    <mergeCell ref="J4740:K4740"/>
    <mergeCell ref="C4739:E4739"/>
    <mergeCell ref="F4739:G4739"/>
    <mergeCell ref="H4739:I4739"/>
    <mergeCell ref="J4739:K4739"/>
    <mergeCell ref="C4752:E4752"/>
    <mergeCell ref="F4752:G4752"/>
    <mergeCell ref="H4752:I4752"/>
    <mergeCell ref="J4752:K4752"/>
    <mergeCell ref="C4751:E4751"/>
    <mergeCell ref="F4751:G4751"/>
    <mergeCell ref="H4751:I4751"/>
    <mergeCell ref="J4751:K4751"/>
    <mergeCell ref="C4750:E4750"/>
    <mergeCell ref="F4750:G4750"/>
    <mergeCell ref="H4750:I4750"/>
    <mergeCell ref="J4750:K4750"/>
    <mergeCell ref="C4749:E4749"/>
    <mergeCell ref="F4749:G4749"/>
    <mergeCell ref="H4749:I4749"/>
    <mergeCell ref="J4749:K4749"/>
    <mergeCell ref="C4748:E4748"/>
    <mergeCell ref="F4748:G4748"/>
    <mergeCell ref="H4748:I4748"/>
    <mergeCell ref="J4748:K4748"/>
    <mergeCell ref="C4747:E4747"/>
    <mergeCell ref="F4747:G4747"/>
    <mergeCell ref="H4747:I4747"/>
    <mergeCell ref="J4747:K4747"/>
    <mergeCell ref="C4746:E4746"/>
    <mergeCell ref="F4746:G4746"/>
    <mergeCell ref="H4746:I4746"/>
    <mergeCell ref="J4746:K4746"/>
    <mergeCell ref="C4759:E4759"/>
    <mergeCell ref="F4759:G4759"/>
    <mergeCell ref="H4759:I4759"/>
    <mergeCell ref="J4759:K4759"/>
    <mergeCell ref="C4758:E4758"/>
    <mergeCell ref="F4758:G4758"/>
    <mergeCell ref="H4758:I4758"/>
    <mergeCell ref="J4758:K4758"/>
    <mergeCell ref="C4757:E4757"/>
    <mergeCell ref="F4757:G4757"/>
    <mergeCell ref="H4757:I4757"/>
    <mergeCell ref="J4757:K4757"/>
    <mergeCell ref="C4756:E4756"/>
    <mergeCell ref="F4756:G4756"/>
    <mergeCell ref="H4756:I4756"/>
    <mergeCell ref="J4756:K4756"/>
    <mergeCell ref="C4755:E4755"/>
    <mergeCell ref="F4755:G4755"/>
    <mergeCell ref="H4755:I4755"/>
    <mergeCell ref="J4755:K4755"/>
    <mergeCell ref="C4754:E4754"/>
    <mergeCell ref="F4754:G4754"/>
    <mergeCell ref="H4754:I4754"/>
    <mergeCell ref="J4754:K4754"/>
    <mergeCell ref="C4753:E4753"/>
    <mergeCell ref="F4753:G4753"/>
    <mergeCell ref="H4753:I4753"/>
    <mergeCell ref="J4753:K4753"/>
    <mergeCell ref="C4766:E4766"/>
    <mergeCell ref="F4766:G4766"/>
    <mergeCell ref="H4766:I4766"/>
    <mergeCell ref="J4766:K4766"/>
    <mergeCell ref="C4765:E4765"/>
    <mergeCell ref="F4765:G4765"/>
    <mergeCell ref="H4765:I4765"/>
    <mergeCell ref="J4765:K4765"/>
    <mergeCell ref="C4764:E4764"/>
    <mergeCell ref="F4764:G4764"/>
    <mergeCell ref="H4764:I4764"/>
    <mergeCell ref="J4764:K4764"/>
    <mergeCell ref="C4763:E4763"/>
    <mergeCell ref="F4763:G4763"/>
    <mergeCell ref="H4763:I4763"/>
    <mergeCell ref="J4763:K4763"/>
    <mergeCell ref="C4762:E4762"/>
    <mergeCell ref="F4762:G4762"/>
    <mergeCell ref="H4762:I4762"/>
    <mergeCell ref="J4762:K4762"/>
    <mergeCell ref="C4761:E4761"/>
    <mergeCell ref="F4761:G4761"/>
    <mergeCell ref="H4761:I4761"/>
    <mergeCell ref="J4761:K4761"/>
    <mergeCell ref="C4760:E4760"/>
    <mergeCell ref="F4760:G4760"/>
    <mergeCell ref="H4760:I4760"/>
    <mergeCell ref="J4760:K4760"/>
    <mergeCell ref="C4773:E4773"/>
    <mergeCell ref="F4773:G4773"/>
    <mergeCell ref="H4773:I4773"/>
    <mergeCell ref="J4773:K4773"/>
    <mergeCell ref="C4772:E4772"/>
    <mergeCell ref="F4772:G4772"/>
    <mergeCell ref="H4772:I4772"/>
    <mergeCell ref="J4772:K4772"/>
    <mergeCell ref="C4771:E4771"/>
    <mergeCell ref="F4771:G4771"/>
    <mergeCell ref="H4771:I4771"/>
    <mergeCell ref="J4771:K4771"/>
    <mergeCell ref="C4770:E4770"/>
    <mergeCell ref="F4770:G4770"/>
    <mergeCell ref="H4770:I4770"/>
    <mergeCell ref="J4770:K4770"/>
    <mergeCell ref="C4769:E4769"/>
    <mergeCell ref="F4769:G4769"/>
    <mergeCell ref="H4769:I4769"/>
    <mergeCell ref="J4769:K4769"/>
    <mergeCell ref="C4768:E4768"/>
    <mergeCell ref="F4768:G4768"/>
    <mergeCell ref="H4768:I4768"/>
    <mergeCell ref="J4768:K4768"/>
    <mergeCell ref="C4767:E4767"/>
    <mergeCell ref="F4767:G4767"/>
    <mergeCell ref="H4767:I4767"/>
    <mergeCell ref="J4767:K4767"/>
    <mergeCell ref="C4780:E4780"/>
    <mergeCell ref="F4780:G4780"/>
    <mergeCell ref="H4780:I4780"/>
    <mergeCell ref="J4780:K4780"/>
    <mergeCell ref="C4779:E4779"/>
    <mergeCell ref="F4779:G4779"/>
    <mergeCell ref="H4779:I4779"/>
    <mergeCell ref="J4779:K4779"/>
    <mergeCell ref="C4778:E4778"/>
    <mergeCell ref="F4778:G4778"/>
    <mergeCell ref="H4778:I4778"/>
    <mergeCell ref="J4778:K4778"/>
    <mergeCell ref="C4777:E4777"/>
    <mergeCell ref="F4777:G4777"/>
    <mergeCell ref="H4777:I4777"/>
    <mergeCell ref="J4777:K4777"/>
    <mergeCell ref="C4776:E4776"/>
    <mergeCell ref="F4776:G4776"/>
    <mergeCell ref="H4776:I4776"/>
    <mergeCell ref="J4776:K4776"/>
    <mergeCell ref="C4775:E4775"/>
    <mergeCell ref="F4775:G4775"/>
    <mergeCell ref="H4775:I4775"/>
    <mergeCell ref="J4775:K4775"/>
    <mergeCell ref="C4774:E4774"/>
    <mergeCell ref="F4774:G4774"/>
    <mergeCell ref="H4774:I4774"/>
    <mergeCell ref="J4774:K4774"/>
    <mergeCell ref="C4787:E4787"/>
    <mergeCell ref="F4787:G4787"/>
    <mergeCell ref="H4787:I4787"/>
    <mergeCell ref="J4787:K4787"/>
    <mergeCell ref="C4786:E4786"/>
    <mergeCell ref="F4786:G4786"/>
    <mergeCell ref="H4786:I4786"/>
    <mergeCell ref="J4786:K4786"/>
    <mergeCell ref="C4785:E4785"/>
    <mergeCell ref="F4785:G4785"/>
    <mergeCell ref="H4785:I4785"/>
    <mergeCell ref="J4785:K4785"/>
    <mergeCell ref="C4784:E4784"/>
    <mergeCell ref="F4784:G4784"/>
    <mergeCell ref="H4784:I4784"/>
    <mergeCell ref="J4784:K4784"/>
    <mergeCell ref="C4783:E4783"/>
    <mergeCell ref="F4783:G4783"/>
    <mergeCell ref="H4783:I4783"/>
    <mergeCell ref="J4783:K4783"/>
    <mergeCell ref="C4782:E4782"/>
    <mergeCell ref="F4782:G4782"/>
    <mergeCell ref="H4782:I4782"/>
    <mergeCell ref="J4782:K4782"/>
    <mergeCell ref="C4781:E4781"/>
    <mergeCell ref="F4781:G4781"/>
    <mergeCell ref="H4781:I4781"/>
    <mergeCell ref="J4781:K4781"/>
    <mergeCell ref="C4793:E4793"/>
    <mergeCell ref="F4793:G4793"/>
    <mergeCell ref="H4793:I4793"/>
    <mergeCell ref="J4793:K4793"/>
    <mergeCell ref="C4792:E4792"/>
    <mergeCell ref="F4792:G4792"/>
    <mergeCell ref="H4792:I4792"/>
    <mergeCell ref="J4792:K4792"/>
    <mergeCell ref="C4791:E4791"/>
    <mergeCell ref="F4791:G4791"/>
    <mergeCell ref="H4791:I4791"/>
    <mergeCell ref="J4791:K4791"/>
    <mergeCell ref="C4790:E4790"/>
    <mergeCell ref="F4790:G4790"/>
    <mergeCell ref="H4790:I4790"/>
    <mergeCell ref="J4790:K4790"/>
    <mergeCell ref="C4789:E4789"/>
    <mergeCell ref="F4789:G4789"/>
    <mergeCell ref="H4789:I4789"/>
    <mergeCell ref="J4789:K4789"/>
    <mergeCell ref="C4788:E4788"/>
    <mergeCell ref="F4788:G4788"/>
    <mergeCell ref="H4788:I4788"/>
    <mergeCell ref="J4788:K4788"/>
    <mergeCell ref="C4800:E4800"/>
    <mergeCell ref="F4800:G4800"/>
    <mergeCell ref="H4800:I4800"/>
    <mergeCell ref="J4800:K4800"/>
    <mergeCell ref="C4799:E4799"/>
    <mergeCell ref="F4799:G4799"/>
    <mergeCell ref="H4799:I4799"/>
    <mergeCell ref="J4799:K4799"/>
    <mergeCell ref="C4798:E4798"/>
    <mergeCell ref="F4798:G4798"/>
    <mergeCell ref="H4798:I4798"/>
    <mergeCell ref="J4798:K4798"/>
    <mergeCell ref="C4797:E4797"/>
    <mergeCell ref="F4797:G4797"/>
    <mergeCell ref="H4797:I4797"/>
    <mergeCell ref="J4797:K4797"/>
    <mergeCell ref="C4796:E4796"/>
    <mergeCell ref="F4796:G4796"/>
    <mergeCell ref="H4796:I4796"/>
    <mergeCell ref="J4796:K4796"/>
    <mergeCell ref="C4795:E4795"/>
    <mergeCell ref="F4795:G4795"/>
    <mergeCell ref="H4795:I4795"/>
    <mergeCell ref="J4795:K4795"/>
    <mergeCell ref="C4794:E4794"/>
    <mergeCell ref="F4794:G4794"/>
    <mergeCell ref="H4794:I4794"/>
    <mergeCell ref="J4794:K4794"/>
    <mergeCell ref="C4807:E4807"/>
    <mergeCell ref="F4807:G4807"/>
    <mergeCell ref="H4807:I4807"/>
    <mergeCell ref="J4807:K4807"/>
    <mergeCell ref="C4806:E4806"/>
    <mergeCell ref="F4806:G4806"/>
    <mergeCell ref="H4806:I4806"/>
    <mergeCell ref="J4806:K4806"/>
    <mergeCell ref="C4805:E4805"/>
    <mergeCell ref="F4805:G4805"/>
    <mergeCell ref="H4805:I4805"/>
    <mergeCell ref="J4805:K4805"/>
    <mergeCell ref="C4804:E4804"/>
    <mergeCell ref="F4804:G4804"/>
    <mergeCell ref="H4804:I4804"/>
    <mergeCell ref="J4804:K4804"/>
    <mergeCell ref="C4803:E4803"/>
    <mergeCell ref="F4803:G4803"/>
    <mergeCell ref="H4803:I4803"/>
    <mergeCell ref="J4803:K4803"/>
    <mergeCell ref="C4802:E4802"/>
    <mergeCell ref="F4802:G4802"/>
    <mergeCell ref="H4802:I4802"/>
    <mergeCell ref="J4802:K4802"/>
    <mergeCell ref="C4801:E4801"/>
    <mergeCell ref="F4801:G4801"/>
    <mergeCell ref="H4801:I4801"/>
    <mergeCell ref="J4801:K4801"/>
    <mergeCell ref="C4814:E4814"/>
    <mergeCell ref="F4814:G4814"/>
    <mergeCell ref="H4814:I4814"/>
    <mergeCell ref="J4814:K4814"/>
    <mergeCell ref="C4813:E4813"/>
    <mergeCell ref="F4813:G4813"/>
    <mergeCell ref="H4813:I4813"/>
    <mergeCell ref="J4813:K4813"/>
    <mergeCell ref="C4812:E4812"/>
    <mergeCell ref="F4812:G4812"/>
    <mergeCell ref="H4812:I4812"/>
    <mergeCell ref="J4812:K4812"/>
    <mergeCell ref="C4811:E4811"/>
    <mergeCell ref="F4811:G4811"/>
    <mergeCell ref="H4811:I4811"/>
    <mergeCell ref="J4811:K4811"/>
    <mergeCell ref="C4810:E4810"/>
    <mergeCell ref="F4810:G4810"/>
    <mergeCell ref="H4810:I4810"/>
    <mergeCell ref="J4810:K4810"/>
    <mergeCell ref="C4809:E4809"/>
    <mergeCell ref="F4809:G4809"/>
    <mergeCell ref="H4809:I4809"/>
    <mergeCell ref="J4809:K4809"/>
    <mergeCell ref="C4808:E4808"/>
    <mergeCell ref="F4808:G4808"/>
    <mergeCell ref="H4808:I4808"/>
    <mergeCell ref="J4808:K4808"/>
    <mergeCell ref="C4821:E4821"/>
    <mergeCell ref="F4821:G4821"/>
    <mergeCell ref="H4821:I4821"/>
    <mergeCell ref="J4821:K4821"/>
    <mergeCell ref="C4820:E4820"/>
    <mergeCell ref="F4820:G4820"/>
    <mergeCell ref="H4820:I4820"/>
    <mergeCell ref="J4820:K4820"/>
    <mergeCell ref="C4819:E4819"/>
    <mergeCell ref="F4819:G4819"/>
    <mergeCell ref="H4819:I4819"/>
    <mergeCell ref="J4819:K4819"/>
    <mergeCell ref="C4818:E4818"/>
    <mergeCell ref="F4818:G4818"/>
    <mergeCell ref="H4818:I4818"/>
    <mergeCell ref="J4818:K4818"/>
    <mergeCell ref="C4817:E4817"/>
    <mergeCell ref="F4817:G4817"/>
    <mergeCell ref="H4817:I4817"/>
    <mergeCell ref="J4817:K4817"/>
    <mergeCell ref="C4816:E4816"/>
    <mergeCell ref="F4816:G4816"/>
    <mergeCell ref="H4816:I4816"/>
    <mergeCell ref="J4816:K4816"/>
    <mergeCell ref="C4815:E4815"/>
    <mergeCell ref="F4815:G4815"/>
    <mergeCell ref="H4815:I4815"/>
    <mergeCell ref="J4815:K4815"/>
    <mergeCell ref="C4828:E4828"/>
    <mergeCell ref="F4828:G4828"/>
    <mergeCell ref="H4828:I4828"/>
    <mergeCell ref="J4828:K4828"/>
    <mergeCell ref="C4827:E4827"/>
    <mergeCell ref="F4827:G4827"/>
    <mergeCell ref="H4827:I4827"/>
    <mergeCell ref="J4827:K4827"/>
    <mergeCell ref="C4826:E4826"/>
    <mergeCell ref="F4826:G4826"/>
    <mergeCell ref="H4826:I4826"/>
    <mergeCell ref="J4826:K4826"/>
    <mergeCell ref="C4825:E4825"/>
    <mergeCell ref="F4825:G4825"/>
    <mergeCell ref="H4825:I4825"/>
    <mergeCell ref="J4825:K4825"/>
    <mergeCell ref="C4824:E4824"/>
    <mergeCell ref="F4824:G4824"/>
    <mergeCell ref="H4824:I4824"/>
    <mergeCell ref="J4824:K4824"/>
    <mergeCell ref="C4823:E4823"/>
    <mergeCell ref="F4823:G4823"/>
    <mergeCell ref="H4823:I4823"/>
    <mergeCell ref="J4823:K4823"/>
    <mergeCell ref="C4822:E4822"/>
    <mergeCell ref="F4822:G4822"/>
    <mergeCell ref="H4822:I4822"/>
    <mergeCell ref="J4822:K4822"/>
    <mergeCell ref="C4835:E4835"/>
    <mergeCell ref="F4835:G4835"/>
    <mergeCell ref="H4835:I4835"/>
    <mergeCell ref="J4835:K4835"/>
    <mergeCell ref="C4834:E4834"/>
    <mergeCell ref="F4834:G4834"/>
    <mergeCell ref="H4834:I4834"/>
    <mergeCell ref="J4834:K4834"/>
    <mergeCell ref="C4833:E4833"/>
    <mergeCell ref="F4833:G4833"/>
    <mergeCell ref="H4833:I4833"/>
    <mergeCell ref="J4833:K4833"/>
    <mergeCell ref="C4832:E4832"/>
    <mergeCell ref="F4832:G4832"/>
    <mergeCell ref="H4832:I4832"/>
    <mergeCell ref="J4832:K4832"/>
    <mergeCell ref="C4831:E4831"/>
    <mergeCell ref="F4831:G4831"/>
    <mergeCell ref="H4831:I4831"/>
    <mergeCell ref="J4831:K4831"/>
    <mergeCell ref="C4830:E4830"/>
    <mergeCell ref="F4830:G4830"/>
    <mergeCell ref="H4830:I4830"/>
    <mergeCell ref="J4830:K4830"/>
    <mergeCell ref="C4829:E4829"/>
    <mergeCell ref="F4829:G4829"/>
    <mergeCell ref="H4829:I4829"/>
    <mergeCell ref="J4829:K4829"/>
    <mergeCell ref="C4842:E4842"/>
    <mergeCell ref="F4842:G4842"/>
    <mergeCell ref="H4842:I4842"/>
    <mergeCell ref="J4842:K4842"/>
    <mergeCell ref="C4841:E4841"/>
    <mergeCell ref="F4841:G4841"/>
    <mergeCell ref="H4841:I4841"/>
    <mergeCell ref="J4841:K4841"/>
    <mergeCell ref="C4840:E4840"/>
    <mergeCell ref="F4840:G4840"/>
    <mergeCell ref="H4840:I4840"/>
    <mergeCell ref="J4840:K4840"/>
    <mergeCell ref="C4839:E4839"/>
    <mergeCell ref="F4839:G4839"/>
    <mergeCell ref="H4839:I4839"/>
    <mergeCell ref="J4839:K4839"/>
    <mergeCell ref="C4838:E4838"/>
    <mergeCell ref="F4838:G4838"/>
    <mergeCell ref="H4838:I4838"/>
    <mergeCell ref="J4838:K4838"/>
    <mergeCell ref="C4837:E4837"/>
    <mergeCell ref="F4837:G4837"/>
    <mergeCell ref="H4837:I4837"/>
    <mergeCell ref="J4837:K4837"/>
    <mergeCell ref="C4836:E4836"/>
    <mergeCell ref="F4836:G4836"/>
    <mergeCell ref="H4836:I4836"/>
    <mergeCell ref="J4836:K4836"/>
    <mergeCell ref="C4849:E4849"/>
    <mergeCell ref="F4849:G4849"/>
    <mergeCell ref="H4849:I4849"/>
    <mergeCell ref="J4849:K4849"/>
    <mergeCell ref="C4848:E4848"/>
    <mergeCell ref="F4848:G4848"/>
    <mergeCell ref="H4848:I4848"/>
    <mergeCell ref="J4848:K4848"/>
    <mergeCell ref="C4847:E4847"/>
    <mergeCell ref="F4847:G4847"/>
    <mergeCell ref="H4847:I4847"/>
    <mergeCell ref="J4847:K4847"/>
    <mergeCell ref="C4846:E4846"/>
    <mergeCell ref="F4846:G4846"/>
    <mergeCell ref="H4846:I4846"/>
    <mergeCell ref="J4846:K4846"/>
    <mergeCell ref="C4845:E4845"/>
    <mergeCell ref="F4845:G4845"/>
    <mergeCell ref="H4845:I4845"/>
    <mergeCell ref="J4845:K4845"/>
    <mergeCell ref="C4844:E4844"/>
    <mergeCell ref="F4844:G4844"/>
    <mergeCell ref="H4844:I4844"/>
    <mergeCell ref="J4844:K4844"/>
    <mergeCell ref="C4843:E4843"/>
    <mergeCell ref="F4843:G4843"/>
    <mergeCell ref="H4843:I4843"/>
    <mergeCell ref="J4843:K4843"/>
    <mergeCell ref="C4856:E4856"/>
    <mergeCell ref="F4856:G4856"/>
    <mergeCell ref="H4856:I4856"/>
    <mergeCell ref="J4856:K4856"/>
    <mergeCell ref="C4855:E4855"/>
    <mergeCell ref="F4855:G4855"/>
    <mergeCell ref="H4855:I4855"/>
    <mergeCell ref="J4855:K4855"/>
    <mergeCell ref="C4854:E4854"/>
    <mergeCell ref="F4854:G4854"/>
    <mergeCell ref="H4854:I4854"/>
    <mergeCell ref="J4854:K4854"/>
    <mergeCell ref="C4853:E4853"/>
    <mergeCell ref="F4853:G4853"/>
    <mergeCell ref="H4853:I4853"/>
    <mergeCell ref="J4853:K4853"/>
    <mergeCell ref="C4852:E4852"/>
    <mergeCell ref="F4852:G4852"/>
    <mergeCell ref="H4852:I4852"/>
    <mergeCell ref="J4852:K4852"/>
    <mergeCell ref="C4851:E4851"/>
    <mergeCell ref="F4851:G4851"/>
    <mergeCell ref="H4851:I4851"/>
    <mergeCell ref="J4851:K4851"/>
    <mergeCell ref="C4850:E4850"/>
    <mergeCell ref="F4850:G4850"/>
    <mergeCell ref="H4850:I4850"/>
    <mergeCell ref="J4850:K4850"/>
    <mergeCell ref="C4863:E4863"/>
    <mergeCell ref="F4863:G4863"/>
    <mergeCell ref="H4863:I4863"/>
    <mergeCell ref="J4863:K4863"/>
    <mergeCell ref="C4862:E4862"/>
    <mergeCell ref="F4862:G4862"/>
    <mergeCell ref="H4862:I4862"/>
    <mergeCell ref="J4862:K4862"/>
    <mergeCell ref="C4861:E4861"/>
    <mergeCell ref="F4861:G4861"/>
    <mergeCell ref="H4861:I4861"/>
    <mergeCell ref="J4861:K4861"/>
    <mergeCell ref="C4860:E4860"/>
    <mergeCell ref="F4860:G4860"/>
    <mergeCell ref="H4860:I4860"/>
    <mergeCell ref="J4860:K4860"/>
    <mergeCell ref="C4859:E4859"/>
    <mergeCell ref="F4859:G4859"/>
    <mergeCell ref="H4859:I4859"/>
    <mergeCell ref="J4859:K4859"/>
    <mergeCell ref="C4858:E4858"/>
    <mergeCell ref="F4858:G4858"/>
    <mergeCell ref="H4858:I4858"/>
    <mergeCell ref="J4858:K4858"/>
    <mergeCell ref="C4857:E4857"/>
    <mergeCell ref="F4857:G4857"/>
    <mergeCell ref="H4857:I4857"/>
    <mergeCell ref="J4857:K4857"/>
    <mergeCell ref="C4870:E4870"/>
    <mergeCell ref="F4870:G4870"/>
    <mergeCell ref="H4870:I4870"/>
    <mergeCell ref="J4870:K4870"/>
    <mergeCell ref="C4869:E4869"/>
    <mergeCell ref="F4869:G4869"/>
    <mergeCell ref="H4869:I4869"/>
    <mergeCell ref="J4869:K4869"/>
    <mergeCell ref="C4868:E4868"/>
    <mergeCell ref="F4868:G4868"/>
    <mergeCell ref="H4868:I4868"/>
    <mergeCell ref="J4868:K4868"/>
    <mergeCell ref="C4867:E4867"/>
    <mergeCell ref="F4867:G4867"/>
    <mergeCell ref="H4867:I4867"/>
    <mergeCell ref="J4867:K4867"/>
    <mergeCell ref="C4866:E4866"/>
    <mergeCell ref="F4866:G4866"/>
    <mergeCell ref="H4866:I4866"/>
    <mergeCell ref="J4866:K4866"/>
    <mergeCell ref="C4865:E4865"/>
    <mergeCell ref="F4865:G4865"/>
    <mergeCell ref="H4865:I4865"/>
    <mergeCell ref="J4865:K4865"/>
    <mergeCell ref="C4864:E4864"/>
    <mergeCell ref="F4864:G4864"/>
    <mergeCell ref="H4864:I4864"/>
    <mergeCell ref="J4864:K4864"/>
    <mergeCell ref="C4877:E4877"/>
    <mergeCell ref="F4877:G4877"/>
    <mergeCell ref="H4877:I4877"/>
    <mergeCell ref="J4877:K4877"/>
    <mergeCell ref="C4876:E4876"/>
    <mergeCell ref="F4876:G4876"/>
    <mergeCell ref="H4876:I4876"/>
    <mergeCell ref="J4876:K4876"/>
    <mergeCell ref="C4875:E4875"/>
    <mergeCell ref="F4875:G4875"/>
    <mergeCell ref="H4875:I4875"/>
    <mergeCell ref="J4875:K4875"/>
    <mergeCell ref="C4874:E4874"/>
    <mergeCell ref="F4874:G4874"/>
    <mergeCell ref="H4874:I4874"/>
    <mergeCell ref="J4874:K4874"/>
    <mergeCell ref="C4873:E4873"/>
    <mergeCell ref="F4873:G4873"/>
    <mergeCell ref="H4873:I4873"/>
    <mergeCell ref="J4873:K4873"/>
    <mergeCell ref="C4872:E4872"/>
    <mergeCell ref="F4872:G4872"/>
    <mergeCell ref="H4872:I4872"/>
    <mergeCell ref="J4872:K4872"/>
    <mergeCell ref="C4871:E4871"/>
    <mergeCell ref="F4871:G4871"/>
    <mergeCell ref="H4871:I4871"/>
    <mergeCell ref="J4871:K4871"/>
    <mergeCell ref="C4884:E4884"/>
    <mergeCell ref="F4884:G4884"/>
    <mergeCell ref="H4884:I4884"/>
    <mergeCell ref="J4884:K4884"/>
    <mergeCell ref="C4883:E4883"/>
    <mergeCell ref="F4883:G4883"/>
    <mergeCell ref="H4883:I4883"/>
    <mergeCell ref="J4883:K4883"/>
    <mergeCell ref="C4882:E4882"/>
    <mergeCell ref="F4882:G4882"/>
    <mergeCell ref="H4882:I4882"/>
    <mergeCell ref="J4882:K4882"/>
    <mergeCell ref="C4881:E4881"/>
    <mergeCell ref="F4881:G4881"/>
    <mergeCell ref="H4881:I4881"/>
    <mergeCell ref="J4881:K4881"/>
    <mergeCell ref="C4880:E4880"/>
    <mergeCell ref="F4880:G4880"/>
    <mergeCell ref="H4880:I4880"/>
    <mergeCell ref="J4880:K4880"/>
    <mergeCell ref="C4879:E4879"/>
    <mergeCell ref="F4879:G4879"/>
    <mergeCell ref="H4879:I4879"/>
    <mergeCell ref="J4879:K4879"/>
    <mergeCell ref="C4878:E4878"/>
    <mergeCell ref="F4878:G4878"/>
    <mergeCell ref="H4878:I4878"/>
    <mergeCell ref="J4878:K4878"/>
    <mergeCell ref="C4891:E4891"/>
    <mergeCell ref="F4891:G4891"/>
    <mergeCell ref="H4891:I4891"/>
    <mergeCell ref="J4891:K4891"/>
    <mergeCell ref="C4890:E4890"/>
    <mergeCell ref="F4890:G4890"/>
    <mergeCell ref="H4890:I4890"/>
    <mergeCell ref="J4890:K4890"/>
    <mergeCell ref="C4889:E4889"/>
    <mergeCell ref="F4889:G4889"/>
    <mergeCell ref="H4889:I4889"/>
    <mergeCell ref="J4889:K4889"/>
    <mergeCell ref="C4888:E4888"/>
    <mergeCell ref="F4888:G4888"/>
    <mergeCell ref="H4888:I4888"/>
    <mergeCell ref="J4888:K4888"/>
    <mergeCell ref="C4887:E4887"/>
    <mergeCell ref="F4887:G4887"/>
    <mergeCell ref="H4887:I4887"/>
    <mergeCell ref="J4887:K4887"/>
    <mergeCell ref="C4886:E4886"/>
    <mergeCell ref="F4886:G4886"/>
    <mergeCell ref="H4886:I4886"/>
    <mergeCell ref="J4886:K4886"/>
    <mergeCell ref="C4885:E4885"/>
    <mergeCell ref="F4885:G4885"/>
    <mergeCell ref="H4885:I4885"/>
    <mergeCell ref="J4885:K4885"/>
    <mergeCell ref="C4898:E4898"/>
    <mergeCell ref="F4898:G4898"/>
    <mergeCell ref="H4898:I4898"/>
    <mergeCell ref="J4898:K4898"/>
    <mergeCell ref="C4897:E4897"/>
    <mergeCell ref="F4897:G4897"/>
    <mergeCell ref="H4897:I4897"/>
    <mergeCell ref="J4897:K4897"/>
    <mergeCell ref="C4896:E4896"/>
    <mergeCell ref="F4896:G4896"/>
    <mergeCell ref="H4896:I4896"/>
    <mergeCell ref="J4896:K4896"/>
    <mergeCell ref="C4895:E4895"/>
    <mergeCell ref="F4895:G4895"/>
    <mergeCell ref="H4895:I4895"/>
    <mergeCell ref="J4895:K4895"/>
    <mergeCell ref="C4894:E4894"/>
    <mergeCell ref="F4894:G4894"/>
    <mergeCell ref="H4894:I4894"/>
    <mergeCell ref="J4894:K4894"/>
    <mergeCell ref="C4893:E4893"/>
    <mergeCell ref="F4893:G4893"/>
    <mergeCell ref="H4893:I4893"/>
    <mergeCell ref="J4893:K4893"/>
    <mergeCell ref="C4892:E4892"/>
    <mergeCell ref="F4892:G4892"/>
    <mergeCell ref="H4892:I4892"/>
    <mergeCell ref="J4892:K4892"/>
    <mergeCell ref="C4905:E4905"/>
    <mergeCell ref="F4905:G4905"/>
    <mergeCell ref="H4905:I4905"/>
    <mergeCell ref="J4905:K4905"/>
    <mergeCell ref="C4904:E4904"/>
    <mergeCell ref="F4904:G4904"/>
    <mergeCell ref="H4904:I4904"/>
    <mergeCell ref="J4904:K4904"/>
    <mergeCell ref="C4903:E4903"/>
    <mergeCell ref="F4903:G4903"/>
    <mergeCell ref="H4903:I4903"/>
    <mergeCell ref="J4903:K4903"/>
    <mergeCell ref="C4902:E4902"/>
    <mergeCell ref="F4902:G4902"/>
    <mergeCell ref="H4902:I4902"/>
    <mergeCell ref="J4902:K4902"/>
    <mergeCell ref="C4901:E4901"/>
    <mergeCell ref="F4901:G4901"/>
    <mergeCell ref="H4901:I4901"/>
    <mergeCell ref="J4901:K4901"/>
    <mergeCell ref="C4900:E4900"/>
    <mergeCell ref="F4900:G4900"/>
    <mergeCell ref="H4900:I4900"/>
    <mergeCell ref="J4900:K4900"/>
    <mergeCell ref="C4899:E4899"/>
    <mergeCell ref="F4899:G4899"/>
    <mergeCell ref="H4899:I4899"/>
    <mergeCell ref="J4899:K4899"/>
    <mergeCell ref="C4912:E4912"/>
    <mergeCell ref="F4912:G4912"/>
    <mergeCell ref="H4912:I4912"/>
    <mergeCell ref="J4912:K4912"/>
    <mergeCell ref="C4911:E4911"/>
    <mergeCell ref="F4911:G4911"/>
    <mergeCell ref="H4911:I4911"/>
    <mergeCell ref="J4911:K4911"/>
    <mergeCell ref="C4910:E4910"/>
    <mergeCell ref="F4910:G4910"/>
    <mergeCell ref="H4910:I4910"/>
    <mergeCell ref="J4910:K4910"/>
    <mergeCell ref="C4909:E4909"/>
    <mergeCell ref="F4909:G4909"/>
    <mergeCell ref="H4909:I4909"/>
    <mergeCell ref="J4909:K4909"/>
    <mergeCell ref="C4908:E4908"/>
    <mergeCell ref="F4908:G4908"/>
    <mergeCell ref="H4908:I4908"/>
    <mergeCell ref="J4908:K4908"/>
    <mergeCell ref="C4907:E4907"/>
    <mergeCell ref="F4907:G4907"/>
    <mergeCell ref="H4907:I4907"/>
    <mergeCell ref="J4907:K4907"/>
    <mergeCell ref="C4906:E4906"/>
    <mergeCell ref="F4906:G4906"/>
    <mergeCell ref="H4906:I4906"/>
    <mergeCell ref="J4906:K4906"/>
    <mergeCell ref="C4919:E4919"/>
    <mergeCell ref="F4919:G4919"/>
    <mergeCell ref="H4919:I4919"/>
    <mergeCell ref="J4919:K4919"/>
    <mergeCell ref="C4918:E4918"/>
    <mergeCell ref="F4918:G4918"/>
    <mergeCell ref="H4918:I4918"/>
    <mergeCell ref="J4918:K4918"/>
    <mergeCell ref="C4917:E4917"/>
    <mergeCell ref="F4917:G4917"/>
    <mergeCell ref="H4917:I4917"/>
    <mergeCell ref="J4917:K4917"/>
    <mergeCell ref="C4916:E4916"/>
    <mergeCell ref="F4916:G4916"/>
    <mergeCell ref="H4916:I4916"/>
    <mergeCell ref="J4916:K4916"/>
    <mergeCell ref="C4915:E4915"/>
    <mergeCell ref="F4915:G4915"/>
    <mergeCell ref="H4915:I4915"/>
    <mergeCell ref="J4915:K4915"/>
    <mergeCell ref="C4914:E4914"/>
    <mergeCell ref="F4914:G4914"/>
    <mergeCell ref="H4914:I4914"/>
    <mergeCell ref="J4914:K4914"/>
    <mergeCell ref="C4913:E4913"/>
    <mergeCell ref="F4913:G4913"/>
    <mergeCell ref="H4913:I4913"/>
    <mergeCell ref="J4913:K4913"/>
    <mergeCell ref="C4926:E4926"/>
    <mergeCell ref="F4926:G4926"/>
    <mergeCell ref="H4926:I4926"/>
    <mergeCell ref="J4926:K4926"/>
    <mergeCell ref="C4925:E4925"/>
    <mergeCell ref="F4925:G4925"/>
    <mergeCell ref="H4925:I4925"/>
    <mergeCell ref="J4925:K4925"/>
    <mergeCell ref="C4924:E4924"/>
    <mergeCell ref="F4924:G4924"/>
    <mergeCell ref="H4924:I4924"/>
    <mergeCell ref="J4924:K4924"/>
    <mergeCell ref="C4923:E4923"/>
    <mergeCell ref="F4923:G4923"/>
    <mergeCell ref="H4923:I4923"/>
    <mergeCell ref="J4923:K4923"/>
    <mergeCell ref="C4922:E4922"/>
    <mergeCell ref="F4922:G4922"/>
    <mergeCell ref="H4922:I4922"/>
    <mergeCell ref="J4922:K4922"/>
    <mergeCell ref="C4921:E4921"/>
    <mergeCell ref="F4921:G4921"/>
    <mergeCell ref="H4921:I4921"/>
    <mergeCell ref="J4921:K4921"/>
    <mergeCell ref="C4920:E4920"/>
    <mergeCell ref="F4920:G4920"/>
    <mergeCell ref="H4920:I4920"/>
    <mergeCell ref="J4920:K4920"/>
    <mergeCell ref="C4933:E4933"/>
    <mergeCell ref="F4933:G4933"/>
    <mergeCell ref="H4933:I4933"/>
    <mergeCell ref="J4933:K4933"/>
    <mergeCell ref="C4932:E4932"/>
    <mergeCell ref="F4932:G4932"/>
    <mergeCell ref="H4932:I4932"/>
    <mergeCell ref="J4932:K4932"/>
    <mergeCell ref="C4931:E4931"/>
    <mergeCell ref="F4931:G4931"/>
    <mergeCell ref="H4931:I4931"/>
    <mergeCell ref="J4931:K4931"/>
    <mergeCell ref="C4930:E4930"/>
    <mergeCell ref="F4930:G4930"/>
    <mergeCell ref="H4930:I4930"/>
    <mergeCell ref="J4930:K4930"/>
    <mergeCell ref="C4929:E4929"/>
    <mergeCell ref="F4929:G4929"/>
    <mergeCell ref="H4929:I4929"/>
    <mergeCell ref="J4929:K4929"/>
    <mergeCell ref="C4928:E4928"/>
    <mergeCell ref="F4928:G4928"/>
    <mergeCell ref="H4928:I4928"/>
    <mergeCell ref="J4928:K4928"/>
    <mergeCell ref="C4927:E4927"/>
    <mergeCell ref="F4927:G4927"/>
    <mergeCell ref="H4927:I4927"/>
    <mergeCell ref="J4927:K4927"/>
    <mergeCell ref="C4940:E4940"/>
    <mergeCell ref="F4940:G4940"/>
    <mergeCell ref="H4940:I4940"/>
    <mergeCell ref="J4940:K4940"/>
    <mergeCell ref="C4939:E4939"/>
    <mergeCell ref="F4939:G4939"/>
    <mergeCell ref="H4939:I4939"/>
    <mergeCell ref="J4939:K4939"/>
    <mergeCell ref="C4938:E4938"/>
    <mergeCell ref="F4938:G4938"/>
    <mergeCell ref="H4938:I4938"/>
    <mergeCell ref="J4938:K4938"/>
    <mergeCell ref="C4937:E4937"/>
    <mergeCell ref="F4937:G4937"/>
    <mergeCell ref="H4937:I4937"/>
    <mergeCell ref="J4937:K4937"/>
    <mergeCell ref="C4936:E4936"/>
    <mergeCell ref="F4936:G4936"/>
    <mergeCell ref="H4936:I4936"/>
    <mergeCell ref="J4936:K4936"/>
    <mergeCell ref="C4935:E4935"/>
    <mergeCell ref="F4935:G4935"/>
    <mergeCell ref="H4935:I4935"/>
    <mergeCell ref="J4935:K4935"/>
    <mergeCell ref="C4934:E4934"/>
    <mergeCell ref="F4934:G4934"/>
    <mergeCell ref="H4934:I4934"/>
    <mergeCell ref="J4934:K4934"/>
    <mergeCell ref="C4947:E4947"/>
    <mergeCell ref="F4947:G4947"/>
    <mergeCell ref="H4947:I4947"/>
    <mergeCell ref="J4947:K4947"/>
    <mergeCell ref="C4946:E4946"/>
    <mergeCell ref="F4946:G4946"/>
    <mergeCell ref="H4946:I4946"/>
    <mergeCell ref="J4946:K4946"/>
    <mergeCell ref="C4945:E4945"/>
    <mergeCell ref="F4945:G4945"/>
    <mergeCell ref="H4945:I4945"/>
    <mergeCell ref="J4945:K4945"/>
    <mergeCell ref="C4944:E4944"/>
    <mergeCell ref="F4944:G4944"/>
    <mergeCell ref="H4944:I4944"/>
    <mergeCell ref="J4944:K4944"/>
    <mergeCell ref="C4943:E4943"/>
    <mergeCell ref="F4943:G4943"/>
    <mergeCell ref="H4943:I4943"/>
    <mergeCell ref="J4943:K4943"/>
    <mergeCell ref="C4942:E4942"/>
    <mergeCell ref="F4942:G4942"/>
    <mergeCell ref="H4942:I4942"/>
    <mergeCell ref="J4942:K4942"/>
    <mergeCell ref="C4941:E4941"/>
    <mergeCell ref="F4941:G4941"/>
    <mergeCell ref="H4941:I4941"/>
    <mergeCell ref="J4941:K4941"/>
    <mergeCell ref="C4954:E4954"/>
    <mergeCell ref="F4954:G4954"/>
    <mergeCell ref="H4954:I4954"/>
    <mergeCell ref="J4954:K4954"/>
    <mergeCell ref="C4953:E4953"/>
    <mergeCell ref="F4953:G4953"/>
    <mergeCell ref="H4953:I4953"/>
    <mergeCell ref="J4953:K4953"/>
    <mergeCell ref="C4952:E4952"/>
    <mergeCell ref="F4952:G4952"/>
    <mergeCell ref="H4952:I4952"/>
    <mergeCell ref="J4952:K4952"/>
    <mergeCell ref="C4951:E4951"/>
    <mergeCell ref="F4951:G4951"/>
    <mergeCell ref="H4951:I4951"/>
    <mergeCell ref="J4951:K4951"/>
    <mergeCell ref="C4950:E4950"/>
    <mergeCell ref="F4950:G4950"/>
    <mergeCell ref="H4950:I4950"/>
    <mergeCell ref="J4950:K4950"/>
    <mergeCell ref="C4949:E4949"/>
    <mergeCell ref="F4949:G4949"/>
    <mergeCell ref="H4949:I4949"/>
    <mergeCell ref="J4949:K4949"/>
    <mergeCell ref="C4948:E4948"/>
    <mergeCell ref="F4948:G4948"/>
    <mergeCell ref="H4948:I4948"/>
    <mergeCell ref="J4948:K4948"/>
    <mergeCell ref="C4961:E4961"/>
    <mergeCell ref="F4961:G4961"/>
    <mergeCell ref="H4961:I4961"/>
    <mergeCell ref="J4961:K4961"/>
    <mergeCell ref="C4960:E4960"/>
    <mergeCell ref="F4960:G4960"/>
    <mergeCell ref="H4960:I4960"/>
    <mergeCell ref="J4960:K4960"/>
    <mergeCell ref="C4959:E4959"/>
    <mergeCell ref="F4959:G4959"/>
    <mergeCell ref="H4959:I4959"/>
    <mergeCell ref="J4959:K4959"/>
    <mergeCell ref="C4958:E4958"/>
    <mergeCell ref="F4958:G4958"/>
    <mergeCell ref="H4958:I4958"/>
    <mergeCell ref="J4958:K4958"/>
    <mergeCell ref="C4957:E4957"/>
    <mergeCell ref="F4957:G4957"/>
    <mergeCell ref="H4957:I4957"/>
    <mergeCell ref="J4957:K4957"/>
    <mergeCell ref="C4956:E4956"/>
    <mergeCell ref="F4956:G4956"/>
    <mergeCell ref="H4956:I4956"/>
    <mergeCell ref="J4956:K4956"/>
    <mergeCell ref="C4955:E4955"/>
    <mergeCell ref="F4955:G4955"/>
    <mergeCell ref="H4955:I4955"/>
    <mergeCell ref="J4955:K4955"/>
    <mergeCell ref="C4968:E4968"/>
    <mergeCell ref="F4968:G4968"/>
    <mergeCell ref="H4968:I4968"/>
    <mergeCell ref="J4968:K4968"/>
    <mergeCell ref="C4967:E4967"/>
    <mergeCell ref="F4967:G4967"/>
    <mergeCell ref="H4967:I4967"/>
    <mergeCell ref="J4967:K4967"/>
    <mergeCell ref="C4966:E4966"/>
    <mergeCell ref="F4966:G4966"/>
    <mergeCell ref="H4966:I4966"/>
    <mergeCell ref="J4966:K4966"/>
    <mergeCell ref="C4965:E4965"/>
    <mergeCell ref="F4965:G4965"/>
    <mergeCell ref="H4965:I4965"/>
    <mergeCell ref="J4965:K4965"/>
    <mergeCell ref="C4964:E4964"/>
    <mergeCell ref="F4964:G4964"/>
    <mergeCell ref="H4964:I4964"/>
    <mergeCell ref="J4964:K4964"/>
    <mergeCell ref="C4963:E4963"/>
    <mergeCell ref="F4963:G4963"/>
    <mergeCell ref="H4963:I4963"/>
    <mergeCell ref="J4963:K4963"/>
    <mergeCell ref="C4962:E4962"/>
    <mergeCell ref="F4962:G4962"/>
    <mergeCell ref="H4962:I4962"/>
    <mergeCell ref="J4962:K4962"/>
    <mergeCell ref="C4975:E4975"/>
    <mergeCell ref="F4975:G4975"/>
    <mergeCell ref="H4975:I4975"/>
    <mergeCell ref="J4975:K4975"/>
    <mergeCell ref="C4974:E4974"/>
    <mergeCell ref="F4974:G4974"/>
    <mergeCell ref="H4974:I4974"/>
    <mergeCell ref="J4974:K4974"/>
    <mergeCell ref="C4973:E4973"/>
    <mergeCell ref="F4973:G4973"/>
    <mergeCell ref="H4973:I4973"/>
    <mergeCell ref="J4973:K4973"/>
    <mergeCell ref="C4972:E4972"/>
    <mergeCell ref="F4972:G4972"/>
    <mergeCell ref="H4972:I4972"/>
    <mergeCell ref="J4972:K4972"/>
    <mergeCell ref="C4971:E4971"/>
    <mergeCell ref="F4971:G4971"/>
    <mergeCell ref="H4971:I4971"/>
    <mergeCell ref="J4971:K4971"/>
    <mergeCell ref="C4970:E4970"/>
    <mergeCell ref="F4970:G4970"/>
    <mergeCell ref="H4970:I4970"/>
    <mergeCell ref="J4970:K4970"/>
    <mergeCell ref="C4969:E4969"/>
    <mergeCell ref="F4969:G4969"/>
    <mergeCell ref="H4969:I4969"/>
    <mergeCell ref="J4969:K4969"/>
    <mergeCell ref="C4982:E4982"/>
    <mergeCell ref="F4982:G4982"/>
    <mergeCell ref="H4982:I4982"/>
    <mergeCell ref="J4982:K4982"/>
    <mergeCell ref="C4981:E4981"/>
    <mergeCell ref="F4981:G4981"/>
    <mergeCell ref="H4981:I4981"/>
    <mergeCell ref="J4981:K4981"/>
    <mergeCell ref="C4980:E4980"/>
    <mergeCell ref="F4980:G4980"/>
    <mergeCell ref="H4980:I4980"/>
    <mergeCell ref="J4980:K4980"/>
    <mergeCell ref="C4979:E4979"/>
    <mergeCell ref="F4979:G4979"/>
    <mergeCell ref="H4979:I4979"/>
    <mergeCell ref="J4979:K4979"/>
    <mergeCell ref="C4978:E4978"/>
    <mergeCell ref="F4978:G4978"/>
    <mergeCell ref="H4978:I4978"/>
    <mergeCell ref="J4978:K4978"/>
    <mergeCell ref="C4977:E4977"/>
    <mergeCell ref="F4977:G4977"/>
    <mergeCell ref="H4977:I4977"/>
    <mergeCell ref="J4977:K4977"/>
    <mergeCell ref="C4976:E4976"/>
    <mergeCell ref="F4976:G4976"/>
    <mergeCell ref="H4976:I4976"/>
    <mergeCell ref="J4976:K4976"/>
    <mergeCell ref="C4989:E4989"/>
    <mergeCell ref="F4989:G4989"/>
    <mergeCell ref="H4989:I4989"/>
    <mergeCell ref="J4989:K4989"/>
    <mergeCell ref="C4988:E4988"/>
    <mergeCell ref="F4988:G4988"/>
    <mergeCell ref="H4988:I4988"/>
    <mergeCell ref="J4988:K4988"/>
    <mergeCell ref="C4987:E4987"/>
    <mergeCell ref="F4987:G4987"/>
    <mergeCell ref="H4987:I4987"/>
    <mergeCell ref="J4987:K4987"/>
    <mergeCell ref="C4986:E4986"/>
    <mergeCell ref="F4986:G4986"/>
    <mergeCell ref="H4986:I4986"/>
    <mergeCell ref="J4986:K4986"/>
    <mergeCell ref="C4985:E4985"/>
    <mergeCell ref="F4985:G4985"/>
    <mergeCell ref="H4985:I4985"/>
    <mergeCell ref="J4985:K4985"/>
    <mergeCell ref="C4984:E4984"/>
    <mergeCell ref="F4984:G4984"/>
    <mergeCell ref="H4984:I4984"/>
    <mergeCell ref="J4984:K4984"/>
    <mergeCell ref="C4983:E4983"/>
    <mergeCell ref="F4983:G4983"/>
    <mergeCell ref="H4983:I4983"/>
    <mergeCell ref="J4983:K4983"/>
    <mergeCell ref="C4996:E4996"/>
    <mergeCell ref="F4996:G4996"/>
    <mergeCell ref="H4996:I4996"/>
    <mergeCell ref="J4996:K4996"/>
    <mergeCell ref="C4995:E4995"/>
    <mergeCell ref="F4995:G4995"/>
    <mergeCell ref="H4995:I4995"/>
    <mergeCell ref="J4995:K4995"/>
    <mergeCell ref="C4994:E4994"/>
    <mergeCell ref="F4994:G4994"/>
    <mergeCell ref="H4994:I4994"/>
    <mergeCell ref="J4994:K4994"/>
    <mergeCell ref="C4993:E4993"/>
    <mergeCell ref="F4993:G4993"/>
    <mergeCell ref="H4993:I4993"/>
    <mergeCell ref="J4993:K4993"/>
    <mergeCell ref="C4992:E4992"/>
    <mergeCell ref="F4992:G4992"/>
    <mergeCell ref="H4992:I4992"/>
    <mergeCell ref="J4992:K4992"/>
    <mergeCell ref="C4991:E4991"/>
    <mergeCell ref="F4991:G4991"/>
    <mergeCell ref="H4991:I4991"/>
    <mergeCell ref="J4991:K4991"/>
    <mergeCell ref="C4990:E4990"/>
    <mergeCell ref="F4990:G4990"/>
    <mergeCell ref="H4990:I4990"/>
    <mergeCell ref="J4990:K4990"/>
    <mergeCell ref="C5003:E5003"/>
    <mergeCell ref="F5003:G5003"/>
    <mergeCell ref="H5003:I5003"/>
    <mergeCell ref="J5003:K5003"/>
    <mergeCell ref="C5002:E5002"/>
    <mergeCell ref="F5002:G5002"/>
    <mergeCell ref="H5002:I5002"/>
    <mergeCell ref="J5002:K5002"/>
    <mergeCell ref="C5001:E5001"/>
    <mergeCell ref="F5001:G5001"/>
    <mergeCell ref="H5001:I5001"/>
    <mergeCell ref="J5001:K5001"/>
    <mergeCell ref="C5000:E5000"/>
    <mergeCell ref="F5000:G5000"/>
    <mergeCell ref="H5000:I5000"/>
    <mergeCell ref="J5000:K5000"/>
    <mergeCell ref="C4999:E4999"/>
    <mergeCell ref="F4999:G4999"/>
    <mergeCell ref="H4999:I4999"/>
    <mergeCell ref="J4999:K4999"/>
    <mergeCell ref="C4998:E4998"/>
    <mergeCell ref="F4998:G4998"/>
    <mergeCell ref="H4998:I4998"/>
    <mergeCell ref="J4998:K4998"/>
    <mergeCell ref="C4997:E4997"/>
    <mergeCell ref="F4997:G4997"/>
    <mergeCell ref="H4997:I4997"/>
    <mergeCell ref="J4997:K4997"/>
    <mergeCell ref="C5010:E5010"/>
    <mergeCell ref="F5010:G5010"/>
    <mergeCell ref="H5010:I5010"/>
    <mergeCell ref="J5010:K5010"/>
    <mergeCell ref="C5009:E5009"/>
    <mergeCell ref="F5009:G5009"/>
    <mergeCell ref="H5009:I5009"/>
    <mergeCell ref="J5009:K5009"/>
    <mergeCell ref="C5008:E5008"/>
    <mergeCell ref="F5008:G5008"/>
    <mergeCell ref="H5008:I5008"/>
    <mergeCell ref="J5008:K5008"/>
    <mergeCell ref="C5007:E5007"/>
    <mergeCell ref="F5007:G5007"/>
    <mergeCell ref="H5007:I5007"/>
    <mergeCell ref="J5007:K5007"/>
    <mergeCell ref="C5006:E5006"/>
    <mergeCell ref="F5006:G5006"/>
    <mergeCell ref="H5006:I5006"/>
    <mergeCell ref="J5006:K5006"/>
    <mergeCell ref="C5005:E5005"/>
    <mergeCell ref="F5005:G5005"/>
    <mergeCell ref="H5005:I5005"/>
    <mergeCell ref="J5005:K5005"/>
    <mergeCell ref="C5004:E5004"/>
    <mergeCell ref="F5004:G5004"/>
    <mergeCell ref="H5004:I5004"/>
    <mergeCell ref="J5004:K5004"/>
    <mergeCell ref="C5017:E5017"/>
    <mergeCell ref="F5017:G5017"/>
    <mergeCell ref="H5017:I5017"/>
    <mergeCell ref="J5017:K5017"/>
    <mergeCell ref="C5016:E5016"/>
    <mergeCell ref="F5016:G5016"/>
    <mergeCell ref="H5016:I5016"/>
    <mergeCell ref="J5016:K5016"/>
    <mergeCell ref="C5015:E5015"/>
    <mergeCell ref="F5015:G5015"/>
    <mergeCell ref="H5015:I5015"/>
    <mergeCell ref="J5015:K5015"/>
    <mergeCell ref="C5014:E5014"/>
    <mergeCell ref="F5014:G5014"/>
    <mergeCell ref="H5014:I5014"/>
    <mergeCell ref="J5014:K5014"/>
    <mergeCell ref="C5013:E5013"/>
    <mergeCell ref="F5013:G5013"/>
    <mergeCell ref="H5013:I5013"/>
    <mergeCell ref="J5013:K5013"/>
    <mergeCell ref="C5012:E5012"/>
    <mergeCell ref="F5012:G5012"/>
    <mergeCell ref="H5012:I5012"/>
    <mergeCell ref="J5012:K5012"/>
    <mergeCell ref="C5011:E5011"/>
    <mergeCell ref="F5011:G5011"/>
    <mergeCell ref="H5011:I5011"/>
    <mergeCell ref="J5011:K5011"/>
    <mergeCell ref="C5024:E5024"/>
    <mergeCell ref="F5024:G5024"/>
    <mergeCell ref="H5024:I5024"/>
    <mergeCell ref="J5024:K5024"/>
    <mergeCell ref="C5023:E5023"/>
    <mergeCell ref="F5023:G5023"/>
    <mergeCell ref="H5023:I5023"/>
    <mergeCell ref="J5023:K5023"/>
    <mergeCell ref="C5022:E5022"/>
    <mergeCell ref="F5022:G5022"/>
    <mergeCell ref="H5022:I5022"/>
    <mergeCell ref="J5022:K5022"/>
    <mergeCell ref="C5021:E5021"/>
    <mergeCell ref="F5021:G5021"/>
    <mergeCell ref="H5021:I5021"/>
    <mergeCell ref="J5021:K5021"/>
    <mergeCell ref="C5020:E5020"/>
    <mergeCell ref="F5020:G5020"/>
    <mergeCell ref="H5020:I5020"/>
    <mergeCell ref="J5020:K5020"/>
    <mergeCell ref="C5019:E5019"/>
    <mergeCell ref="F5019:G5019"/>
    <mergeCell ref="H5019:I5019"/>
    <mergeCell ref="J5019:K5019"/>
    <mergeCell ref="C5018:E5018"/>
    <mergeCell ref="F5018:G5018"/>
    <mergeCell ref="H5018:I5018"/>
    <mergeCell ref="J5018:K5018"/>
    <mergeCell ref="C5031:E5031"/>
    <mergeCell ref="F5031:G5031"/>
    <mergeCell ref="H5031:I5031"/>
    <mergeCell ref="J5031:K5031"/>
    <mergeCell ref="C5030:E5030"/>
    <mergeCell ref="F5030:G5030"/>
    <mergeCell ref="H5030:I5030"/>
    <mergeCell ref="J5030:K5030"/>
    <mergeCell ref="C5029:E5029"/>
    <mergeCell ref="F5029:G5029"/>
    <mergeCell ref="H5029:I5029"/>
    <mergeCell ref="J5029:K5029"/>
    <mergeCell ref="C5028:E5028"/>
    <mergeCell ref="F5028:G5028"/>
    <mergeCell ref="H5028:I5028"/>
    <mergeCell ref="J5028:K5028"/>
    <mergeCell ref="C5027:E5027"/>
    <mergeCell ref="F5027:G5027"/>
    <mergeCell ref="H5027:I5027"/>
    <mergeCell ref="J5027:K5027"/>
    <mergeCell ref="C5026:E5026"/>
    <mergeCell ref="F5026:G5026"/>
    <mergeCell ref="H5026:I5026"/>
    <mergeCell ref="J5026:K5026"/>
    <mergeCell ref="C5025:E5025"/>
    <mergeCell ref="F5025:G5025"/>
    <mergeCell ref="H5025:I5025"/>
    <mergeCell ref="J5025:K5025"/>
    <mergeCell ref="C5038:E5038"/>
    <mergeCell ref="F5038:G5038"/>
    <mergeCell ref="H5038:I5038"/>
    <mergeCell ref="J5038:K5038"/>
    <mergeCell ref="C5037:E5037"/>
    <mergeCell ref="F5037:G5037"/>
    <mergeCell ref="H5037:I5037"/>
    <mergeCell ref="J5037:K5037"/>
    <mergeCell ref="C5036:E5036"/>
    <mergeCell ref="F5036:G5036"/>
    <mergeCell ref="H5036:I5036"/>
    <mergeCell ref="J5036:K5036"/>
    <mergeCell ref="C5035:E5035"/>
    <mergeCell ref="F5035:G5035"/>
    <mergeCell ref="H5035:I5035"/>
    <mergeCell ref="J5035:K5035"/>
    <mergeCell ref="C5034:E5034"/>
    <mergeCell ref="F5034:G5034"/>
    <mergeCell ref="H5034:I5034"/>
    <mergeCell ref="J5034:K5034"/>
    <mergeCell ref="C5033:E5033"/>
    <mergeCell ref="F5033:G5033"/>
    <mergeCell ref="H5033:I5033"/>
    <mergeCell ref="J5033:K5033"/>
    <mergeCell ref="C5032:E5032"/>
    <mergeCell ref="F5032:G5032"/>
    <mergeCell ref="H5032:I5032"/>
    <mergeCell ref="J5032:K5032"/>
    <mergeCell ref="C5045:E5045"/>
    <mergeCell ref="F5045:G5045"/>
    <mergeCell ref="H5045:I5045"/>
    <mergeCell ref="J5045:K5045"/>
    <mergeCell ref="C5044:E5044"/>
    <mergeCell ref="F5044:G5044"/>
    <mergeCell ref="H5044:I5044"/>
    <mergeCell ref="J5044:K5044"/>
    <mergeCell ref="C5043:E5043"/>
    <mergeCell ref="F5043:G5043"/>
    <mergeCell ref="H5043:I5043"/>
    <mergeCell ref="J5043:K5043"/>
    <mergeCell ref="C5042:E5042"/>
    <mergeCell ref="F5042:G5042"/>
    <mergeCell ref="H5042:I5042"/>
    <mergeCell ref="J5042:K5042"/>
    <mergeCell ref="C5041:E5041"/>
    <mergeCell ref="F5041:G5041"/>
    <mergeCell ref="H5041:I5041"/>
    <mergeCell ref="J5041:K5041"/>
    <mergeCell ref="C5040:E5040"/>
    <mergeCell ref="F5040:G5040"/>
    <mergeCell ref="H5040:I5040"/>
    <mergeCell ref="J5040:K5040"/>
    <mergeCell ref="C5039:E5039"/>
    <mergeCell ref="F5039:G5039"/>
    <mergeCell ref="H5039:I5039"/>
    <mergeCell ref="J5039:K5039"/>
    <mergeCell ref="C5052:E5052"/>
    <mergeCell ref="F5052:G5052"/>
    <mergeCell ref="H5052:I5052"/>
    <mergeCell ref="J5052:K5052"/>
    <mergeCell ref="C5051:E5051"/>
    <mergeCell ref="F5051:G5051"/>
    <mergeCell ref="H5051:I5051"/>
    <mergeCell ref="J5051:K5051"/>
    <mergeCell ref="C5050:E5050"/>
    <mergeCell ref="F5050:G5050"/>
    <mergeCell ref="H5050:I5050"/>
    <mergeCell ref="J5050:K5050"/>
    <mergeCell ref="C5049:E5049"/>
    <mergeCell ref="F5049:G5049"/>
    <mergeCell ref="H5049:I5049"/>
    <mergeCell ref="J5049:K5049"/>
    <mergeCell ref="C5048:E5048"/>
    <mergeCell ref="F5048:G5048"/>
    <mergeCell ref="H5048:I5048"/>
    <mergeCell ref="J5048:K5048"/>
    <mergeCell ref="C5047:E5047"/>
    <mergeCell ref="F5047:G5047"/>
    <mergeCell ref="H5047:I5047"/>
    <mergeCell ref="J5047:K5047"/>
    <mergeCell ref="C5046:E5046"/>
    <mergeCell ref="F5046:G5046"/>
    <mergeCell ref="H5046:I5046"/>
    <mergeCell ref="J5046:K5046"/>
    <mergeCell ref="C5059:E5059"/>
    <mergeCell ref="F5059:G5059"/>
    <mergeCell ref="H5059:I5059"/>
    <mergeCell ref="J5059:K5059"/>
    <mergeCell ref="C5058:E5058"/>
    <mergeCell ref="F5058:G5058"/>
    <mergeCell ref="H5058:I5058"/>
    <mergeCell ref="J5058:K5058"/>
    <mergeCell ref="C5057:E5057"/>
    <mergeCell ref="F5057:G5057"/>
    <mergeCell ref="H5057:I5057"/>
    <mergeCell ref="J5057:K5057"/>
    <mergeCell ref="C5056:E5056"/>
    <mergeCell ref="F5056:G5056"/>
    <mergeCell ref="H5056:I5056"/>
    <mergeCell ref="J5056:K5056"/>
    <mergeCell ref="C5055:E5055"/>
    <mergeCell ref="F5055:G5055"/>
    <mergeCell ref="H5055:I5055"/>
    <mergeCell ref="J5055:K5055"/>
    <mergeCell ref="C5054:E5054"/>
    <mergeCell ref="F5054:G5054"/>
    <mergeCell ref="H5054:I5054"/>
    <mergeCell ref="J5054:K5054"/>
    <mergeCell ref="C5053:E5053"/>
    <mergeCell ref="F5053:G5053"/>
    <mergeCell ref="H5053:I5053"/>
    <mergeCell ref="J5053:K5053"/>
    <mergeCell ref="C5066:E5066"/>
    <mergeCell ref="F5066:G5066"/>
    <mergeCell ref="H5066:I5066"/>
    <mergeCell ref="J5066:K5066"/>
    <mergeCell ref="C5065:E5065"/>
    <mergeCell ref="F5065:G5065"/>
    <mergeCell ref="H5065:I5065"/>
    <mergeCell ref="J5065:K5065"/>
    <mergeCell ref="C5064:E5064"/>
    <mergeCell ref="F5064:G5064"/>
    <mergeCell ref="H5064:I5064"/>
    <mergeCell ref="J5064:K5064"/>
    <mergeCell ref="C5063:E5063"/>
    <mergeCell ref="F5063:G5063"/>
    <mergeCell ref="H5063:I5063"/>
    <mergeCell ref="J5063:K5063"/>
    <mergeCell ref="C5062:E5062"/>
    <mergeCell ref="F5062:G5062"/>
    <mergeCell ref="H5062:I5062"/>
    <mergeCell ref="J5062:K5062"/>
    <mergeCell ref="C5061:E5061"/>
    <mergeCell ref="F5061:G5061"/>
    <mergeCell ref="H5061:I5061"/>
    <mergeCell ref="J5061:K5061"/>
    <mergeCell ref="C5060:E5060"/>
    <mergeCell ref="F5060:G5060"/>
    <mergeCell ref="H5060:I5060"/>
    <mergeCell ref="J5060:K5060"/>
    <mergeCell ref="C5073:E5073"/>
    <mergeCell ref="F5073:G5073"/>
    <mergeCell ref="H5073:I5073"/>
    <mergeCell ref="J5073:K5073"/>
    <mergeCell ref="C5072:E5072"/>
    <mergeCell ref="F5072:G5072"/>
    <mergeCell ref="H5072:I5072"/>
    <mergeCell ref="J5072:K5072"/>
    <mergeCell ref="C5071:E5071"/>
    <mergeCell ref="F5071:G5071"/>
    <mergeCell ref="H5071:I5071"/>
    <mergeCell ref="J5071:K5071"/>
    <mergeCell ref="C5070:E5070"/>
    <mergeCell ref="F5070:G5070"/>
    <mergeCell ref="H5070:I5070"/>
    <mergeCell ref="J5070:K5070"/>
    <mergeCell ref="C5069:E5069"/>
    <mergeCell ref="F5069:G5069"/>
    <mergeCell ref="H5069:I5069"/>
    <mergeCell ref="J5069:K5069"/>
    <mergeCell ref="C5068:E5068"/>
    <mergeCell ref="F5068:G5068"/>
    <mergeCell ref="H5068:I5068"/>
    <mergeCell ref="J5068:K5068"/>
    <mergeCell ref="C5067:E5067"/>
    <mergeCell ref="F5067:G5067"/>
    <mergeCell ref="H5067:I5067"/>
    <mergeCell ref="J5067:K5067"/>
    <mergeCell ref="C5080:E5080"/>
    <mergeCell ref="F5080:G5080"/>
    <mergeCell ref="H5080:I5080"/>
    <mergeCell ref="J5080:K5080"/>
    <mergeCell ref="C5079:E5079"/>
    <mergeCell ref="F5079:G5079"/>
    <mergeCell ref="H5079:I5079"/>
    <mergeCell ref="J5079:K5079"/>
    <mergeCell ref="C5078:E5078"/>
    <mergeCell ref="F5078:G5078"/>
    <mergeCell ref="H5078:I5078"/>
    <mergeCell ref="J5078:K5078"/>
    <mergeCell ref="C5077:E5077"/>
    <mergeCell ref="F5077:G5077"/>
    <mergeCell ref="H5077:I5077"/>
    <mergeCell ref="J5077:K5077"/>
    <mergeCell ref="C5076:E5076"/>
    <mergeCell ref="F5076:G5076"/>
    <mergeCell ref="H5076:I5076"/>
    <mergeCell ref="J5076:K5076"/>
    <mergeCell ref="C5075:E5075"/>
    <mergeCell ref="F5075:G5075"/>
    <mergeCell ref="H5075:I5075"/>
    <mergeCell ref="J5075:K5075"/>
    <mergeCell ref="C5074:E5074"/>
    <mergeCell ref="F5074:G5074"/>
    <mergeCell ref="H5074:I5074"/>
    <mergeCell ref="J5074:K5074"/>
    <mergeCell ref="C5087:E5087"/>
    <mergeCell ref="F5087:G5087"/>
    <mergeCell ref="H5087:I5087"/>
    <mergeCell ref="J5087:K5087"/>
    <mergeCell ref="C5086:E5086"/>
    <mergeCell ref="F5086:G5086"/>
    <mergeCell ref="H5086:I5086"/>
    <mergeCell ref="J5086:K5086"/>
    <mergeCell ref="C5085:E5085"/>
    <mergeCell ref="F5085:G5085"/>
    <mergeCell ref="H5085:I5085"/>
    <mergeCell ref="J5085:K5085"/>
    <mergeCell ref="C5084:E5084"/>
    <mergeCell ref="F5084:G5084"/>
    <mergeCell ref="H5084:I5084"/>
    <mergeCell ref="J5084:K5084"/>
    <mergeCell ref="C5083:E5083"/>
    <mergeCell ref="F5083:G5083"/>
    <mergeCell ref="H5083:I5083"/>
    <mergeCell ref="J5083:K5083"/>
    <mergeCell ref="C5082:E5082"/>
    <mergeCell ref="F5082:G5082"/>
    <mergeCell ref="H5082:I5082"/>
    <mergeCell ref="J5082:K5082"/>
    <mergeCell ref="C5081:E5081"/>
    <mergeCell ref="F5081:G5081"/>
    <mergeCell ref="H5081:I5081"/>
    <mergeCell ref="J5081:K5081"/>
    <mergeCell ref="C5094:E5094"/>
    <mergeCell ref="F5094:G5094"/>
    <mergeCell ref="H5094:I5094"/>
    <mergeCell ref="J5094:K5094"/>
    <mergeCell ref="C5093:E5093"/>
    <mergeCell ref="F5093:G5093"/>
    <mergeCell ref="H5093:I5093"/>
    <mergeCell ref="J5093:K5093"/>
    <mergeCell ref="C5092:E5092"/>
    <mergeCell ref="F5092:G5092"/>
    <mergeCell ref="H5092:I5092"/>
    <mergeCell ref="J5092:K5092"/>
    <mergeCell ref="C5091:E5091"/>
    <mergeCell ref="F5091:G5091"/>
    <mergeCell ref="H5091:I5091"/>
    <mergeCell ref="J5091:K5091"/>
    <mergeCell ref="C5090:E5090"/>
    <mergeCell ref="F5090:G5090"/>
    <mergeCell ref="H5090:I5090"/>
    <mergeCell ref="J5090:K5090"/>
    <mergeCell ref="C5089:E5089"/>
    <mergeCell ref="F5089:G5089"/>
    <mergeCell ref="H5089:I5089"/>
    <mergeCell ref="J5089:K5089"/>
    <mergeCell ref="C5088:E5088"/>
    <mergeCell ref="F5088:G5088"/>
    <mergeCell ref="H5088:I5088"/>
    <mergeCell ref="J5088:K5088"/>
    <mergeCell ref="C5101:E5101"/>
    <mergeCell ref="F5101:G5101"/>
    <mergeCell ref="H5101:I5101"/>
    <mergeCell ref="J5101:K5101"/>
    <mergeCell ref="C5100:E5100"/>
    <mergeCell ref="F5100:G5100"/>
    <mergeCell ref="H5100:I5100"/>
    <mergeCell ref="J5100:K5100"/>
    <mergeCell ref="C5099:E5099"/>
    <mergeCell ref="F5099:G5099"/>
    <mergeCell ref="H5099:I5099"/>
    <mergeCell ref="J5099:K5099"/>
    <mergeCell ref="C5098:E5098"/>
    <mergeCell ref="F5098:G5098"/>
    <mergeCell ref="H5098:I5098"/>
    <mergeCell ref="J5098:K5098"/>
    <mergeCell ref="C5097:E5097"/>
    <mergeCell ref="F5097:G5097"/>
    <mergeCell ref="H5097:I5097"/>
    <mergeCell ref="J5097:K5097"/>
    <mergeCell ref="C5096:E5096"/>
    <mergeCell ref="F5096:G5096"/>
    <mergeCell ref="H5096:I5096"/>
    <mergeCell ref="J5096:K5096"/>
    <mergeCell ref="C5095:E5095"/>
    <mergeCell ref="F5095:G5095"/>
    <mergeCell ref="H5095:I5095"/>
    <mergeCell ref="J5095:K5095"/>
    <mergeCell ref="C5108:E5108"/>
    <mergeCell ref="F5108:G5108"/>
    <mergeCell ref="H5108:I5108"/>
    <mergeCell ref="J5108:K5108"/>
    <mergeCell ref="C5107:E5107"/>
    <mergeCell ref="F5107:G5107"/>
    <mergeCell ref="H5107:I5107"/>
    <mergeCell ref="J5107:K5107"/>
    <mergeCell ref="C5106:E5106"/>
    <mergeCell ref="F5106:G5106"/>
    <mergeCell ref="H5106:I5106"/>
    <mergeCell ref="J5106:K5106"/>
    <mergeCell ref="C5105:E5105"/>
    <mergeCell ref="F5105:G5105"/>
    <mergeCell ref="H5105:I5105"/>
    <mergeCell ref="J5105:K5105"/>
    <mergeCell ref="C5104:E5104"/>
    <mergeCell ref="F5104:G5104"/>
    <mergeCell ref="H5104:I5104"/>
    <mergeCell ref="J5104:K5104"/>
    <mergeCell ref="C5103:E5103"/>
    <mergeCell ref="F5103:G5103"/>
    <mergeCell ref="H5103:I5103"/>
    <mergeCell ref="J5103:K5103"/>
    <mergeCell ref="C5102:E5102"/>
    <mergeCell ref="F5102:G5102"/>
    <mergeCell ref="H5102:I5102"/>
    <mergeCell ref="J5102:K5102"/>
    <mergeCell ref="C5115:E5115"/>
    <mergeCell ref="F5115:G5115"/>
    <mergeCell ref="H5115:I5115"/>
    <mergeCell ref="J5115:K5115"/>
    <mergeCell ref="C5114:E5114"/>
    <mergeCell ref="F5114:G5114"/>
    <mergeCell ref="H5114:I5114"/>
    <mergeCell ref="J5114:K5114"/>
    <mergeCell ref="C5113:E5113"/>
    <mergeCell ref="F5113:G5113"/>
    <mergeCell ref="H5113:I5113"/>
    <mergeCell ref="J5113:K5113"/>
    <mergeCell ref="C5112:E5112"/>
    <mergeCell ref="F5112:G5112"/>
    <mergeCell ref="H5112:I5112"/>
    <mergeCell ref="J5112:K5112"/>
    <mergeCell ref="C5111:E5111"/>
    <mergeCell ref="F5111:G5111"/>
    <mergeCell ref="H5111:I5111"/>
    <mergeCell ref="J5111:K5111"/>
    <mergeCell ref="C5110:E5110"/>
    <mergeCell ref="F5110:G5110"/>
    <mergeCell ref="H5110:I5110"/>
    <mergeCell ref="J5110:K5110"/>
    <mergeCell ref="C5109:E5109"/>
    <mergeCell ref="F5109:G5109"/>
    <mergeCell ref="H5109:I5109"/>
    <mergeCell ref="J5109:K5109"/>
    <mergeCell ref="C5122:E5122"/>
    <mergeCell ref="F5122:G5122"/>
    <mergeCell ref="H5122:I5122"/>
    <mergeCell ref="J5122:K5122"/>
    <mergeCell ref="C5121:E5121"/>
    <mergeCell ref="F5121:G5121"/>
    <mergeCell ref="H5121:I5121"/>
    <mergeCell ref="J5121:K5121"/>
    <mergeCell ref="C5120:E5120"/>
    <mergeCell ref="F5120:G5120"/>
    <mergeCell ref="H5120:I5120"/>
    <mergeCell ref="J5120:K5120"/>
    <mergeCell ref="C5119:E5119"/>
    <mergeCell ref="F5119:G5119"/>
    <mergeCell ref="H5119:I5119"/>
    <mergeCell ref="J5119:K5119"/>
    <mergeCell ref="C5118:E5118"/>
    <mergeCell ref="F5118:G5118"/>
    <mergeCell ref="H5118:I5118"/>
    <mergeCell ref="J5118:K5118"/>
    <mergeCell ref="C5117:E5117"/>
    <mergeCell ref="F5117:G5117"/>
    <mergeCell ref="H5117:I5117"/>
    <mergeCell ref="J5117:K5117"/>
    <mergeCell ref="C5116:E5116"/>
    <mergeCell ref="F5116:G5116"/>
    <mergeCell ref="H5116:I5116"/>
    <mergeCell ref="J5116:K5116"/>
    <mergeCell ref="C5129:E5129"/>
    <mergeCell ref="F5129:G5129"/>
    <mergeCell ref="H5129:I5129"/>
    <mergeCell ref="J5129:K5129"/>
    <mergeCell ref="C5128:E5128"/>
    <mergeCell ref="F5128:G5128"/>
    <mergeCell ref="H5128:I5128"/>
    <mergeCell ref="J5128:K5128"/>
    <mergeCell ref="C5127:E5127"/>
    <mergeCell ref="F5127:G5127"/>
    <mergeCell ref="H5127:I5127"/>
    <mergeCell ref="J5127:K5127"/>
    <mergeCell ref="C5126:E5126"/>
    <mergeCell ref="F5126:G5126"/>
    <mergeCell ref="H5126:I5126"/>
    <mergeCell ref="J5126:K5126"/>
    <mergeCell ref="C5125:E5125"/>
    <mergeCell ref="F5125:G5125"/>
    <mergeCell ref="H5125:I5125"/>
    <mergeCell ref="J5125:K5125"/>
    <mergeCell ref="C5124:E5124"/>
    <mergeCell ref="F5124:G5124"/>
    <mergeCell ref="H5124:I5124"/>
    <mergeCell ref="J5124:K5124"/>
    <mergeCell ref="C5123:E5123"/>
    <mergeCell ref="F5123:G5123"/>
    <mergeCell ref="H5123:I5123"/>
    <mergeCell ref="J5123:K5123"/>
    <mergeCell ref="C5136:E5136"/>
    <mergeCell ref="F5136:G5136"/>
    <mergeCell ref="H5136:I5136"/>
    <mergeCell ref="J5136:K5136"/>
    <mergeCell ref="C5135:E5135"/>
    <mergeCell ref="F5135:G5135"/>
    <mergeCell ref="H5135:I5135"/>
    <mergeCell ref="J5135:K5135"/>
    <mergeCell ref="C5134:E5134"/>
    <mergeCell ref="F5134:G5134"/>
    <mergeCell ref="H5134:I5134"/>
    <mergeCell ref="J5134:K5134"/>
    <mergeCell ref="C5133:E5133"/>
    <mergeCell ref="F5133:G5133"/>
    <mergeCell ref="H5133:I5133"/>
    <mergeCell ref="J5133:K5133"/>
    <mergeCell ref="C5132:E5132"/>
    <mergeCell ref="F5132:G5132"/>
    <mergeCell ref="H5132:I5132"/>
    <mergeCell ref="J5132:K5132"/>
    <mergeCell ref="C5131:E5131"/>
    <mergeCell ref="F5131:G5131"/>
    <mergeCell ref="H5131:I5131"/>
    <mergeCell ref="J5131:K5131"/>
    <mergeCell ref="C5130:E5130"/>
    <mergeCell ref="F5130:G5130"/>
    <mergeCell ref="H5130:I5130"/>
    <mergeCell ref="J5130:K5130"/>
    <mergeCell ref="C5143:E5143"/>
    <mergeCell ref="F5143:G5143"/>
    <mergeCell ref="H5143:I5143"/>
    <mergeCell ref="J5143:K5143"/>
    <mergeCell ref="C5142:E5142"/>
    <mergeCell ref="F5142:G5142"/>
    <mergeCell ref="H5142:I5142"/>
    <mergeCell ref="J5142:K5142"/>
    <mergeCell ref="C5141:E5141"/>
    <mergeCell ref="F5141:G5141"/>
    <mergeCell ref="H5141:I5141"/>
    <mergeCell ref="J5141:K5141"/>
    <mergeCell ref="C5140:E5140"/>
    <mergeCell ref="F5140:G5140"/>
    <mergeCell ref="H5140:I5140"/>
    <mergeCell ref="J5140:K5140"/>
    <mergeCell ref="C5139:E5139"/>
    <mergeCell ref="F5139:G5139"/>
    <mergeCell ref="H5139:I5139"/>
    <mergeCell ref="J5139:K5139"/>
    <mergeCell ref="C5138:E5138"/>
    <mergeCell ref="F5138:G5138"/>
    <mergeCell ref="H5138:I5138"/>
    <mergeCell ref="J5138:K5138"/>
    <mergeCell ref="C5137:E5137"/>
    <mergeCell ref="F5137:G5137"/>
    <mergeCell ref="H5137:I5137"/>
    <mergeCell ref="J5137:K5137"/>
    <mergeCell ref="C5150:E5150"/>
    <mergeCell ref="F5150:G5150"/>
    <mergeCell ref="H5150:I5150"/>
    <mergeCell ref="J5150:K5150"/>
    <mergeCell ref="C5149:E5149"/>
    <mergeCell ref="F5149:G5149"/>
    <mergeCell ref="H5149:I5149"/>
    <mergeCell ref="J5149:K5149"/>
    <mergeCell ref="C5148:E5148"/>
    <mergeCell ref="F5148:G5148"/>
    <mergeCell ref="H5148:I5148"/>
    <mergeCell ref="J5148:K5148"/>
    <mergeCell ref="C5147:E5147"/>
    <mergeCell ref="F5147:G5147"/>
    <mergeCell ref="H5147:I5147"/>
    <mergeCell ref="J5147:K5147"/>
    <mergeCell ref="C5146:E5146"/>
    <mergeCell ref="F5146:G5146"/>
    <mergeCell ref="H5146:I5146"/>
    <mergeCell ref="J5146:K5146"/>
    <mergeCell ref="C5145:E5145"/>
    <mergeCell ref="F5145:G5145"/>
    <mergeCell ref="H5145:I5145"/>
    <mergeCell ref="J5145:K5145"/>
    <mergeCell ref="C5144:E5144"/>
    <mergeCell ref="F5144:G5144"/>
    <mergeCell ref="H5144:I5144"/>
    <mergeCell ref="J5144:K5144"/>
    <mergeCell ref="C5157:E5157"/>
    <mergeCell ref="F5157:G5157"/>
    <mergeCell ref="H5157:I5157"/>
    <mergeCell ref="J5157:K5157"/>
    <mergeCell ref="C5156:E5156"/>
    <mergeCell ref="F5156:G5156"/>
    <mergeCell ref="H5156:I5156"/>
    <mergeCell ref="J5156:K5156"/>
    <mergeCell ref="C5155:E5155"/>
    <mergeCell ref="F5155:G5155"/>
    <mergeCell ref="H5155:I5155"/>
    <mergeCell ref="J5155:K5155"/>
    <mergeCell ref="C5154:E5154"/>
    <mergeCell ref="F5154:G5154"/>
    <mergeCell ref="H5154:I5154"/>
    <mergeCell ref="J5154:K5154"/>
    <mergeCell ref="C5153:E5153"/>
    <mergeCell ref="F5153:G5153"/>
    <mergeCell ref="H5153:I5153"/>
    <mergeCell ref="J5153:K5153"/>
    <mergeCell ref="C5152:E5152"/>
    <mergeCell ref="F5152:G5152"/>
    <mergeCell ref="H5152:I5152"/>
    <mergeCell ref="J5152:K5152"/>
    <mergeCell ref="C5151:E5151"/>
    <mergeCell ref="F5151:G5151"/>
    <mergeCell ref="H5151:I5151"/>
    <mergeCell ref="J5151:K5151"/>
    <mergeCell ref="C5164:E5164"/>
    <mergeCell ref="F5164:G5164"/>
    <mergeCell ref="H5164:I5164"/>
    <mergeCell ref="J5164:K5164"/>
    <mergeCell ref="C5163:E5163"/>
    <mergeCell ref="F5163:G5163"/>
    <mergeCell ref="H5163:I5163"/>
    <mergeCell ref="J5163:K5163"/>
    <mergeCell ref="C5162:E5162"/>
    <mergeCell ref="F5162:G5162"/>
    <mergeCell ref="H5162:I5162"/>
    <mergeCell ref="J5162:K5162"/>
    <mergeCell ref="C5161:E5161"/>
    <mergeCell ref="F5161:G5161"/>
    <mergeCell ref="H5161:I5161"/>
    <mergeCell ref="J5161:K5161"/>
    <mergeCell ref="C5160:E5160"/>
    <mergeCell ref="F5160:G5160"/>
    <mergeCell ref="H5160:I5160"/>
    <mergeCell ref="J5160:K5160"/>
    <mergeCell ref="C5159:E5159"/>
    <mergeCell ref="F5159:G5159"/>
    <mergeCell ref="H5159:I5159"/>
    <mergeCell ref="J5159:K5159"/>
    <mergeCell ref="C5158:E5158"/>
    <mergeCell ref="F5158:G5158"/>
    <mergeCell ref="H5158:I5158"/>
    <mergeCell ref="J5158:K5158"/>
    <mergeCell ref="C5171:E5171"/>
    <mergeCell ref="F5171:G5171"/>
    <mergeCell ref="H5171:I5171"/>
    <mergeCell ref="J5171:K5171"/>
    <mergeCell ref="C5170:E5170"/>
    <mergeCell ref="F5170:G5170"/>
    <mergeCell ref="H5170:I5170"/>
    <mergeCell ref="J5170:K5170"/>
    <mergeCell ref="C5169:E5169"/>
    <mergeCell ref="F5169:G5169"/>
    <mergeCell ref="H5169:I5169"/>
    <mergeCell ref="J5169:K5169"/>
    <mergeCell ref="C5168:E5168"/>
    <mergeCell ref="F5168:G5168"/>
    <mergeCell ref="H5168:I5168"/>
    <mergeCell ref="J5168:K5168"/>
    <mergeCell ref="C5167:E5167"/>
    <mergeCell ref="F5167:G5167"/>
    <mergeCell ref="H5167:I5167"/>
    <mergeCell ref="J5167:K5167"/>
    <mergeCell ref="C5166:E5166"/>
    <mergeCell ref="F5166:G5166"/>
    <mergeCell ref="H5166:I5166"/>
    <mergeCell ref="J5166:K5166"/>
    <mergeCell ref="C5165:E5165"/>
    <mergeCell ref="F5165:G5165"/>
    <mergeCell ref="H5165:I5165"/>
    <mergeCell ref="J5165:K5165"/>
    <mergeCell ref="C5178:E5178"/>
    <mergeCell ref="F5178:G5178"/>
    <mergeCell ref="H5178:I5178"/>
    <mergeCell ref="J5178:K5178"/>
    <mergeCell ref="C5177:E5177"/>
    <mergeCell ref="F5177:G5177"/>
    <mergeCell ref="H5177:I5177"/>
    <mergeCell ref="J5177:K5177"/>
    <mergeCell ref="C5176:E5176"/>
    <mergeCell ref="F5176:G5176"/>
    <mergeCell ref="H5176:I5176"/>
    <mergeCell ref="J5176:K5176"/>
    <mergeCell ref="C5175:E5175"/>
    <mergeCell ref="F5175:G5175"/>
    <mergeCell ref="H5175:I5175"/>
    <mergeCell ref="J5175:K5175"/>
    <mergeCell ref="C5174:E5174"/>
    <mergeCell ref="F5174:G5174"/>
    <mergeCell ref="H5174:I5174"/>
    <mergeCell ref="J5174:K5174"/>
    <mergeCell ref="C5173:E5173"/>
    <mergeCell ref="F5173:G5173"/>
    <mergeCell ref="H5173:I5173"/>
    <mergeCell ref="J5173:K5173"/>
    <mergeCell ref="C5172:E5172"/>
    <mergeCell ref="F5172:G5172"/>
    <mergeCell ref="H5172:I5172"/>
    <mergeCell ref="J5172:K5172"/>
    <mergeCell ref="C5185:E5185"/>
    <mergeCell ref="F5185:G5185"/>
    <mergeCell ref="H5185:I5185"/>
    <mergeCell ref="J5185:K5185"/>
    <mergeCell ref="C5184:E5184"/>
    <mergeCell ref="F5184:G5184"/>
    <mergeCell ref="H5184:I5184"/>
    <mergeCell ref="J5184:K5184"/>
    <mergeCell ref="C5183:E5183"/>
    <mergeCell ref="F5183:G5183"/>
    <mergeCell ref="H5183:I5183"/>
    <mergeCell ref="J5183:K5183"/>
    <mergeCell ref="C5182:E5182"/>
    <mergeCell ref="F5182:G5182"/>
    <mergeCell ref="H5182:I5182"/>
    <mergeCell ref="J5182:K5182"/>
    <mergeCell ref="C5181:E5181"/>
    <mergeCell ref="F5181:G5181"/>
    <mergeCell ref="H5181:I5181"/>
    <mergeCell ref="J5181:K5181"/>
    <mergeCell ref="C5180:E5180"/>
    <mergeCell ref="F5180:G5180"/>
    <mergeCell ref="H5180:I5180"/>
    <mergeCell ref="J5180:K5180"/>
    <mergeCell ref="C5179:E5179"/>
    <mergeCell ref="F5179:G5179"/>
    <mergeCell ref="H5179:I5179"/>
    <mergeCell ref="J5179:K5179"/>
    <mergeCell ref="C5192:E5192"/>
    <mergeCell ref="F5192:G5192"/>
    <mergeCell ref="H5192:I5192"/>
    <mergeCell ref="J5192:K5192"/>
    <mergeCell ref="C5191:E5191"/>
    <mergeCell ref="F5191:G5191"/>
    <mergeCell ref="H5191:I5191"/>
    <mergeCell ref="J5191:K5191"/>
    <mergeCell ref="C5190:E5190"/>
    <mergeCell ref="F5190:G5190"/>
    <mergeCell ref="H5190:I5190"/>
    <mergeCell ref="J5190:K5190"/>
    <mergeCell ref="C5189:E5189"/>
    <mergeCell ref="F5189:G5189"/>
    <mergeCell ref="H5189:I5189"/>
    <mergeCell ref="J5189:K5189"/>
    <mergeCell ref="C5188:E5188"/>
    <mergeCell ref="F5188:G5188"/>
    <mergeCell ref="H5188:I5188"/>
    <mergeCell ref="J5188:K5188"/>
    <mergeCell ref="C5187:E5187"/>
    <mergeCell ref="F5187:G5187"/>
    <mergeCell ref="H5187:I5187"/>
    <mergeCell ref="J5187:K5187"/>
    <mergeCell ref="C5186:E5186"/>
    <mergeCell ref="F5186:G5186"/>
    <mergeCell ref="H5186:I5186"/>
    <mergeCell ref="J5186:K5186"/>
    <mergeCell ref="C5199:E5199"/>
    <mergeCell ref="F5199:G5199"/>
    <mergeCell ref="H5199:I5199"/>
    <mergeCell ref="J5199:K5199"/>
    <mergeCell ref="C5198:E5198"/>
    <mergeCell ref="F5198:G5198"/>
    <mergeCell ref="H5198:I5198"/>
    <mergeCell ref="J5198:K5198"/>
    <mergeCell ref="C5197:E5197"/>
    <mergeCell ref="F5197:G5197"/>
    <mergeCell ref="H5197:I5197"/>
    <mergeCell ref="J5197:K5197"/>
    <mergeCell ref="C5196:E5196"/>
    <mergeCell ref="F5196:G5196"/>
    <mergeCell ref="H5196:I5196"/>
    <mergeCell ref="J5196:K5196"/>
    <mergeCell ref="C5195:E5195"/>
    <mergeCell ref="F5195:G5195"/>
    <mergeCell ref="H5195:I5195"/>
    <mergeCell ref="J5195:K5195"/>
    <mergeCell ref="C5194:E5194"/>
    <mergeCell ref="F5194:G5194"/>
    <mergeCell ref="H5194:I5194"/>
    <mergeCell ref="J5194:K5194"/>
    <mergeCell ref="C5193:E5193"/>
    <mergeCell ref="F5193:G5193"/>
    <mergeCell ref="H5193:I5193"/>
    <mergeCell ref="J5193:K5193"/>
    <mergeCell ref="C5206:E5206"/>
    <mergeCell ref="F5206:G5206"/>
    <mergeCell ref="H5206:I5206"/>
    <mergeCell ref="J5206:K5206"/>
    <mergeCell ref="C5205:E5205"/>
    <mergeCell ref="F5205:G5205"/>
    <mergeCell ref="H5205:I5205"/>
    <mergeCell ref="J5205:K5205"/>
    <mergeCell ref="C5204:E5204"/>
    <mergeCell ref="F5204:G5204"/>
    <mergeCell ref="H5204:I5204"/>
    <mergeCell ref="J5204:K5204"/>
    <mergeCell ref="C5203:E5203"/>
    <mergeCell ref="F5203:G5203"/>
    <mergeCell ref="H5203:I5203"/>
    <mergeCell ref="J5203:K5203"/>
    <mergeCell ref="C5202:E5202"/>
    <mergeCell ref="F5202:G5202"/>
    <mergeCell ref="H5202:I5202"/>
    <mergeCell ref="J5202:K5202"/>
    <mergeCell ref="C5201:E5201"/>
    <mergeCell ref="F5201:G5201"/>
    <mergeCell ref="H5201:I5201"/>
    <mergeCell ref="J5201:K5201"/>
    <mergeCell ref="C5200:E5200"/>
    <mergeCell ref="F5200:G5200"/>
    <mergeCell ref="H5200:I5200"/>
    <mergeCell ref="J5200:K5200"/>
    <mergeCell ref="C5213:E5213"/>
    <mergeCell ref="F5213:G5213"/>
    <mergeCell ref="H5213:I5213"/>
    <mergeCell ref="J5213:K5213"/>
    <mergeCell ref="C5212:E5212"/>
    <mergeCell ref="F5212:G5212"/>
    <mergeCell ref="H5212:I5212"/>
    <mergeCell ref="J5212:K5212"/>
    <mergeCell ref="C5211:E5211"/>
    <mergeCell ref="F5211:G5211"/>
    <mergeCell ref="H5211:I5211"/>
    <mergeCell ref="J5211:K5211"/>
    <mergeCell ref="C5210:E5210"/>
    <mergeCell ref="F5210:G5210"/>
    <mergeCell ref="H5210:I5210"/>
    <mergeCell ref="J5210:K5210"/>
    <mergeCell ref="C5209:E5209"/>
    <mergeCell ref="F5209:G5209"/>
    <mergeCell ref="H5209:I5209"/>
    <mergeCell ref="J5209:K5209"/>
    <mergeCell ref="C5208:E5208"/>
    <mergeCell ref="F5208:G5208"/>
    <mergeCell ref="H5208:I5208"/>
    <mergeCell ref="J5208:K5208"/>
    <mergeCell ref="C5207:E5207"/>
    <mergeCell ref="F5207:G5207"/>
    <mergeCell ref="H5207:I5207"/>
    <mergeCell ref="J5207:K5207"/>
    <mergeCell ref="C5220:E5220"/>
    <mergeCell ref="F5220:G5220"/>
    <mergeCell ref="H5220:I5220"/>
    <mergeCell ref="J5220:K5220"/>
    <mergeCell ref="C5219:E5219"/>
    <mergeCell ref="F5219:G5219"/>
    <mergeCell ref="H5219:I5219"/>
    <mergeCell ref="J5219:K5219"/>
    <mergeCell ref="C5218:E5218"/>
    <mergeCell ref="F5218:G5218"/>
    <mergeCell ref="H5218:I5218"/>
    <mergeCell ref="J5218:K5218"/>
    <mergeCell ref="C5217:E5217"/>
    <mergeCell ref="F5217:G5217"/>
    <mergeCell ref="H5217:I5217"/>
    <mergeCell ref="J5217:K5217"/>
    <mergeCell ref="C5216:E5216"/>
    <mergeCell ref="F5216:G5216"/>
    <mergeCell ref="H5216:I5216"/>
    <mergeCell ref="J5216:K5216"/>
    <mergeCell ref="C5215:E5215"/>
    <mergeCell ref="F5215:G5215"/>
    <mergeCell ref="H5215:I5215"/>
    <mergeCell ref="J5215:K5215"/>
    <mergeCell ref="C5214:E5214"/>
    <mergeCell ref="F5214:G5214"/>
    <mergeCell ref="H5214:I5214"/>
    <mergeCell ref="J5214:K5214"/>
    <mergeCell ref="C5227:E5227"/>
    <mergeCell ref="F5227:G5227"/>
    <mergeCell ref="H5227:I5227"/>
    <mergeCell ref="J5227:K5227"/>
    <mergeCell ref="C5226:E5226"/>
    <mergeCell ref="F5226:G5226"/>
    <mergeCell ref="H5226:I5226"/>
    <mergeCell ref="J5226:K5226"/>
    <mergeCell ref="C5225:E5225"/>
    <mergeCell ref="F5225:G5225"/>
    <mergeCell ref="H5225:I5225"/>
    <mergeCell ref="J5225:K5225"/>
    <mergeCell ref="C5224:E5224"/>
    <mergeCell ref="F5224:G5224"/>
    <mergeCell ref="H5224:I5224"/>
    <mergeCell ref="J5224:K5224"/>
    <mergeCell ref="C5223:E5223"/>
    <mergeCell ref="F5223:G5223"/>
    <mergeCell ref="H5223:I5223"/>
    <mergeCell ref="J5223:K5223"/>
    <mergeCell ref="C5222:E5222"/>
    <mergeCell ref="F5222:G5222"/>
    <mergeCell ref="H5222:I5222"/>
    <mergeCell ref="J5222:K5222"/>
    <mergeCell ref="C5221:E5221"/>
    <mergeCell ref="F5221:G5221"/>
    <mergeCell ref="H5221:I5221"/>
    <mergeCell ref="J5221:K5221"/>
    <mergeCell ref="C5234:E5234"/>
    <mergeCell ref="F5234:G5234"/>
    <mergeCell ref="H5234:I5234"/>
    <mergeCell ref="J5234:K5234"/>
    <mergeCell ref="C5233:E5233"/>
    <mergeCell ref="F5233:G5233"/>
    <mergeCell ref="H5233:I5233"/>
    <mergeCell ref="J5233:K5233"/>
    <mergeCell ref="C5232:E5232"/>
    <mergeCell ref="F5232:G5232"/>
    <mergeCell ref="H5232:I5232"/>
    <mergeCell ref="J5232:K5232"/>
    <mergeCell ref="C5231:E5231"/>
    <mergeCell ref="F5231:G5231"/>
    <mergeCell ref="H5231:I5231"/>
    <mergeCell ref="J5231:K5231"/>
    <mergeCell ref="C5230:E5230"/>
    <mergeCell ref="F5230:G5230"/>
    <mergeCell ref="H5230:I5230"/>
    <mergeCell ref="J5230:K5230"/>
    <mergeCell ref="C5229:E5229"/>
    <mergeCell ref="F5229:G5229"/>
    <mergeCell ref="H5229:I5229"/>
    <mergeCell ref="J5229:K5229"/>
    <mergeCell ref="C5228:E5228"/>
    <mergeCell ref="F5228:G5228"/>
    <mergeCell ref="H5228:I5228"/>
    <mergeCell ref="J5228:K5228"/>
    <mergeCell ref="C5241:E5241"/>
    <mergeCell ref="F5241:G5241"/>
    <mergeCell ref="H5241:I5241"/>
    <mergeCell ref="J5241:K5241"/>
    <mergeCell ref="C5240:E5240"/>
    <mergeCell ref="F5240:G5240"/>
    <mergeCell ref="H5240:I5240"/>
    <mergeCell ref="J5240:K5240"/>
    <mergeCell ref="C5239:E5239"/>
    <mergeCell ref="F5239:G5239"/>
    <mergeCell ref="H5239:I5239"/>
    <mergeCell ref="J5239:K5239"/>
    <mergeCell ref="C5238:E5238"/>
    <mergeCell ref="F5238:G5238"/>
    <mergeCell ref="H5238:I5238"/>
    <mergeCell ref="J5238:K5238"/>
    <mergeCell ref="C5237:E5237"/>
    <mergeCell ref="F5237:G5237"/>
    <mergeCell ref="H5237:I5237"/>
    <mergeCell ref="J5237:K5237"/>
    <mergeCell ref="C5236:E5236"/>
    <mergeCell ref="F5236:G5236"/>
    <mergeCell ref="H5236:I5236"/>
    <mergeCell ref="J5236:K5236"/>
    <mergeCell ref="C5235:E5235"/>
    <mergeCell ref="F5235:G5235"/>
    <mergeCell ref="H5235:I5235"/>
    <mergeCell ref="J5235:K5235"/>
    <mergeCell ref="C5248:E5248"/>
    <mergeCell ref="F5248:G5248"/>
    <mergeCell ref="H5248:I5248"/>
    <mergeCell ref="J5248:K5248"/>
    <mergeCell ref="C5247:E5247"/>
    <mergeCell ref="F5247:G5247"/>
    <mergeCell ref="H5247:I5247"/>
    <mergeCell ref="J5247:K5247"/>
    <mergeCell ref="C5246:E5246"/>
    <mergeCell ref="F5246:G5246"/>
    <mergeCell ref="H5246:I5246"/>
    <mergeCell ref="J5246:K5246"/>
    <mergeCell ref="C5245:E5245"/>
    <mergeCell ref="F5245:G5245"/>
    <mergeCell ref="H5245:I5245"/>
    <mergeCell ref="J5245:K5245"/>
    <mergeCell ref="C5244:E5244"/>
    <mergeCell ref="F5244:G5244"/>
    <mergeCell ref="H5244:I5244"/>
    <mergeCell ref="J5244:K5244"/>
    <mergeCell ref="C5243:E5243"/>
    <mergeCell ref="F5243:G5243"/>
    <mergeCell ref="H5243:I5243"/>
    <mergeCell ref="J5243:K5243"/>
    <mergeCell ref="C5242:E5242"/>
    <mergeCell ref="F5242:G5242"/>
    <mergeCell ref="H5242:I5242"/>
    <mergeCell ref="J5242:K5242"/>
    <mergeCell ref="C5254:E5254"/>
    <mergeCell ref="F5254:G5254"/>
    <mergeCell ref="H5254:I5254"/>
    <mergeCell ref="J5254:K5254"/>
    <mergeCell ref="C5253:E5253"/>
    <mergeCell ref="F5253:G5253"/>
    <mergeCell ref="H5253:I5253"/>
    <mergeCell ref="J5253:K5253"/>
    <mergeCell ref="C5252:E5252"/>
    <mergeCell ref="F5252:G5252"/>
    <mergeCell ref="H5252:I5252"/>
    <mergeCell ref="J5252:K5252"/>
    <mergeCell ref="C5251:E5251"/>
    <mergeCell ref="F5251:G5251"/>
    <mergeCell ref="H5251:I5251"/>
    <mergeCell ref="J5251:K5251"/>
    <mergeCell ref="C5250:E5250"/>
    <mergeCell ref="F5250:G5250"/>
    <mergeCell ref="H5250:I5250"/>
    <mergeCell ref="J5250:K5250"/>
    <mergeCell ref="C5249:E5249"/>
    <mergeCell ref="F5249:G5249"/>
    <mergeCell ref="H5249:I5249"/>
    <mergeCell ref="J5249:K5249"/>
    <mergeCell ref="C5261:E5261"/>
    <mergeCell ref="F5261:G5261"/>
    <mergeCell ref="H5261:I5261"/>
    <mergeCell ref="J5261:K5261"/>
    <mergeCell ref="C5260:E5260"/>
    <mergeCell ref="F5260:G5260"/>
    <mergeCell ref="H5260:I5260"/>
    <mergeCell ref="J5260:K5260"/>
    <mergeCell ref="C5259:E5259"/>
    <mergeCell ref="F5259:G5259"/>
    <mergeCell ref="H5259:I5259"/>
    <mergeCell ref="J5259:K5259"/>
    <mergeCell ref="C5258:E5258"/>
    <mergeCell ref="F5258:G5258"/>
    <mergeCell ref="H5258:I5258"/>
    <mergeCell ref="J5258:K5258"/>
    <mergeCell ref="C5257:E5257"/>
    <mergeCell ref="F5257:G5257"/>
    <mergeCell ref="H5257:I5257"/>
    <mergeCell ref="J5257:K5257"/>
    <mergeCell ref="C5256:E5256"/>
    <mergeCell ref="F5256:G5256"/>
    <mergeCell ref="H5256:I5256"/>
    <mergeCell ref="J5256:K5256"/>
    <mergeCell ref="C5255:E5255"/>
    <mergeCell ref="F5255:G5255"/>
    <mergeCell ref="H5255:I5255"/>
    <mergeCell ref="J5255:K5255"/>
    <mergeCell ref="C5268:E5268"/>
    <mergeCell ref="F5268:G5268"/>
    <mergeCell ref="H5268:I5268"/>
    <mergeCell ref="J5268:K5268"/>
    <mergeCell ref="C5267:E5267"/>
    <mergeCell ref="F5267:G5267"/>
    <mergeCell ref="H5267:I5267"/>
    <mergeCell ref="J5267:K5267"/>
    <mergeCell ref="C5266:E5266"/>
    <mergeCell ref="F5266:G5266"/>
    <mergeCell ref="H5266:I5266"/>
    <mergeCell ref="J5266:K5266"/>
    <mergeCell ref="C5265:E5265"/>
    <mergeCell ref="F5265:G5265"/>
    <mergeCell ref="H5265:I5265"/>
    <mergeCell ref="J5265:K5265"/>
    <mergeCell ref="C5264:E5264"/>
    <mergeCell ref="F5264:G5264"/>
    <mergeCell ref="H5264:I5264"/>
    <mergeCell ref="J5264:K5264"/>
    <mergeCell ref="C5263:E5263"/>
    <mergeCell ref="F5263:G5263"/>
    <mergeCell ref="H5263:I5263"/>
    <mergeCell ref="J5263:K5263"/>
    <mergeCell ref="C5262:E5262"/>
    <mergeCell ref="F5262:G5262"/>
    <mergeCell ref="H5262:I5262"/>
    <mergeCell ref="J5262:K5262"/>
    <mergeCell ref="C5275:E5275"/>
    <mergeCell ref="F5275:G5275"/>
    <mergeCell ref="H5275:I5275"/>
    <mergeCell ref="J5275:K5275"/>
    <mergeCell ref="C5274:E5274"/>
    <mergeCell ref="F5274:G5274"/>
    <mergeCell ref="H5274:I5274"/>
    <mergeCell ref="J5274:K5274"/>
    <mergeCell ref="C5273:E5273"/>
    <mergeCell ref="F5273:G5273"/>
    <mergeCell ref="H5273:I5273"/>
    <mergeCell ref="J5273:K5273"/>
    <mergeCell ref="C5272:E5272"/>
    <mergeCell ref="F5272:G5272"/>
    <mergeCell ref="H5272:I5272"/>
    <mergeCell ref="J5272:K5272"/>
    <mergeCell ref="C5271:E5271"/>
    <mergeCell ref="F5271:G5271"/>
    <mergeCell ref="H5271:I5271"/>
    <mergeCell ref="J5271:K5271"/>
    <mergeCell ref="C5270:E5270"/>
    <mergeCell ref="F5270:G5270"/>
    <mergeCell ref="H5270:I5270"/>
    <mergeCell ref="J5270:K5270"/>
    <mergeCell ref="C5269:E5269"/>
    <mergeCell ref="F5269:G5269"/>
    <mergeCell ref="H5269:I5269"/>
    <mergeCell ref="J5269:K5269"/>
    <mergeCell ref="C5282:E5282"/>
    <mergeCell ref="F5282:G5282"/>
    <mergeCell ref="H5282:I5282"/>
    <mergeCell ref="J5282:K5282"/>
    <mergeCell ref="C5281:E5281"/>
    <mergeCell ref="F5281:G5281"/>
    <mergeCell ref="H5281:I5281"/>
    <mergeCell ref="J5281:K5281"/>
    <mergeCell ref="C5280:E5280"/>
    <mergeCell ref="F5280:G5280"/>
    <mergeCell ref="H5280:I5280"/>
    <mergeCell ref="J5280:K5280"/>
    <mergeCell ref="C5279:E5279"/>
    <mergeCell ref="F5279:G5279"/>
    <mergeCell ref="H5279:I5279"/>
    <mergeCell ref="J5279:K5279"/>
    <mergeCell ref="C5278:E5278"/>
    <mergeCell ref="F5278:G5278"/>
    <mergeCell ref="H5278:I5278"/>
    <mergeCell ref="J5278:K5278"/>
    <mergeCell ref="C5277:E5277"/>
    <mergeCell ref="F5277:G5277"/>
    <mergeCell ref="H5277:I5277"/>
    <mergeCell ref="J5277:K5277"/>
    <mergeCell ref="C5276:E5276"/>
    <mergeCell ref="F5276:G5276"/>
    <mergeCell ref="H5276:I5276"/>
    <mergeCell ref="J5276:K5276"/>
    <mergeCell ref="C5289:E5289"/>
    <mergeCell ref="F5289:G5289"/>
    <mergeCell ref="H5289:I5289"/>
    <mergeCell ref="J5289:K5289"/>
    <mergeCell ref="C5288:E5288"/>
    <mergeCell ref="F5288:G5288"/>
    <mergeCell ref="H5288:I5288"/>
    <mergeCell ref="J5288:K5288"/>
    <mergeCell ref="C5287:E5287"/>
    <mergeCell ref="F5287:G5287"/>
    <mergeCell ref="H5287:I5287"/>
    <mergeCell ref="J5287:K5287"/>
    <mergeCell ref="C5286:E5286"/>
    <mergeCell ref="F5286:G5286"/>
    <mergeCell ref="H5286:I5286"/>
    <mergeCell ref="J5286:K5286"/>
    <mergeCell ref="C5285:E5285"/>
    <mergeCell ref="F5285:G5285"/>
    <mergeCell ref="H5285:I5285"/>
    <mergeCell ref="J5285:K5285"/>
    <mergeCell ref="C5284:E5284"/>
    <mergeCell ref="F5284:G5284"/>
    <mergeCell ref="H5284:I5284"/>
    <mergeCell ref="J5284:K5284"/>
    <mergeCell ref="C5283:E5283"/>
    <mergeCell ref="F5283:G5283"/>
    <mergeCell ref="H5283:I5283"/>
    <mergeCell ref="J5283:K5283"/>
    <mergeCell ref="C5296:E5296"/>
    <mergeCell ref="F5296:G5296"/>
    <mergeCell ref="H5296:I5296"/>
    <mergeCell ref="J5296:K5296"/>
    <mergeCell ref="C5295:E5295"/>
    <mergeCell ref="F5295:G5295"/>
    <mergeCell ref="H5295:I5295"/>
    <mergeCell ref="J5295:K5295"/>
    <mergeCell ref="C5294:E5294"/>
    <mergeCell ref="F5294:G5294"/>
    <mergeCell ref="H5294:I5294"/>
    <mergeCell ref="J5294:K5294"/>
    <mergeCell ref="C5293:E5293"/>
    <mergeCell ref="F5293:G5293"/>
    <mergeCell ref="H5293:I5293"/>
    <mergeCell ref="J5293:K5293"/>
    <mergeCell ref="C5292:E5292"/>
    <mergeCell ref="F5292:G5292"/>
    <mergeCell ref="H5292:I5292"/>
    <mergeCell ref="J5292:K5292"/>
    <mergeCell ref="C5291:E5291"/>
    <mergeCell ref="F5291:G5291"/>
    <mergeCell ref="H5291:I5291"/>
    <mergeCell ref="J5291:K5291"/>
    <mergeCell ref="C5290:E5290"/>
    <mergeCell ref="F5290:G5290"/>
    <mergeCell ref="H5290:I5290"/>
    <mergeCell ref="J5290:K5290"/>
    <mergeCell ref="C5303:E5303"/>
    <mergeCell ref="F5303:G5303"/>
    <mergeCell ref="H5303:I5303"/>
    <mergeCell ref="J5303:K5303"/>
    <mergeCell ref="C5302:E5302"/>
    <mergeCell ref="F5302:G5302"/>
    <mergeCell ref="H5302:I5302"/>
    <mergeCell ref="J5302:K5302"/>
    <mergeCell ref="C5301:E5301"/>
    <mergeCell ref="F5301:G5301"/>
    <mergeCell ref="H5301:I5301"/>
    <mergeCell ref="J5301:K5301"/>
    <mergeCell ref="C5300:E5300"/>
    <mergeCell ref="F5300:G5300"/>
    <mergeCell ref="H5300:I5300"/>
    <mergeCell ref="J5300:K5300"/>
    <mergeCell ref="C5299:E5299"/>
    <mergeCell ref="F5299:G5299"/>
    <mergeCell ref="H5299:I5299"/>
    <mergeCell ref="J5299:K5299"/>
    <mergeCell ref="C5298:E5298"/>
    <mergeCell ref="F5298:G5298"/>
    <mergeCell ref="H5298:I5298"/>
    <mergeCell ref="J5298:K5298"/>
    <mergeCell ref="C5297:E5297"/>
    <mergeCell ref="F5297:G5297"/>
    <mergeCell ref="H5297:I5297"/>
    <mergeCell ref="J5297:K5297"/>
    <mergeCell ref="C5310:E5310"/>
    <mergeCell ref="F5310:G5310"/>
    <mergeCell ref="H5310:I5310"/>
    <mergeCell ref="J5310:K5310"/>
    <mergeCell ref="C5309:E5309"/>
    <mergeCell ref="F5309:G5309"/>
    <mergeCell ref="H5309:I5309"/>
    <mergeCell ref="J5309:K5309"/>
    <mergeCell ref="C5308:E5308"/>
    <mergeCell ref="F5308:G5308"/>
    <mergeCell ref="H5308:I5308"/>
    <mergeCell ref="J5308:K5308"/>
    <mergeCell ref="C5307:E5307"/>
    <mergeCell ref="F5307:G5307"/>
    <mergeCell ref="H5307:I5307"/>
    <mergeCell ref="J5307:K5307"/>
    <mergeCell ref="C5306:E5306"/>
    <mergeCell ref="F5306:G5306"/>
    <mergeCell ref="H5306:I5306"/>
    <mergeCell ref="J5306:K5306"/>
    <mergeCell ref="C5305:E5305"/>
    <mergeCell ref="F5305:G5305"/>
    <mergeCell ref="H5305:I5305"/>
    <mergeCell ref="J5305:K5305"/>
    <mergeCell ref="C5304:E5304"/>
    <mergeCell ref="F5304:G5304"/>
    <mergeCell ref="H5304:I5304"/>
    <mergeCell ref="J5304:K5304"/>
    <mergeCell ref="C5317:E5317"/>
    <mergeCell ref="F5317:G5317"/>
    <mergeCell ref="H5317:I5317"/>
    <mergeCell ref="J5317:K5317"/>
    <mergeCell ref="C5316:E5316"/>
    <mergeCell ref="F5316:G5316"/>
    <mergeCell ref="H5316:I5316"/>
    <mergeCell ref="J5316:K5316"/>
    <mergeCell ref="C5315:E5315"/>
    <mergeCell ref="F5315:G5315"/>
    <mergeCell ref="H5315:I5315"/>
    <mergeCell ref="J5315:K5315"/>
    <mergeCell ref="C5314:E5314"/>
    <mergeCell ref="F5314:G5314"/>
    <mergeCell ref="H5314:I5314"/>
    <mergeCell ref="J5314:K5314"/>
    <mergeCell ref="C5313:E5313"/>
    <mergeCell ref="F5313:G5313"/>
    <mergeCell ref="H5313:I5313"/>
    <mergeCell ref="J5313:K5313"/>
    <mergeCell ref="C5312:E5312"/>
    <mergeCell ref="F5312:G5312"/>
    <mergeCell ref="H5312:I5312"/>
    <mergeCell ref="J5312:K5312"/>
    <mergeCell ref="C5311:E5311"/>
    <mergeCell ref="F5311:G5311"/>
    <mergeCell ref="H5311:I5311"/>
    <mergeCell ref="J5311:K5311"/>
    <mergeCell ref="C5324:E5324"/>
    <mergeCell ref="F5324:G5324"/>
    <mergeCell ref="H5324:I5324"/>
    <mergeCell ref="J5324:K5324"/>
    <mergeCell ref="C5323:E5323"/>
    <mergeCell ref="F5323:G5323"/>
    <mergeCell ref="H5323:I5323"/>
    <mergeCell ref="J5323:K5323"/>
    <mergeCell ref="C5322:E5322"/>
    <mergeCell ref="F5322:G5322"/>
    <mergeCell ref="H5322:I5322"/>
    <mergeCell ref="J5322:K5322"/>
    <mergeCell ref="C5321:E5321"/>
    <mergeCell ref="F5321:G5321"/>
    <mergeCell ref="H5321:I5321"/>
    <mergeCell ref="J5321:K5321"/>
    <mergeCell ref="C5320:E5320"/>
    <mergeCell ref="F5320:G5320"/>
    <mergeCell ref="H5320:I5320"/>
    <mergeCell ref="J5320:K5320"/>
    <mergeCell ref="C5319:E5319"/>
    <mergeCell ref="F5319:G5319"/>
    <mergeCell ref="H5319:I5319"/>
    <mergeCell ref="J5319:K5319"/>
    <mergeCell ref="C5318:E5318"/>
    <mergeCell ref="F5318:G5318"/>
    <mergeCell ref="H5318:I5318"/>
    <mergeCell ref="J5318:K5318"/>
    <mergeCell ref="C5331:E5331"/>
    <mergeCell ref="F5331:G5331"/>
    <mergeCell ref="H5331:I5331"/>
    <mergeCell ref="J5331:K5331"/>
    <mergeCell ref="C5330:E5330"/>
    <mergeCell ref="F5330:G5330"/>
    <mergeCell ref="H5330:I5330"/>
    <mergeCell ref="J5330:K5330"/>
    <mergeCell ref="C5329:E5329"/>
    <mergeCell ref="F5329:G5329"/>
    <mergeCell ref="H5329:I5329"/>
    <mergeCell ref="J5329:K5329"/>
    <mergeCell ref="C5328:E5328"/>
    <mergeCell ref="F5328:G5328"/>
    <mergeCell ref="H5328:I5328"/>
    <mergeCell ref="J5328:K5328"/>
    <mergeCell ref="C5327:E5327"/>
    <mergeCell ref="F5327:G5327"/>
    <mergeCell ref="H5327:I5327"/>
    <mergeCell ref="J5327:K5327"/>
    <mergeCell ref="C5326:E5326"/>
    <mergeCell ref="F5326:G5326"/>
    <mergeCell ref="H5326:I5326"/>
    <mergeCell ref="J5326:K5326"/>
    <mergeCell ref="C5325:E5325"/>
    <mergeCell ref="F5325:G5325"/>
    <mergeCell ref="H5325:I5325"/>
    <mergeCell ref="J5325:K5325"/>
    <mergeCell ref="C5338:E5338"/>
    <mergeCell ref="F5338:G5338"/>
    <mergeCell ref="H5338:I5338"/>
    <mergeCell ref="J5338:K5338"/>
    <mergeCell ref="C5337:E5337"/>
    <mergeCell ref="F5337:G5337"/>
    <mergeCell ref="H5337:I5337"/>
    <mergeCell ref="J5337:K5337"/>
    <mergeCell ref="C5336:E5336"/>
    <mergeCell ref="F5336:G5336"/>
    <mergeCell ref="H5336:I5336"/>
    <mergeCell ref="J5336:K5336"/>
    <mergeCell ref="C5335:E5335"/>
    <mergeCell ref="F5335:G5335"/>
    <mergeCell ref="H5335:I5335"/>
    <mergeCell ref="J5335:K5335"/>
    <mergeCell ref="C5334:E5334"/>
    <mergeCell ref="F5334:G5334"/>
    <mergeCell ref="H5334:I5334"/>
    <mergeCell ref="J5334:K5334"/>
    <mergeCell ref="C5333:E5333"/>
    <mergeCell ref="F5333:G5333"/>
    <mergeCell ref="H5333:I5333"/>
    <mergeCell ref="J5333:K5333"/>
    <mergeCell ref="C5332:E5332"/>
    <mergeCell ref="F5332:G5332"/>
    <mergeCell ref="H5332:I5332"/>
    <mergeCell ref="J5332:K5332"/>
    <mergeCell ref="C5345:E5345"/>
    <mergeCell ref="F5345:G5345"/>
    <mergeCell ref="H5345:I5345"/>
    <mergeCell ref="J5345:K5345"/>
    <mergeCell ref="C5344:E5344"/>
    <mergeCell ref="F5344:G5344"/>
    <mergeCell ref="H5344:I5344"/>
    <mergeCell ref="J5344:K5344"/>
    <mergeCell ref="C5343:E5343"/>
    <mergeCell ref="F5343:G5343"/>
    <mergeCell ref="H5343:I5343"/>
    <mergeCell ref="J5343:K5343"/>
    <mergeCell ref="C5342:E5342"/>
    <mergeCell ref="F5342:G5342"/>
    <mergeCell ref="H5342:I5342"/>
    <mergeCell ref="J5342:K5342"/>
    <mergeCell ref="C5341:E5341"/>
    <mergeCell ref="F5341:G5341"/>
    <mergeCell ref="H5341:I5341"/>
    <mergeCell ref="J5341:K5341"/>
    <mergeCell ref="C5340:E5340"/>
    <mergeCell ref="F5340:G5340"/>
    <mergeCell ref="H5340:I5340"/>
    <mergeCell ref="J5340:K5340"/>
    <mergeCell ref="C5339:E5339"/>
    <mergeCell ref="F5339:G5339"/>
    <mergeCell ref="H5339:I5339"/>
    <mergeCell ref="J5339:K5339"/>
    <mergeCell ref="C5352:E5352"/>
    <mergeCell ref="F5352:G5352"/>
    <mergeCell ref="H5352:I5352"/>
    <mergeCell ref="J5352:K5352"/>
    <mergeCell ref="C5351:E5351"/>
    <mergeCell ref="F5351:G5351"/>
    <mergeCell ref="H5351:I5351"/>
    <mergeCell ref="J5351:K5351"/>
    <mergeCell ref="C5350:E5350"/>
    <mergeCell ref="F5350:G5350"/>
    <mergeCell ref="H5350:I5350"/>
    <mergeCell ref="J5350:K5350"/>
    <mergeCell ref="C5349:E5349"/>
    <mergeCell ref="F5349:G5349"/>
    <mergeCell ref="H5349:I5349"/>
    <mergeCell ref="J5349:K5349"/>
    <mergeCell ref="C5348:E5348"/>
    <mergeCell ref="F5348:G5348"/>
    <mergeCell ref="H5348:I5348"/>
    <mergeCell ref="J5348:K5348"/>
    <mergeCell ref="C5347:E5347"/>
    <mergeCell ref="F5347:G5347"/>
    <mergeCell ref="H5347:I5347"/>
    <mergeCell ref="J5347:K5347"/>
    <mergeCell ref="C5346:E5346"/>
    <mergeCell ref="F5346:G5346"/>
    <mergeCell ref="H5346:I5346"/>
    <mergeCell ref="J5346:K5346"/>
    <mergeCell ref="C5359:E5359"/>
    <mergeCell ref="F5359:G5359"/>
    <mergeCell ref="H5359:I5359"/>
    <mergeCell ref="J5359:K5359"/>
    <mergeCell ref="C5358:E5358"/>
    <mergeCell ref="F5358:G5358"/>
    <mergeCell ref="H5358:I5358"/>
    <mergeCell ref="J5358:K5358"/>
    <mergeCell ref="C5357:E5357"/>
    <mergeCell ref="F5357:G5357"/>
    <mergeCell ref="H5357:I5357"/>
    <mergeCell ref="J5357:K5357"/>
    <mergeCell ref="C5356:E5356"/>
    <mergeCell ref="F5356:G5356"/>
    <mergeCell ref="H5356:I5356"/>
    <mergeCell ref="J5356:K5356"/>
    <mergeCell ref="C5355:E5355"/>
    <mergeCell ref="F5355:G5355"/>
    <mergeCell ref="H5355:I5355"/>
    <mergeCell ref="J5355:K5355"/>
    <mergeCell ref="C5354:E5354"/>
    <mergeCell ref="F5354:G5354"/>
    <mergeCell ref="H5354:I5354"/>
    <mergeCell ref="J5354:K5354"/>
    <mergeCell ref="C5353:E5353"/>
    <mergeCell ref="F5353:G5353"/>
    <mergeCell ref="H5353:I5353"/>
    <mergeCell ref="J5353:K5353"/>
    <mergeCell ref="C5366:E5366"/>
    <mergeCell ref="F5366:G5366"/>
    <mergeCell ref="H5366:I5366"/>
    <mergeCell ref="J5366:K5366"/>
    <mergeCell ref="C5365:E5365"/>
    <mergeCell ref="F5365:G5365"/>
    <mergeCell ref="H5365:I5365"/>
    <mergeCell ref="J5365:K5365"/>
    <mergeCell ref="C5364:E5364"/>
    <mergeCell ref="F5364:G5364"/>
    <mergeCell ref="H5364:I5364"/>
    <mergeCell ref="J5364:K5364"/>
    <mergeCell ref="C5363:E5363"/>
    <mergeCell ref="F5363:G5363"/>
    <mergeCell ref="H5363:I5363"/>
    <mergeCell ref="J5363:K5363"/>
    <mergeCell ref="C5362:E5362"/>
    <mergeCell ref="F5362:G5362"/>
    <mergeCell ref="H5362:I5362"/>
    <mergeCell ref="J5362:K5362"/>
    <mergeCell ref="C5361:E5361"/>
    <mergeCell ref="F5361:G5361"/>
    <mergeCell ref="H5361:I5361"/>
    <mergeCell ref="J5361:K5361"/>
    <mergeCell ref="C5360:E5360"/>
    <mergeCell ref="F5360:G5360"/>
    <mergeCell ref="H5360:I5360"/>
    <mergeCell ref="J5360:K5360"/>
    <mergeCell ref="C5373:E5373"/>
    <mergeCell ref="F5373:G5373"/>
    <mergeCell ref="H5373:I5373"/>
    <mergeCell ref="J5373:K5373"/>
    <mergeCell ref="C5372:E5372"/>
    <mergeCell ref="F5372:G5372"/>
    <mergeCell ref="H5372:I5372"/>
    <mergeCell ref="J5372:K5372"/>
    <mergeCell ref="C5371:E5371"/>
    <mergeCell ref="F5371:G5371"/>
    <mergeCell ref="H5371:I5371"/>
    <mergeCell ref="J5371:K5371"/>
    <mergeCell ref="C5370:E5370"/>
    <mergeCell ref="F5370:G5370"/>
    <mergeCell ref="H5370:I5370"/>
    <mergeCell ref="J5370:K5370"/>
    <mergeCell ref="C5369:E5369"/>
    <mergeCell ref="F5369:G5369"/>
    <mergeCell ref="H5369:I5369"/>
    <mergeCell ref="J5369:K5369"/>
    <mergeCell ref="C5368:E5368"/>
    <mergeCell ref="F5368:G5368"/>
    <mergeCell ref="H5368:I5368"/>
    <mergeCell ref="J5368:K5368"/>
    <mergeCell ref="C5367:E5367"/>
    <mergeCell ref="F5367:G5367"/>
    <mergeCell ref="H5367:I5367"/>
    <mergeCell ref="J5367:K5367"/>
    <mergeCell ref="C5380:E5380"/>
    <mergeCell ref="F5380:G5380"/>
    <mergeCell ref="H5380:I5380"/>
    <mergeCell ref="J5380:K5380"/>
    <mergeCell ref="C5379:E5379"/>
    <mergeCell ref="F5379:G5379"/>
    <mergeCell ref="H5379:I5379"/>
    <mergeCell ref="J5379:K5379"/>
    <mergeCell ref="C5378:E5378"/>
    <mergeCell ref="F5378:G5378"/>
    <mergeCell ref="H5378:I5378"/>
    <mergeCell ref="J5378:K5378"/>
    <mergeCell ref="C5377:E5377"/>
    <mergeCell ref="F5377:G5377"/>
    <mergeCell ref="H5377:I5377"/>
    <mergeCell ref="J5377:K5377"/>
    <mergeCell ref="C5376:E5376"/>
    <mergeCell ref="F5376:G5376"/>
    <mergeCell ref="H5376:I5376"/>
    <mergeCell ref="J5376:K5376"/>
    <mergeCell ref="C5375:E5375"/>
    <mergeCell ref="F5375:G5375"/>
    <mergeCell ref="H5375:I5375"/>
    <mergeCell ref="J5375:K5375"/>
    <mergeCell ref="C5374:E5374"/>
    <mergeCell ref="F5374:G5374"/>
    <mergeCell ref="H5374:I5374"/>
    <mergeCell ref="J5374:K5374"/>
    <mergeCell ref="C5387:E5387"/>
    <mergeCell ref="F5387:G5387"/>
    <mergeCell ref="H5387:I5387"/>
    <mergeCell ref="J5387:K5387"/>
    <mergeCell ref="C5386:E5386"/>
    <mergeCell ref="F5386:G5386"/>
    <mergeCell ref="H5386:I5386"/>
    <mergeCell ref="J5386:K5386"/>
    <mergeCell ref="C5385:E5385"/>
    <mergeCell ref="F5385:G5385"/>
    <mergeCell ref="H5385:I5385"/>
    <mergeCell ref="J5385:K5385"/>
    <mergeCell ref="C5384:E5384"/>
    <mergeCell ref="F5384:G5384"/>
    <mergeCell ref="H5384:I5384"/>
    <mergeCell ref="J5384:K5384"/>
    <mergeCell ref="C5383:E5383"/>
    <mergeCell ref="F5383:G5383"/>
    <mergeCell ref="H5383:I5383"/>
    <mergeCell ref="J5383:K5383"/>
    <mergeCell ref="C5382:E5382"/>
    <mergeCell ref="F5382:G5382"/>
    <mergeCell ref="H5382:I5382"/>
    <mergeCell ref="J5382:K5382"/>
    <mergeCell ref="C5381:E5381"/>
    <mergeCell ref="F5381:G5381"/>
    <mergeCell ref="H5381:I5381"/>
    <mergeCell ref="J5381:K5381"/>
    <mergeCell ref="C5394:E5394"/>
    <mergeCell ref="F5394:G5394"/>
    <mergeCell ref="H5394:I5394"/>
    <mergeCell ref="J5394:K5394"/>
    <mergeCell ref="C5393:E5393"/>
    <mergeCell ref="F5393:G5393"/>
    <mergeCell ref="H5393:I5393"/>
    <mergeCell ref="J5393:K5393"/>
    <mergeCell ref="C5392:E5392"/>
    <mergeCell ref="F5392:G5392"/>
    <mergeCell ref="H5392:I5392"/>
    <mergeCell ref="J5392:K5392"/>
    <mergeCell ref="C5391:E5391"/>
    <mergeCell ref="F5391:G5391"/>
    <mergeCell ref="H5391:I5391"/>
    <mergeCell ref="J5391:K5391"/>
    <mergeCell ref="C5390:E5390"/>
    <mergeCell ref="F5390:G5390"/>
    <mergeCell ref="H5390:I5390"/>
    <mergeCell ref="J5390:K5390"/>
    <mergeCell ref="C5389:E5389"/>
    <mergeCell ref="F5389:G5389"/>
    <mergeCell ref="H5389:I5389"/>
    <mergeCell ref="J5389:K5389"/>
    <mergeCell ref="C5388:E5388"/>
    <mergeCell ref="F5388:G5388"/>
    <mergeCell ref="H5388:I5388"/>
    <mergeCell ref="J5388:K5388"/>
    <mergeCell ref="C5401:E5401"/>
    <mergeCell ref="F5401:G5401"/>
    <mergeCell ref="H5401:I5401"/>
    <mergeCell ref="J5401:K5401"/>
    <mergeCell ref="C5400:E5400"/>
    <mergeCell ref="F5400:G5400"/>
    <mergeCell ref="H5400:I5400"/>
    <mergeCell ref="J5400:K5400"/>
    <mergeCell ref="C5399:E5399"/>
    <mergeCell ref="F5399:G5399"/>
    <mergeCell ref="H5399:I5399"/>
    <mergeCell ref="J5399:K5399"/>
    <mergeCell ref="C5398:E5398"/>
    <mergeCell ref="F5398:G5398"/>
    <mergeCell ref="H5398:I5398"/>
    <mergeCell ref="J5398:K5398"/>
    <mergeCell ref="C5397:E5397"/>
    <mergeCell ref="F5397:G5397"/>
    <mergeCell ref="H5397:I5397"/>
    <mergeCell ref="J5397:K5397"/>
    <mergeCell ref="C5396:E5396"/>
    <mergeCell ref="F5396:G5396"/>
    <mergeCell ref="H5396:I5396"/>
    <mergeCell ref="J5396:K5396"/>
    <mergeCell ref="C5395:E5395"/>
    <mergeCell ref="F5395:G5395"/>
    <mergeCell ref="H5395:I5395"/>
    <mergeCell ref="J5395:K5395"/>
    <mergeCell ref="C5408:E5408"/>
    <mergeCell ref="F5408:G5408"/>
    <mergeCell ref="H5408:I5408"/>
    <mergeCell ref="J5408:K5408"/>
    <mergeCell ref="C5407:E5407"/>
    <mergeCell ref="F5407:G5407"/>
    <mergeCell ref="H5407:I5407"/>
    <mergeCell ref="J5407:K5407"/>
    <mergeCell ref="C5406:E5406"/>
    <mergeCell ref="F5406:G5406"/>
    <mergeCell ref="H5406:I5406"/>
    <mergeCell ref="J5406:K5406"/>
    <mergeCell ref="C5405:E5405"/>
    <mergeCell ref="F5405:G5405"/>
    <mergeCell ref="H5405:I5405"/>
    <mergeCell ref="J5405:K5405"/>
    <mergeCell ref="C5404:E5404"/>
    <mergeCell ref="F5404:G5404"/>
    <mergeCell ref="H5404:I5404"/>
    <mergeCell ref="J5404:K5404"/>
    <mergeCell ref="C5403:E5403"/>
    <mergeCell ref="F5403:G5403"/>
    <mergeCell ref="H5403:I5403"/>
    <mergeCell ref="J5403:K5403"/>
    <mergeCell ref="C5402:E5402"/>
    <mergeCell ref="F5402:G5402"/>
    <mergeCell ref="H5402:I5402"/>
    <mergeCell ref="J5402:K5402"/>
    <mergeCell ref="C5415:E5415"/>
    <mergeCell ref="F5415:G5415"/>
    <mergeCell ref="H5415:I5415"/>
    <mergeCell ref="J5415:K5415"/>
    <mergeCell ref="C5414:E5414"/>
    <mergeCell ref="F5414:G5414"/>
    <mergeCell ref="H5414:I5414"/>
    <mergeCell ref="J5414:K5414"/>
    <mergeCell ref="C5413:E5413"/>
    <mergeCell ref="F5413:G5413"/>
    <mergeCell ref="H5413:I5413"/>
    <mergeCell ref="J5413:K5413"/>
    <mergeCell ref="C5412:E5412"/>
    <mergeCell ref="F5412:G5412"/>
    <mergeCell ref="H5412:I5412"/>
    <mergeCell ref="J5412:K5412"/>
    <mergeCell ref="C5411:E5411"/>
    <mergeCell ref="F5411:G5411"/>
    <mergeCell ref="H5411:I5411"/>
    <mergeCell ref="J5411:K5411"/>
    <mergeCell ref="C5410:E5410"/>
    <mergeCell ref="F5410:G5410"/>
    <mergeCell ref="H5410:I5410"/>
    <mergeCell ref="J5410:K5410"/>
    <mergeCell ref="C5409:E5409"/>
    <mergeCell ref="F5409:G5409"/>
    <mergeCell ref="H5409:I5409"/>
    <mergeCell ref="J5409:K5409"/>
    <mergeCell ref="C5422:E5422"/>
    <mergeCell ref="F5422:G5422"/>
    <mergeCell ref="H5422:I5422"/>
    <mergeCell ref="J5422:K5422"/>
    <mergeCell ref="C5421:E5421"/>
    <mergeCell ref="F5421:G5421"/>
    <mergeCell ref="H5421:I5421"/>
    <mergeCell ref="J5421:K5421"/>
    <mergeCell ref="C5420:E5420"/>
    <mergeCell ref="F5420:G5420"/>
    <mergeCell ref="H5420:I5420"/>
    <mergeCell ref="J5420:K5420"/>
    <mergeCell ref="C5419:E5419"/>
    <mergeCell ref="F5419:G5419"/>
    <mergeCell ref="H5419:I5419"/>
    <mergeCell ref="J5419:K5419"/>
    <mergeCell ref="C5418:E5418"/>
    <mergeCell ref="F5418:G5418"/>
    <mergeCell ref="H5418:I5418"/>
    <mergeCell ref="J5418:K5418"/>
    <mergeCell ref="C5417:E5417"/>
    <mergeCell ref="F5417:G5417"/>
    <mergeCell ref="H5417:I5417"/>
    <mergeCell ref="J5417:K5417"/>
    <mergeCell ref="C5416:E5416"/>
    <mergeCell ref="F5416:G5416"/>
    <mergeCell ref="H5416:I5416"/>
    <mergeCell ref="J5416:K5416"/>
    <mergeCell ref="C5429:E5429"/>
    <mergeCell ref="F5429:G5429"/>
    <mergeCell ref="H5429:I5429"/>
    <mergeCell ref="J5429:K5429"/>
    <mergeCell ref="C5428:E5428"/>
    <mergeCell ref="F5428:G5428"/>
    <mergeCell ref="H5428:I5428"/>
    <mergeCell ref="J5428:K5428"/>
    <mergeCell ref="C5427:E5427"/>
    <mergeCell ref="F5427:G5427"/>
    <mergeCell ref="H5427:I5427"/>
    <mergeCell ref="J5427:K5427"/>
    <mergeCell ref="C5426:E5426"/>
    <mergeCell ref="F5426:G5426"/>
    <mergeCell ref="H5426:I5426"/>
    <mergeCell ref="J5426:K5426"/>
    <mergeCell ref="C5425:E5425"/>
    <mergeCell ref="F5425:G5425"/>
    <mergeCell ref="H5425:I5425"/>
    <mergeCell ref="J5425:K5425"/>
    <mergeCell ref="C5424:E5424"/>
    <mergeCell ref="F5424:G5424"/>
    <mergeCell ref="H5424:I5424"/>
    <mergeCell ref="J5424:K5424"/>
    <mergeCell ref="C5423:E5423"/>
    <mergeCell ref="F5423:G5423"/>
    <mergeCell ref="H5423:I5423"/>
    <mergeCell ref="J5423:K5423"/>
    <mergeCell ref="C5436:E5436"/>
    <mergeCell ref="F5436:G5436"/>
    <mergeCell ref="H5436:I5436"/>
    <mergeCell ref="J5436:K5436"/>
    <mergeCell ref="C5435:E5435"/>
    <mergeCell ref="F5435:G5435"/>
    <mergeCell ref="H5435:I5435"/>
    <mergeCell ref="J5435:K5435"/>
    <mergeCell ref="C5434:E5434"/>
    <mergeCell ref="F5434:G5434"/>
    <mergeCell ref="H5434:I5434"/>
    <mergeCell ref="J5434:K5434"/>
    <mergeCell ref="C5433:E5433"/>
    <mergeCell ref="F5433:G5433"/>
    <mergeCell ref="H5433:I5433"/>
    <mergeCell ref="J5433:K5433"/>
    <mergeCell ref="C5432:E5432"/>
    <mergeCell ref="F5432:G5432"/>
    <mergeCell ref="H5432:I5432"/>
    <mergeCell ref="J5432:K5432"/>
    <mergeCell ref="C5431:E5431"/>
    <mergeCell ref="F5431:G5431"/>
    <mergeCell ref="H5431:I5431"/>
    <mergeCell ref="J5431:K5431"/>
    <mergeCell ref="C5430:E5430"/>
    <mergeCell ref="F5430:G5430"/>
    <mergeCell ref="H5430:I5430"/>
    <mergeCell ref="J5430:K5430"/>
    <mergeCell ref="C5443:E5443"/>
    <mergeCell ref="F5443:G5443"/>
    <mergeCell ref="H5443:I5443"/>
    <mergeCell ref="J5443:K5443"/>
    <mergeCell ref="C5442:E5442"/>
    <mergeCell ref="F5442:G5442"/>
    <mergeCell ref="H5442:I5442"/>
    <mergeCell ref="J5442:K5442"/>
    <mergeCell ref="C5441:E5441"/>
    <mergeCell ref="F5441:G5441"/>
    <mergeCell ref="H5441:I5441"/>
    <mergeCell ref="J5441:K5441"/>
    <mergeCell ref="C5440:E5440"/>
    <mergeCell ref="F5440:G5440"/>
    <mergeCell ref="H5440:I5440"/>
    <mergeCell ref="J5440:K5440"/>
    <mergeCell ref="C5439:E5439"/>
    <mergeCell ref="F5439:G5439"/>
    <mergeCell ref="H5439:I5439"/>
    <mergeCell ref="J5439:K5439"/>
    <mergeCell ref="C5438:E5438"/>
    <mergeCell ref="F5438:G5438"/>
    <mergeCell ref="H5438:I5438"/>
    <mergeCell ref="J5438:K5438"/>
    <mergeCell ref="C5437:E5437"/>
    <mergeCell ref="F5437:G5437"/>
    <mergeCell ref="H5437:I5437"/>
    <mergeCell ref="J5437:K5437"/>
    <mergeCell ref="C5450:E5450"/>
    <mergeCell ref="F5450:G5450"/>
    <mergeCell ref="H5450:I5450"/>
    <mergeCell ref="J5450:K5450"/>
    <mergeCell ref="C5449:E5449"/>
    <mergeCell ref="F5449:G5449"/>
    <mergeCell ref="H5449:I5449"/>
    <mergeCell ref="J5449:K5449"/>
    <mergeCell ref="C5448:E5448"/>
    <mergeCell ref="F5448:G5448"/>
    <mergeCell ref="H5448:I5448"/>
    <mergeCell ref="J5448:K5448"/>
    <mergeCell ref="C5447:E5447"/>
    <mergeCell ref="F5447:G5447"/>
    <mergeCell ref="H5447:I5447"/>
    <mergeCell ref="J5447:K5447"/>
    <mergeCell ref="C5446:E5446"/>
    <mergeCell ref="F5446:G5446"/>
    <mergeCell ref="H5446:I5446"/>
    <mergeCell ref="J5446:K5446"/>
    <mergeCell ref="C5445:E5445"/>
    <mergeCell ref="F5445:G5445"/>
    <mergeCell ref="H5445:I5445"/>
    <mergeCell ref="J5445:K5445"/>
    <mergeCell ref="C5444:E5444"/>
    <mergeCell ref="F5444:G5444"/>
    <mergeCell ref="H5444:I5444"/>
    <mergeCell ref="J5444:K5444"/>
    <mergeCell ref="C5457:E5457"/>
    <mergeCell ref="F5457:G5457"/>
    <mergeCell ref="H5457:I5457"/>
    <mergeCell ref="J5457:K5457"/>
    <mergeCell ref="C5456:E5456"/>
    <mergeCell ref="F5456:G5456"/>
    <mergeCell ref="H5456:I5456"/>
    <mergeCell ref="J5456:K5456"/>
    <mergeCell ref="C5455:E5455"/>
    <mergeCell ref="F5455:G5455"/>
    <mergeCell ref="H5455:I5455"/>
    <mergeCell ref="J5455:K5455"/>
    <mergeCell ref="C5454:E5454"/>
    <mergeCell ref="F5454:G5454"/>
    <mergeCell ref="H5454:I5454"/>
    <mergeCell ref="J5454:K5454"/>
    <mergeCell ref="C5453:E5453"/>
    <mergeCell ref="F5453:G5453"/>
    <mergeCell ref="H5453:I5453"/>
    <mergeCell ref="J5453:K5453"/>
    <mergeCell ref="C5452:E5452"/>
    <mergeCell ref="F5452:G5452"/>
    <mergeCell ref="H5452:I5452"/>
    <mergeCell ref="J5452:K5452"/>
    <mergeCell ref="C5451:E5451"/>
    <mergeCell ref="F5451:G5451"/>
    <mergeCell ref="H5451:I5451"/>
    <mergeCell ref="J5451:K5451"/>
    <mergeCell ref="C5464:E5464"/>
    <mergeCell ref="F5464:G5464"/>
    <mergeCell ref="H5464:I5464"/>
    <mergeCell ref="J5464:K5464"/>
    <mergeCell ref="C5463:E5463"/>
    <mergeCell ref="F5463:G5463"/>
    <mergeCell ref="H5463:I5463"/>
    <mergeCell ref="J5463:K5463"/>
    <mergeCell ref="C5462:E5462"/>
    <mergeCell ref="F5462:G5462"/>
    <mergeCell ref="H5462:I5462"/>
    <mergeCell ref="J5462:K5462"/>
    <mergeCell ref="C5461:E5461"/>
    <mergeCell ref="F5461:G5461"/>
    <mergeCell ref="H5461:I5461"/>
    <mergeCell ref="J5461:K5461"/>
    <mergeCell ref="C5460:E5460"/>
    <mergeCell ref="F5460:G5460"/>
    <mergeCell ref="H5460:I5460"/>
    <mergeCell ref="J5460:K5460"/>
    <mergeCell ref="C5459:E5459"/>
    <mergeCell ref="F5459:G5459"/>
    <mergeCell ref="H5459:I5459"/>
    <mergeCell ref="J5459:K5459"/>
    <mergeCell ref="C5458:E5458"/>
    <mergeCell ref="F5458:G5458"/>
    <mergeCell ref="H5458:I5458"/>
    <mergeCell ref="J5458:K5458"/>
    <mergeCell ref="C5471:E5471"/>
    <mergeCell ref="F5471:G5471"/>
    <mergeCell ref="H5471:I5471"/>
    <mergeCell ref="J5471:K5471"/>
    <mergeCell ref="C5470:E5470"/>
    <mergeCell ref="F5470:G5470"/>
    <mergeCell ref="H5470:I5470"/>
    <mergeCell ref="J5470:K5470"/>
    <mergeCell ref="C5469:E5469"/>
    <mergeCell ref="F5469:G5469"/>
    <mergeCell ref="H5469:I5469"/>
    <mergeCell ref="J5469:K5469"/>
    <mergeCell ref="C5468:E5468"/>
    <mergeCell ref="F5468:G5468"/>
    <mergeCell ref="H5468:I5468"/>
    <mergeCell ref="J5468:K5468"/>
    <mergeCell ref="C5467:E5467"/>
    <mergeCell ref="F5467:G5467"/>
    <mergeCell ref="H5467:I5467"/>
    <mergeCell ref="J5467:K5467"/>
    <mergeCell ref="C5466:E5466"/>
    <mergeCell ref="F5466:G5466"/>
    <mergeCell ref="H5466:I5466"/>
    <mergeCell ref="J5466:K5466"/>
    <mergeCell ref="C5465:E5465"/>
    <mergeCell ref="F5465:G5465"/>
    <mergeCell ref="H5465:I5465"/>
    <mergeCell ref="J5465:K5465"/>
    <mergeCell ref="C5478:E5478"/>
    <mergeCell ref="F5478:G5478"/>
    <mergeCell ref="H5478:I5478"/>
    <mergeCell ref="J5478:K5478"/>
    <mergeCell ref="C5477:E5477"/>
    <mergeCell ref="F5477:G5477"/>
    <mergeCell ref="H5477:I5477"/>
    <mergeCell ref="J5477:K5477"/>
    <mergeCell ref="C5476:E5476"/>
    <mergeCell ref="F5476:G5476"/>
    <mergeCell ref="H5476:I5476"/>
    <mergeCell ref="J5476:K5476"/>
    <mergeCell ref="C5475:E5475"/>
    <mergeCell ref="F5475:G5475"/>
    <mergeCell ref="H5475:I5475"/>
    <mergeCell ref="J5475:K5475"/>
    <mergeCell ref="C5474:E5474"/>
    <mergeCell ref="F5474:G5474"/>
    <mergeCell ref="H5474:I5474"/>
    <mergeCell ref="J5474:K5474"/>
    <mergeCell ref="C5473:E5473"/>
    <mergeCell ref="F5473:G5473"/>
    <mergeCell ref="H5473:I5473"/>
    <mergeCell ref="J5473:K5473"/>
    <mergeCell ref="C5472:E5472"/>
    <mergeCell ref="F5472:G5472"/>
    <mergeCell ref="H5472:I5472"/>
    <mergeCell ref="J5472:K5472"/>
    <mergeCell ref="C5485:E5485"/>
    <mergeCell ref="F5485:G5485"/>
    <mergeCell ref="H5485:I5485"/>
    <mergeCell ref="J5485:K5485"/>
    <mergeCell ref="C5484:E5484"/>
    <mergeCell ref="F5484:G5484"/>
    <mergeCell ref="H5484:I5484"/>
    <mergeCell ref="J5484:K5484"/>
    <mergeCell ref="C5483:E5483"/>
    <mergeCell ref="F5483:G5483"/>
    <mergeCell ref="H5483:I5483"/>
    <mergeCell ref="J5483:K5483"/>
    <mergeCell ref="C5482:E5482"/>
    <mergeCell ref="F5482:G5482"/>
    <mergeCell ref="H5482:I5482"/>
    <mergeCell ref="J5482:K5482"/>
    <mergeCell ref="C5481:E5481"/>
    <mergeCell ref="F5481:G5481"/>
    <mergeCell ref="H5481:I5481"/>
    <mergeCell ref="J5481:K5481"/>
    <mergeCell ref="C5480:E5480"/>
    <mergeCell ref="F5480:G5480"/>
    <mergeCell ref="H5480:I5480"/>
    <mergeCell ref="J5480:K5480"/>
    <mergeCell ref="C5479:E5479"/>
    <mergeCell ref="F5479:G5479"/>
    <mergeCell ref="H5479:I5479"/>
    <mergeCell ref="J5479:K5479"/>
    <mergeCell ref="C5492:E5492"/>
    <mergeCell ref="F5492:G5492"/>
    <mergeCell ref="H5492:I5492"/>
    <mergeCell ref="J5492:K5492"/>
    <mergeCell ref="C5491:E5491"/>
    <mergeCell ref="F5491:G5491"/>
    <mergeCell ref="H5491:I5491"/>
    <mergeCell ref="J5491:K5491"/>
    <mergeCell ref="C5490:E5490"/>
    <mergeCell ref="F5490:G5490"/>
    <mergeCell ref="H5490:I5490"/>
    <mergeCell ref="J5490:K5490"/>
    <mergeCell ref="C5489:E5489"/>
    <mergeCell ref="F5489:G5489"/>
    <mergeCell ref="H5489:I5489"/>
    <mergeCell ref="J5489:K5489"/>
    <mergeCell ref="C5488:E5488"/>
    <mergeCell ref="F5488:G5488"/>
    <mergeCell ref="H5488:I5488"/>
    <mergeCell ref="J5488:K5488"/>
    <mergeCell ref="C5487:E5487"/>
    <mergeCell ref="F5487:G5487"/>
    <mergeCell ref="H5487:I5487"/>
    <mergeCell ref="J5487:K5487"/>
    <mergeCell ref="C5486:E5486"/>
    <mergeCell ref="F5486:G5486"/>
    <mergeCell ref="H5486:I5486"/>
    <mergeCell ref="J5486:K5486"/>
    <mergeCell ref="C5499:E5499"/>
    <mergeCell ref="F5499:G5499"/>
    <mergeCell ref="H5499:I5499"/>
    <mergeCell ref="J5499:K5499"/>
    <mergeCell ref="C5498:E5498"/>
    <mergeCell ref="F5498:G5498"/>
    <mergeCell ref="H5498:I5498"/>
    <mergeCell ref="J5498:K5498"/>
    <mergeCell ref="C5497:E5497"/>
    <mergeCell ref="F5497:G5497"/>
    <mergeCell ref="H5497:I5497"/>
    <mergeCell ref="J5497:K5497"/>
    <mergeCell ref="C5496:E5496"/>
    <mergeCell ref="F5496:G5496"/>
    <mergeCell ref="H5496:I5496"/>
    <mergeCell ref="J5496:K5496"/>
    <mergeCell ref="C5495:E5495"/>
    <mergeCell ref="F5495:G5495"/>
    <mergeCell ref="H5495:I5495"/>
    <mergeCell ref="J5495:K5495"/>
    <mergeCell ref="C5494:E5494"/>
    <mergeCell ref="F5494:G5494"/>
    <mergeCell ref="H5494:I5494"/>
    <mergeCell ref="J5494:K5494"/>
    <mergeCell ref="C5493:E5493"/>
    <mergeCell ref="F5493:G5493"/>
    <mergeCell ref="H5493:I5493"/>
    <mergeCell ref="J5493:K5493"/>
    <mergeCell ref="C5506:E5506"/>
    <mergeCell ref="F5506:G5506"/>
    <mergeCell ref="H5506:I5506"/>
    <mergeCell ref="J5506:K5506"/>
    <mergeCell ref="C5505:E5505"/>
    <mergeCell ref="F5505:G5505"/>
    <mergeCell ref="H5505:I5505"/>
    <mergeCell ref="J5505:K5505"/>
    <mergeCell ref="C5504:E5504"/>
    <mergeCell ref="F5504:G5504"/>
    <mergeCell ref="H5504:I5504"/>
    <mergeCell ref="J5504:K5504"/>
    <mergeCell ref="C5503:E5503"/>
    <mergeCell ref="F5503:G5503"/>
    <mergeCell ref="H5503:I5503"/>
    <mergeCell ref="J5503:K5503"/>
    <mergeCell ref="C5502:E5502"/>
    <mergeCell ref="F5502:G5502"/>
    <mergeCell ref="H5502:I5502"/>
    <mergeCell ref="J5502:K5502"/>
    <mergeCell ref="C5501:E5501"/>
    <mergeCell ref="F5501:G5501"/>
    <mergeCell ref="H5501:I5501"/>
    <mergeCell ref="J5501:K5501"/>
    <mergeCell ref="C5500:E5500"/>
    <mergeCell ref="F5500:G5500"/>
    <mergeCell ref="H5500:I5500"/>
    <mergeCell ref="J5500:K5500"/>
    <mergeCell ref="C5513:E5513"/>
    <mergeCell ref="F5513:G5513"/>
    <mergeCell ref="H5513:I5513"/>
    <mergeCell ref="J5513:K5513"/>
    <mergeCell ref="C5512:E5512"/>
    <mergeCell ref="F5512:G5512"/>
    <mergeCell ref="H5512:I5512"/>
    <mergeCell ref="J5512:K5512"/>
    <mergeCell ref="C5511:E5511"/>
    <mergeCell ref="F5511:G5511"/>
    <mergeCell ref="H5511:I5511"/>
    <mergeCell ref="J5511:K5511"/>
    <mergeCell ref="C5510:E5510"/>
    <mergeCell ref="F5510:G5510"/>
    <mergeCell ref="H5510:I5510"/>
    <mergeCell ref="J5510:K5510"/>
    <mergeCell ref="C5509:E5509"/>
    <mergeCell ref="F5509:G5509"/>
    <mergeCell ref="H5509:I5509"/>
    <mergeCell ref="J5509:K5509"/>
    <mergeCell ref="C5508:E5508"/>
    <mergeCell ref="F5508:G5508"/>
    <mergeCell ref="H5508:I5508"/>
    <mergeCell ref="J5508:K5508"/>
    <mergeCell ref="C5507:E5507"/>
    <mergeCell ref="F5507:G5507"/>
    <mergeCell ref="H5507:I5507"/>
    <mergeCell ref="J5507:K5507"/>
    <mergeCell ref="C5520:E5520"/>
    <mergeCell ref="F5520:G5520"/>
    <mergeCell ref="H5520:I5520"/>
    <mergeCell ref="J5520:K5520"/>
    <mergeCell ref="C5519:E5519"/>
    <mergeCell ref="F5519:G5519"/>
    <mergeCell ref="H5519:I5519"/>
    <mergeCell ref="J5519:K5519"/>
    <mergeCell ref="C5518:E5518"/>
    <mergeCell ref="F5518:G5518"/>
    <mergeCell ref="H5518:I5518"/>
    <mergeCell ref="J5518:K5518"/>
    <mergeCell ref="C5517:E5517"/>
    <mergeCell ref="F5517:G5517"/>
    <mergeCell ref="H5517:I5517"/>
    <mergeCell ref="J5517:K5517"/>
    <mergeCell ref="C5516:E5516"/>
    <mergeCell ref="F5516:G5516"/>
    <mergeCell ref="H5516:I5516"/>
    <mergeCell ref="J5516:K5516"/>
    <mergeCell ref="C5515:E5515"/>
    <mergeCell ref="F5515:G5515"/>
    <mergeCell ref="H5515:I5515"/>
    <mergeCell ref="J5515:K5515"/>
    <mergeCell ref="C5514:E5514"/>
    <mergeCell ref="F5514:G5514"/>
    <mergeCell ref="H5514:I5514"/>
    <mergeCell ref="J5514:K5514"/>
    <mergeCell ref="C5526:E5526"/>
    <mergeCell ref="F5526:G5526"/>
    <mergeCell ref="H5526:I5526"/>
    <mergeCell ref="J5526:K5526"/>
    <mergeCell ref="C5525:E5525"/>
    <mergeCell ref="F5525:G5525"/>
    <mergeCell ref="H5525:I5525"/>
    <mergeCell ref="J5525:K5525"/>
    <mergeCell ref="C5524:E5524"/>
    <mergeCell ref="F5524:G5524"/>
    <mergeCell ref="H5524:I5524"/>
    <mergeCell ref="J5524:K5524"/>
    <mergeCell ref="C5523:E5523"/>
    <mergeCell ref="F5523:G5523"/>
    <mergeCell ref="H5523:I5523"/>
    <mergeCell ref="J5523:K5523"/>
    <mergeCell ref="C5522:E5522"/>
    <mergeCell ref="F5522:G5522"/>
    <mergeCell ref="H5522:I5522"/>
    <mergeCell ref="J5522:K5522"/>
    <mergeCell ref="C5521:E5521"/>
    <mergeCell ref="F5521:G5521"/>
    <mergeCell ref="H5521:I5521"/>
    <mergeCell ref="J5521:K5521"/>
    <mergeCell ref="C5533:E5533"/>
    <mergeCell ref="F5533:G5533"/>
    <mergeCell ref="H5533:I5533"/>
    <mergeCell ref="J5533:K5533"/>
    <mergeCell ref="C5532:E5532"/>
    <mergeCell ref="F5532:G5532"/>
    <mergeCell ref="H5532:I5532"/>
    <mergeCell ref="J5532:K5532"/>
    <mergeCell ref="C5531:E5531"/>
    <mergeCell ref="F5531:G5531"/>
    <mergeCell ref="H5531:I5531"/>
    <mergeCell ref="J5531:K5531"/>
    <mergeCell ref="C5530:E5530"/>
    <mergeCell ref="F5530:G5530"/>
    <mergeCell ref="H5530:I5530"/>
    <mergeCell ref="J5530:K5530"/>
    <mergeCell ref="C5529:E5529"/>
    <mergeCell ref="F5529:G5529"/>
    <mergeCell ref="H5529:I5529"/>
    <mergeCell ref="J5529:K5529"/>
    <mergeCell ref="C5528:E5528"/>
    <mergeCell ref="F5528:G5528"/>
    <mergeCell ref="H5528:I5528"/>
    <mergeCell ref="J5528:K5528"/>
    <mergeCell ref="C5527:E5527"/>
    <mergeCell ref="F5527:G5527"/>
    <mergeCell ref="H5527:I5527"/>
    <mergeCell ref="J5527:K5527"/>
    <mergeCell ref="C5540:E5540"/>
    <mergeCell ref="F5540:G5540"/>
    <mergeCell ref="H5540:I5540"/>
    <mergeCell ref="J5540:K5540"/>
    <mergeCell ref="C5539:E5539"/>
    <mergeCell ref="F5539:G5539"/>
    <mergeCell ref="H5539:I5539"/>
    <mergeCell ref="J5539:K5539"/>
    <mergeCell ref="C5538:E5538"/>
    <mergeCell ref="F5538:G5538"/>
    <mergeCell ref="H5538:I5538"/>
    <mergeCell ref="J5538:K5538"/>
    <mergeCell ref="C5537:E5537"/>
    <mergeCell ref="F5537:G5537"/>
    <mergeCell ref="H5537:I5537"/>
    <mergeCell ref="J5537:K5537"/>
    <mergeCell ref="C5536:E5536"/>
    <mergeCell ref="F5536:G5536"/>
    <mergeCell ref="H5536:I5536"/>
    <mergeCell ref="J5536:K5536"/>
    <mergeCell ref="C5535:E5535"/>
    <mergeCell ref="F5535:G5535"/>
    <mergeCell ref="H5535:I5535"/>
    <mergeCell ref="J5535:K5535"/>
    <mergeCell ref="C5534:E5534"/>
    <mergeCell ref="F5534:G5534"/>
    <mergeCell ref="H5534:I5534"/>
    <mergeCell ref="J5534:K5534"/>
    <mergeCell ref="C5547:E5547"/>
    <mergeCell ref="F5547:G5547"/>
    <mergeCell ref="H5547:I5547"/>
    <mergeCell ref="J5547:K5547"/>
    <mergeCell ref="C5546:E5546"/>
    <mergeCell ref="F5546:G5546"/>
    <mergeCell ref="H5546:I5546"/>
    <mergeCell ref="J5546:K5546"/>
    <mergeCell ref="C5545:E5545"/>
    <mergeCell ref="F5545:G5545"/>
    <mergeCell ref="H5545:I5545"/>
    <mergeCell ref="J5545:K5545"/>
    <mergeCell ref="C5544:E5544"/>
    <mergeCell ref="F5544:G5544"/>
    <mergeCell ref="H5544:I5544"/>
    <mergeCell ref="J5544:K5544"/>
    <mergeCell ref="C5543:E5543"/>
    <mergeCell ref="F5543:G5543"/>
    <mergeCell ref="H5543:I5543"/>
    <mergeCell ref="J5543:K5543"/>
    <mergeCell ref="C5542:E5542"/>
    <mergeCell ref="F5542:G5542"/>
    <mergeCell ref="H5542:I5542"/>
    <mergeCell ref="J5542:K5542"/>
    <mergeCell ref="C5541:E5541"/>
    <mergeCell ref="F5541:G5541"/>
    <mergeCell ref="H5541:I5541"/>
    <mergeCell ref="J5541:K5541"/>
    <mergeCell ref="C5554:E5554"/>
    <mergeCell ref="F5554:G5554"/>
    <mergeCell ref="H5554:I5554"/>
    <mergeCell ref="J5554:K5554"/>
    <mergeCell ref="C5553:E5553"/>
    <mergeCell ref="F5553:G5553"/>
    <mergeCell ref="H5553:I5553"/>
    <mergeCell ref="J5553:K5553"/>
    <mergeCell ref="C5552:E5552"/>
    <mergeCell ref="F5552:G5552"/>
    <mergeCell ref="H5552:I5552"/>
    <mergeCell ref="J5552:K5552"/>
    <mergeCell ref="C5551:E5551"/>
    <mergeCell ref="F5551:G5551"/>
    <mergeCell ref="H5551:I5551"/>
    <mergeCell ref="J5551:K5551"/>
    <mergeCell ref="C5550:E5550"/>
    <mergeCell ref="F5550:G5550"/>
    <mergeCell ref="H5550:I5550"/>
    <mergeCell ref="J5550:K5550"/>
    <mergeCell ref="C5549:E5549"/>
    <mergeCell ref="F5549:G5549"/>
    <mergeCell ref="H5549:I5549"/>
    <mergeCell ref="J5549:K5549"/>
    <mergeCell ref="C5548:E5548"/>
    <mergeCell ref="F5548:G5548"/>
    <mergeCell ref="H5548:I5548"/>
    <mergeCell ref="J5548:K5548"/>
    <mergeCell ref="C5561:E5561"/>
    <mergeCell ref="F5561:G5561"/>
    <mergeCell ref="H5561:I5561"/>
    <mergeCell ref="J5561:K5561"/>
    <mergeCell ref="C5560:E5560"/>
    <mergeCell ref="F5560:G5560"/>
    <mergeCell ref="H5560:I5560"/>
    <mergeCell ref="J5560:K5560"/>
    <mergeCell ref="C5559:E5559"/>
    <mergeCell ref="F5559:G5559"/>
    <mergeCell ref="H5559:I5559"/>
    <mergeCell ref="J5559:K5559"/>
    <mergeCell ref="C5558:E5558"/>
    <mergeCell ref="F5558:G5558"/>
    <mergeCell ref="H5558:I5558"/>
    <mergeCell ref="J5558:K5558"/>
    <mergeCell ref="C5557:E5557"/>
    <mergeCell ref="F5557:G5557"/>
    <mergeCell ref="H5557:I5557"/>
    <mergeCell ref="J5557:K5557"/>
    <mergeCell ref="C5556:E5556"/>
    <mergeCell ref="F5556:G5556"/>
    <mergeCell ref="H5556:I5556"/>
    <mergeCell ref="J5556:K5556"/>
    <mergeCell ref="C5555:E5555"/>
    <mergeCell ref="F5555:G5555"/>
    <mergeCell ref="H5555:I5555"/>
    <mergeCell ref="J5555:K5555"/>
    <mergeCell ref="C5568:E5568"/>
    <mergeCell ref="F5568:G5568"/>
    <mergeCell ref="H5568:I5568"/>
    <mergeCell ref="J5568:K5568"/>
    <mergeCell ref="C5567:E5567"/>
    <mergeCell ref="F5567:G5567"/>
    <mergeCell ref="H5567:I5567"/>
    <mergeCell ref="J5567:K5567"/>
    <mergeCell ref="C5566:E5566"/>
    <mergeCell ref="F5566:G5566"/>
    <mergeCell ref="H5566:I5566"/>
    <mergeCell ref="J5566:K5566"/>
    <mergeCell ref="C5565:E5565"/>
    <mergeCell ref="F5565:G5565"/>
    <mergeCell ref="H5565:I5565"/>
    <mergeCell ref="J5565:K5565"/>
    <mergeCell ref="C5564:E5564"/>
    <mergeCell ref="F5564:G5564"/>
    <mergeCell ref="H5564:I5564"/>
    <mergeCell ref="J5564:K5564"/>
    <mergeCell ref="C5563:E5563"/>
    <mergeCell ref="F5563:G5563"/>
    <mergeCell ref="H5563:I5563"/>
    <mergeCell ref="J5563:K5563"/>
    <mergeCell ref="C5562:E5562"/>
    <mergeCell ref="F5562:G5562"/>
    <mergeCell ref="H5562:I5562"/>
    <mergeCell ref="J5562:K5562"/>
    <mergeCell ref="C5575:E5575"/>
    <mergeCell ref="F5575:G5575"/>
    <mergeCell ref="H5575:I5575"/>
    <mergeCell ref="J5575:K5575"/>
    <mergeCell ref="C5574:E5574"/>
    <mergeCell ref="F5574:G5574"/>
    <mergeCell ref="H5574:I5574"/>
    <mergeCell ref="J5574:K5574"/>
    <mergeCell ref="C5573:E5573"/>
    <mergeCell ref="F5573:G5573"/>
    <mergeCell ref="H5573:I5573"/>
    <mergeCell ref="J5573:K5573"/>
    <mergeCell ref="C5572:E5572"/>
    <mergeCell ref="F5572:G5572"/>
    <mergeCell ref="H5572:I5572"/>
    <mergeCell ref="J5572:K5572"/>
    <mergeCell ref="C5571:E5571"/>
    <mergeCell ref="F5571:G5571"/>
    <mergeCell ref="H5571:I5571"/>
    <mergeCell ref="J5571:K5571"/>
    <mergeCell ref="C5570:E5570"/>
    <mergeCell ref="F5570:G5570"/>
    <mergeCell ref="H5570:I5570"/>
    <mergeCell ref="J5570:K5570"/>
    <mergeCell ref="C5569:E5569"/>
    <mergeCell ref="F5569:G5569"/>
    <mergeCell ref="H5569:I5569"/>
    <mergeCell ref="J5569:K5569"/>
    <mergeCell ref="C5582:E5582"/>
    <mergeCell ref="F5582:G5582"/>
    <mergeCell ref="H5582:I5582"/>
    <mergeCell ref="J5582:K5582"/>
    <mergeCell ref="C5581:E5581"/>
    <mergeCell ref="F5581:G5581"/>
    <mergeCell ref="H5581:I5581"/>
    <mergeCell ref="J5581:K5581"/>
    <mergeCell ref="C5580:E5580"/>
    <mergeCell ref="F5580:G5580"/>
    <mergeCell ref="H5580:I5580"/>
    <mergeCell ref="J5580:K5580"/>
    <mergeCell ref="C5579:E5579"/>
    <mergeCell ref="F5579:G5579"/>
    <mergeCell ref="H5579:I5579"/>
    <mergeCell ref="J5579:K5579"/>
    <mergeCell ref="C5578:E5578"/>
    <mergeCell ref="F5578:G5578"/>
    <mergeCell ref="H5578:I5578"/>
    <mergeCell ref="J5578:K5578"/>
    <mergeCell ref="C5577:E5577"/>
    <mergeCell ref="F5577:G5577"/>
    <mergeCell ref="H5577:I5577"/>
    <mergeCell ref="J5577:K5577"/>
    <mergeCell ref="C5576:E5576"/>
    <mergeCell ref="F5576:G5576"/>
    <mergeCell ref="H5576:I5576"/>
    <mergeCell ref="J5576:K5576"/>
    <mergeCell ref="C5589:E5589"/>
    <mergeCell ref="F5589:G5589"/>
    <mergeCell ref="H5589:I5589"/>
    <mergeCell ref="J5589:K5589"/>
    <mergeCell ref="C5588:E5588"/>
    <mergeCell ref="F5588:G5588"/>
    <mergeCell ref="H5588:I5588"/>
    <mergeCell ref="J5588:K5588"/>
    <mergeCell ref="C5587:E5587"/>
    <mergeCell ref="F5587:G5587"/>
    <mergeCell ref="H5587:I5587"/>
    <mergeCell ref="J5587:K5587"/>
    <mergeCell ref="C5586:E5586"/>
    <mergeCell ref="F5586:G5586"/>
    <mergeCell ref="H5586:I5586"/>
    <mergeCell ref="J5586:K5586"/>
    <mergeCell ref="C5585:E5585"/>
    <mergeCell ref="F5585:G5585"/>
    <mergeCell ref="H5585:I5585"/>
    <mergeCell ref="J5585:K5585"/>
    <mergeCell ref="C5584:E5584"/>
    <mergeCell ref="F5584:G5584"/>
    <mergeCell ref="H5584:I5584"/>
    <mergeCell ref="J5584:K5584"/>
    <mergeCell ref="C5583:E5583"/>
    <mergeCell ref="F5583:G5583"/>
    <mergeCell ref="H5583:I5583"/>
    <mergeCell ref="J5583:K5583"/>
    <mergeCell ref="C5596:E5596"/>
    <mergeCell ref="F5596:G5596"/>
    <mergeCell ref="H5596:I5596"/>
    <mergeCell ref="J5596:K5596"/>
    <mergeCell ref="C5595:E5595"/>
    <mergeCell ref="F5595:G5595"/>
    <mergeCell ref="H5595:I5595"/>
    <mergeCell ref="J5595:K5595"/>
    <mergeCell ref="C5594:E5594"/>
    <mergeCell ref="F5594:G5594"/>
    <mergeCell ref="H5594:I5594"/>
    <mergeCell ref="J5594:K5594"/>
    <mergeCell ref="C5593:E5593"/>
    <mergeCell ref="F5593:G5593"/>
    <mergeCell ref="H5593:I5593"/>
    <mergeCell ref="J5593:K5593"/>
    <mergeCell ref="C5592:E5592"/>
    <mergeCell ref="F5592:G5592"/>
    <mergeCell ref="H5592:I5592"/>
    <mergeCell ref="J5592:K5592"/>
    <mergeCell ref="C5591:E5591"/>
    <mergeCell ref="F5591:G5591"/>
    <mergeCell ref="H5591:I5591"/>
    <mergeCell ref="J5591:K5591"/>
    <mergeCell ref="C5590:E5590"/>
    <mergeCell ref="F5590:G5590"/>
    <mergeCell ref="H5590:I5590"/>
    <mergeCell ref="J5590:K5590"/>
    <mergeCell ref="C5603:E5603"/>
    <mergeCell ref="F5603:G5603"/>
    <mergeCell ref="H5603:I5603"/>
    <mergeCell ref="J5603:K5603"/>
    <mergeCell ref="C5602:E5602"/>
    <mergeCell ref="F5602:G5602"/>
    <mergeCell ref="H5602:I5602"/>
    <mergeCell ref="J5602:K5602"/>
    <mergeCell ref="C5601:E5601"/>
    <mergeCell ref="F5601:G5601"/>
    <mergeCell ref="H5601:I5601"/>
    <mergeCell ref="J5601:K5601"/>
    <mergeCell ref="C5600:E5600"/>
    <mergeCell ref="F5600:G5600"/>
    <mergeCell ref="H5600:I5600"/>
    <mergeCell ref="J5600:K5600"/>
    <mergeCell ref="C5599:E5599"/>
    <mergeCell ref="F5599:G5599"/>
    <mergeCell ref="H5599:I5599"/>
    <mergeCell ref="J5599:K5599"/>
    <mergeCell ref="C5598:E5598"/>
    <mergeCell ref="F5598:G5598"/>
    <mergeCell ref="H5598:I5598"/>
    <mergeCell ref="J5598:K5598"/>
    <mergeCell ref="C5597:E5597"/>
    <mergeCell ref="F5597:G5597"/>
    <mergeCell ref="H5597:I5597"/>
    <mergeCell ref="J5597:K5597"/>
    <mergeCell ref="C5610:E5610"/>
    <mergeCell ref="F5610:G5610"/>
    <mergeCell ref="H5610:I5610"/>
    <mergeCell ref="J5610:K5610"/>
    <mergeCell ref="C5609:E5609"/>
    <mergeCell ref="F5609:G5609"/>
    <mergeCell ref="H5609:I5609"/>
    <mergeCell ref="J5609:K5609"/>
    <mergeCell ref="C5608:E5608"/>
    <mergeCell ref="F5608:G5608"/>
    <mergeCell ref="H5608:I5608"/>
    <mergeCell ref="J5608:K5608"/>
    <mergeCell ref="C5607:E5607"/>
    <mergeCell ref="F5607:G5607"/>
    <mergeCell ref="H5607:I5607"/>
    <mergeCell ref="J5607:K5607"/>
    <mergeCell ref="C5606:E5606"/>
    <mergeCell ref="F5606:G5606"/>
    <mergeCell ref="H5606:I5606"/>
    <mergeCell ref="J5606:K5606"/>
    <mergeCell ref="C5605:E5605"/>
    <mergeCell ref="F5605:G5605"/>
    <mergeCell ref="H5605:I5605"/>
    <mergeCell ref="J5605:K5605"/>
    <mergeCell ref="C5604:E5604"/>
    <mergeCell ref="F5604:G5604"/>
    <mergeCell ref="H5604:I5604"/>
    <mergeCell ref="J5604:K5604"/>
    <mergeCell ref="C5617:E5617"/>
    <mergeCell ref="F5617:G5617"/>
    <mergeCell ref="H5617:I5617"/>
    <mergeCell ref="J5617:K5617"/>
    <mergeCell ref="C5616:E5616"/>
    <mergeCell ref="F5616:G5616"/>
    <mergeCell ref="H5616:I5616"/>
    <mergeCell ref="J5616:K5616"/>
    <mergeCell ref="C5615:E5615"/>
    <mergeCell ref="F5615:G5615"/>
    <mergeCell ref="H5615:I5615"/>
    <mergeCell ref="J5615:K5615"/>
    <mergeCell ref="C5614:E5614"/>
    <mergeCell ref="F5614:G5614"/>
    <mergeCell ref="H5614:I5614"/>
    <mergeCell ref="J5614:K5614"/>
    <mergeCell ref="C5613:E5613"/>
    <mergeCell ref="F5613:G5613"/>
    <mergeCell ref="H5613:I5613"/>
    <mergeCell ref="J5613:K5613"/>
    <mergeCell ref="C5612:E5612"/>
    <mergeCell ref="F5612:G5612"/>
    <mergeCell ref="H5612:I5612"/>
    <mergeCell ref="J5612:K5612"/>
    <mergeCell ref="C5611:E5611"/>
    <mergeCell ref="F5611:G5611"/>
    <mergeCell ref="H5611:I5611"/>
    <mergeCell ref="J5611:K5611"/>
    <mergeCell ref="C5624:E5624"/>
    <mergeCell ref="F5624:G5624"/>
    <mergeCell ref="H5624:I5624"/>
    <mergeCell ref="J5624:K5624"/>
    <mergeCell ref="C5623:E5623"/>
    <mergeCell ref="F5623:G5623"/>
    <mergeCell ref="H5623:I5623"/>
    <mergeCell ref="J5623:K5623"/>
    <mergeCell ref="C5622:E5622"/>
    <mergeCell ref="F5622:G5622"/>
    <mergeCell ref="H5622:I5622"/>
    <mergeCell ref="J5622:K5622"/>
    <mergeCell ref="C5621:E5621"/>
    <mergeCell ref="F5621:G5621"/>
    <mergeCell ref="H5621:I5621"/>
    <mergeCell ref="J5621:K5621"/>
    <mergeCell ref="C5620:E5620"/>
    <mergeCell ref="F5620:G5620"/>
    <mergeCell ref="H5620:I5620"/>
    <mergeCell ref="J5620:K5620"/>
    <mergeCell ref="C5619:E5619"/>
    <mergeCell ref="F5619:G5619"/>
    <mergeCell ref="H5619:I5619"/>
    <mergeCell ref="J5619:K5619"/>
    <mergeCell ref="C5618:E5618"/>
    <mergeCell ref="F5618:G5618"/>
    <mergeCell ref="H5618:I5618"/>
    <mergeCell ref="J5618:K5618"/>
    <mergeCell ref="C5631:E5631"/>
    <mergeCell ref="F5631:G5631"/>
    <mergeCell ref="H5631:I5631"/>
    <mergeCell ref="J5631:K5631"/>
    <mergeCell ref="C5630:E5630"/>
    <mergeCell ref="F5630:G5630"/>
    <mergeCell ref="H5630:I5630"/>
    <mergeCell ref="J5630:K5630"/>
    <mergeCell ref="C5629:E5629"/>
    <mergeCell ref="F5629:G5629"/>
    <mergeCell ref="H5629:I5629"/>
    <mergeCell ref="J5629:K5629"/>
    <mergeCell ref="C5628:E5628"/>
    <mergeCell ref="F5628:G5628"/>
    <mergeCell ref="H5628:I5628"/>
    <mergeCell ref="J5628:K5628"/>
    <mergeCell ref="C5627:E5627"/>
    <mergeCell ref="F5627:G5627"/>
    <mergeCell ref="H5627:I5627"/>
    <mergeCell ref="J5627:K5627"/>
    <mergeCell ref="C5626:E5626"/>
    <mergeCell ref="F5626:G5626"/>
    <mergeCell ref="H5626:I5626"/>
    <mergeCell ref="J5626:K5626"/>
    <mergeCell ref="C5625:E5625"/>
    <mergeCell ref="F5625:G5625"/>
    <mergeCell ref="H5625:I5625"/>
    <mergeCell ref="J5625:K5625"/>
    <mergeCell ref="C5638:E5638"/>
    <mergeCell ref="F5638:G5638"/>
    <mergeCell ref="H5638:I5638"/>
    <mergeCell ref="J5638:K5638"/>
    <mergeCell ref="C5637:E5637"/>
    <mergeCell ref="F5637:G5637"/>
    <mergeCell ref="H5637:I5637"/>
    <mergeCell ref="J5637:K5637"/>
    <mergeCell ref="C5636:E5636"/>
    <mergeCell ref="F5636:G5636"/>
    <mergeCell ref="H5636:I5636"/>
    <mergeCell ref="J5636:K5636"/>
    <mergeCell ref="C5635:E5635"/>
    <mergeCell ref="F5635:G5635"/>
    <mergeCell ref="H5635:I5635"/>
    <mergeCell ref="J5635:K5635"/>
    <mergeCell ref="C5634:E5634"/>
    <mergeCell ref="F5634:G5634"/>
    <mergeCell ref="H5634:I5634"/>
    <mergeCell ref="J5634:K5634"/>
    <mergeCell ref="C5633:E5633"/>
    <mergeCell ref="F5633:G5633"/>
    <mergeCell ref="H5633:I5633"/>
    <mergeCell ref="J5633:K5633"/>
    <mergeCell ref="C5632:E5632"/>
    <mergeCell ref="F5632:G5632"/>
    <mergeCell ref="H5632:I5632"/>
    <mergeCell ref="J5632:K5632"/>
    <mergeCell ref="C5645:E5645"/>
    <mergeCell ref="F5645:G5645"/>
    <mergeCell ref="H5645:I5645"/>
    <mergeCell ref="J5645:K5645"/>
    <mergeCell ref="C5644:E5644"/>
    <mergeCell ref="F5644:G5644"/>
    <mergeCell ref="H5644:I5644"/>
    <mergeCell ref="J5644:K5644"/>
    <mergeCell ref="C5643:E5643"/>
    <mergeCell ref="F5643:G5643"/>
    <mergeCell ref="H5643:I5643"/>
    <mergeCell ref="J5643:K5643"/>
    <mergeCell ref="C5642:E5642"/>
    <mergeCell ref="F5642:G5642"/>
    <mergeCell ref="H5642:I5642"/>
    <mergeCell ref="J5642:K5642"/>
    <mergeCell ref="C5641:E5641"/>
    <mergeCell ref="F5641:G5641"/>
    <mergeCell ref="H5641:I5641"/>
    <mergeCell ref="J5641:K5641"/>
    <mergeCell ref="C5640:E5640"/>
    <mergeCell ref="F5640:G5640"/>
    <mergeCell ref="H5640:I5640"/>
    <mergeCell ref="J5640:K5640"/>
    <mergeCell ref="C5639:E5639"/>
    <mergeCell ref="F5639:G5639"/>
    <mergeCell ref="H5639:I5639"/>
    <mergeCell ref="J5639:K5639"/>
    <mergeCell ref="C5652:E5652"/>
    <mergeCell ref="F5652:G5652"/>
    <mergeCell ref="H5652:I5652"/>
    <mergeCell ref="J5652:K5652"/>
    <mergeCell ref="C5651:E5651"/>
    <mergeCell ref="F5651:G5651"/>
    <mergeCell ref="H5651:I5651"/>
    <mergeCell ref="J5651:K5651"/>
    <mergeCell ref="C5650:E5650"/>
    <mergeCell ref="F5650:G5650"/>
    <mergeCell ref="H5650:I5650"/>
    <mergeCell ref="J5650:K5650"/>
    <mergeCell ref="C5649:E5649"/>
    <mergeCell ref="F5649:G5649"/>
    <mergeCell ref="H5649:I5649"/>
    <mergeCell ref="J5649:K5649"/>
    <mergeCell ref="C5648:E5648"/>
    <mergeCell ref="F5648:G5648"/>
    <mergeCell ref="H5648:I5648"/>
    <mergeCell ref="J5648:K5648"/>
    <mergeCell ref="C5647:E5647"/>
    <mergeCell ref="F5647:G5647"/>
    <mergeCell ref="H5647:I5647"/>
    <mergeCell ref="J5647:K5647"/>
    <mergeCell ref="C5646:E5646"/>
    <mergeCell ref="F5646:G5646"/>
    <mergeCell ref="H5646:I5646"/>
    <mergeCell ref="J5646:K5646"/>
    <mergeCell ref="C5659:E5659"/>
    <mergeCell ref="F5659:G5659"/>
    <mergeCell ref="H5659:I5659"/>
    <mergeCell ref="J5659:K5659"/>
    <mergeCell ref="C5658:E5658"/>
    <mergeCell ref="F5658:G5658"/>
    <mergeCell ref="H5658:I5658"/>
    <mergeCell ref="J5658:K5658"/>
    <mergeCell ref="C5657:E5657"/>
    <mergeCell ref="F5657:G5657"/>
    <mergeCell ref="H5657:I5657"/>
    <mergeCell ref="J5657:K5657"/>
    <mergeCell ref="C5656:E5656"/>
    <mergeCell ref="F5656:G5656"/>
    <mergeCell ref="H5656:I5656"/>
    <mergeCell ref="J5656:K5656"/>
    <mergeCell ref="C5655:E5655"/>
    <mergeCell ref="F5655:G5655"/>
    <mergeCell ref="H5655:I5655"/>
    <mergeCell ref="J5655:K5655"/>
    <mergeCell ref="C5654:E5654"/>
    <mergeCell ref="F5654:G5654"/>
    <mergeCell ref="H5654:I5654"/>
    <mergeCell ref="J5654:K5654"/>
    <mergeCell ref="C5653:E5653"/>
    <mergeCell ref="F5653:G5653"/>
    <mergeCell ref="H5653:I5653"/>
    <mergeCell ref="J5653:K5653"/>
    <mergeCell ref="C5666:E5666"/>
    <mergeCell ref="F5666:G5666"/>
    <mergeCell ref="H5666:I5666"/>
    <mergeCell ref="J5666:K5666"/>
    <mergeCell ref="C5665:E5665"/>
    <mergeCell ref="F5665:G5665"/>
    <mergeCell ref="H5665:I5665"/>
    <mergeCell ref="J5665:K5665"/>
    <mergeCell ref="C5664:E5664"/>
    <mergeCell ref="F5664:G5664"/>
    <mergeCell ref="H5664:I5664"/>
    <mergeCell ref="J5664:K5664"/>
    <mergeCell ref="C5663:E5663"/>
    <mergeCell ref="F5663:G5663"/>
    <mergeCell ref="H5663:I5663"/>
    <mergeCell ref="J5663:K5663"/>
    <mergeCell ref="C5662:E5662"/>
    <mergeCell ref="F5662:G5662"/>
    <mergeCell ref="H5662:I5662"/>
    <mergeCell ref="J5662:K5662"/>
    <mergeCell ref="C5661:E5661"/>
    <mergeCell ref="F5661:G5661"/>
    <mergeCell ref="H5661:I5661"/>
    <mergeCell ref="J5661:K5661"/>
    <mergeCell ref="C5660:E5660"/>
    <mergeCell ref="F5660:G5660"/>
    <mergeCell ref="H5660:I5660"/>
    <mergeCell ref="J5660:K5660"/>
    <mergeCell ref="C5673:E5673"/>
    <mergeCell ref="F5673:G5673"/>
    <mergeCell ref="H5673:I5673"/>
    <mergeCell ref="J5673:K5673"/>
    <mergeCell ref="C5672:E5672"/>
    <mergeCell ref="F5672:G5672"/>
    <mergeCell ref="H5672:I5672"/>
    <mergeCell ref="J5672:K5672"/>
    <mergeCell ref="C5671:E5671"/>
    <mergeCell ref="F5671:G5671"/>
    <mergeCell ref="H5671:I5671"/>
    <mergeCell ref="J5671:K5671"/>
    <mergeCell ref="C5670:E5670"/>
    <mergeCell ref="F5670:G5670"/>
    <mergeCell ref="H5670:I5670"/>
    <mergeCell ref="J5670:K5670"/>
    <mergeCell ref="C5669:E5669"/>
    <mergeCell ref="F5669:G5669"/>
    <mergeCell ref="H5669:I5669"/>
    <mergeCell ref="J5669:K5669"/>
    <mergeCell ref="C5668:E5668"/>
    <mergeCell ref="F5668:G5668"/>
    <mergeCell ref="H5668:I5668"/>
    <mergeCell ref="J5668:K5668"/>
    <mergeCell ref="C5667:E5667"/>
    <mergeCell ref="F5667:G5667"/>
    <mergeCell ref="H5667:I5667"/>
    <mergeCell ref="J5667:K5667"/>
    <mergeCell ref="C5680:E5680"/>
    <mergeCell ref="F5680:G5680"/>
    <mergeCell ref="H5680:I5680"/>
    <mergeCell ref="J5680:K5680"/>
    <mergeCell ref="C5679:E5679"/>
    <mergeCell ref="F5679:G5679"/>
    <mergeCell ref="H5679:I5679"/>
    <mergeCell ref="J5679:K5679"/>
    <mergeCell ref="C5678:E5678"/>
    <mergeCell ref="F5678:G5678"/>
    <mergeCell ref="H5678:I5678"/>
    <mergeCell ref="J5678:K5678"/>
    <mergeCell ref="C5677:E5677"/>
    <mergeCell ref="F5677:G5677"/>
    <mergeCell ref="H5677:I5677"/>
    <mergeCell ref="J5677:K5677"/>
    <mergeCell ref="C5676:E5676"/>
    <mergeCell ref="F5676:G5676"/>
    <mergeCell ref="H5676:I5676"/>
    <mergeCell ref="J5676:K5676"/>
    <mergeCell ref="C5675:E5675"/>
    <mergeCell ref="F5675:G5675"/>
    <mergeCell ref="H5675:I5675"/>
    <mergeCell ref="J5675:K5675"/>
    <mergeCell ref="C5674:E5674"/>
    <mergeCell ref="F5674:G5674"/>
    <mergeCell ref="H5674:I5674"/>
    <mergeCell ref="J5674:K5674"/>
    <mergeCell ref="C5687:E5687"/>
    <mergeCell ref="F5687:G5687"/>
    <mergeCell ref="H5687:I5687"/>
    <mergeCell ref="J5687:K5687"/>
    <mergeCell ref="C5686:E5686"/>
    <mergeCell ref="F5686:G5686"/>
    <mergeCell ref="H5686:I5686"/>
    <mergeCell ref="J5686:K5686"/>
    <mergeCell ref="C5685:E5685"/>
    <mergeCell ref="F5685:G5685"/>
    <mergeCell ref="H5685:I5685"/>
    <mergeCell ref="J5685:K5685"/>
    <mergeCell ref="C5684:E5684"/>
    <mergeCell ref="F5684:G5684"/>
    <mergeCell ref="H5684:I5684"/>
    <mergeCell ref="J5684:K5684"/>
    <mergeCell ref="C5683:E5683"/>
    <mergeCell ref="F5683:G5683"/>
    <mergeCell ref="H5683:I5683"/>
    <mergeCell ref="J5683:K5683"/>
    <mergeCell ref="C5682:E5682"/>
    <mergeCell ref="F5682:G5682"/>
    <mergeCell ref="H5682:I5682"/>
    <mergeCell ref="J5682:K5682"/>
    <mergeCell ref="C5681:E5681"/>
    <mergeCell ref="F5681:G5681"/>
    <mergeCell ref="H5681:I5681"/>
    <mergeCell ref="J5681:K5681"/>
    <mergeCell ref="C5694:E5694"/>
    <mergeCell ref="F5694:G5694"/>
    <mergeCell ref="H5694:I5694"/>
    <mergeCell ref="J5694:K5694"/>
    <mergeCell ref="C5693:E5693"/>
    <mergeCell ref="F5693:G5693"/>
    <mergeCell ref="H5693:I5693"/>
    <mergeCell ref="J5693:K5693"/>
    <mergeCell ref="C5692:E5692"/>
    <mergeCell ref="F5692:G5692"/>
    <mergeCell ref="H5692:I5692"/>
    <mergeCell ref="J5692:K5692"/>
    <mergeCell ref="C5691:E5691"/>
    <mergeCell ref="F5691:G5691"/>
    <mergeCell ref="H5691:I5691"/>
    <mergeCell ref="J5691:K5691"/>
    <mergeCell ref="C5690:E5690"/>
    <mergeCell ref="F5690:G5690"/>
    <mergeCell ref="H5690:I5690"/>
    <mergeCell ref="J5690:K5690"/>
    <mergeCell ref="C5689:E5689"/>
    <mergeCell ref="F5689:G5689"/>
    <mergeCell ref="H5689:I5689"/>
    <mergeCell ref="J5689:K5689"/>
    <mergeCell ref="C5688:E5688"/>
    <mergeCell ref="F5688:G5688"/>
    <mergeCell ref="H5688:I5688"/>
    <mergeCell ref="J5688:K5688"/>
    <mergeCell ref="C5701:E5701"/>
    <mergeCell ref="F5701:G5701"/>
    <mergeCell ref="H5701:I5701"/>
    <mergeCell ref="J5701:K5701"/>
    <mergeCell ref="C5700:E5700"/>
    <mergeCell ref="F5700:G5700"/>
    <mergeCell ref="H5700:I5700"/>
    <mergeCell ref="J5700:K5700"/>
    <mergeCell ref="C5699:E5699"/>
    <mergeCell ref="F5699:G5699"/>
    <mergeCell ref="H5699:I5699"/>
    <mergeCell ref="J5699:K5699"/>
    <mergeCell ref="C5698:E5698"/>
    <mergeCell ref="F5698:G5698"/>
    <mergeCell ref="H5698:I5698"/>
    <mergeCell ref="J5698:K5698"/>
    <mergeCell ref="C5697:E5697"/>
    <mergeCell ref="F5697:G5697"/>
    <mergeCell ref="H5697:I5697"/>
    <mergeCell ref="J5697:K5697"/>
    <mergeCell ref="C5696:E5696"/>
    <mergeCell ref="F5696:G5696"/>
    <mergeCell ref="H5696:I5696"/>
    <mergeCell ref="J5696:K5696"/>
    <mergeCell ref="C5695:E5695"/>
    <mergeCell ref="F5695:G5695"/>
    <mergeCell ref="H5695:I5695"/>
    <mergeCell ref="J5695:K5695"/>
    <mergeCell ref="C5708:E5708"/>
    <mergeCell ref="F5708:G5708"/>
    <mergeCell ref="H5708:I5708"/>
    <mergeCell ref="J5708:K5708"/>
    <mergeCell ref="C5707:E5707"/>
    <mergeCell ref="F5707:G5707"/>
    <mergeCell ref="H5707:I5707"/>
    <mergeCell ref="J5707:K5707"/>
    <mergeCell ref="C5706:E5706"/>
    <mergeCell ref="F5706:G5706"/>
    <mergeCell ref="H5706:I5706"/>
    <mergeCell ref="J5706:K5706"/>
    <mergeCell ref="C5705:E5705"/>
    <mergeCell ref="F5705:G5705"/>
    <mergeCell ref="H5705:I5705"/>
    <mergeCell ref="J5705:K5705"/>
    <mergeCell ref="C5704:E5704"/>
    <mergeCell ref="F5704:G5704"/>
    <mergeCell ref="H5704:I5704"/>
    <mergeCell ref="J5704:K5704"/>
    <mergeCell ref="C5703:E5703"/>
    <mergeCell ref="F5703:G5703"/>
    <mergeCell ref="H5703:I5703"/>
    <mergeCell ref="J5703:K5703"/>
    <mergeCell ref="C5702:E5702"/>
    <mergeCell ref="F5702:G5702"/>
    <mergeCell ref="H5702:I5702"/>
    <mergeCell ref="J5702:K5702"/>
    <mergeCell ref="C5715:E5715"/>
    <mergeCell ref="F5715:G5715"/>
    <mergeCell ref="H5715:I5715"/>
    <mergeCell ref="J5715:K5715"/>
    <mergeCell ref="C5714:E5714"/>
    <mergeCell ref="F5714:G5714"/>
    <mergeCell ref="H5714:I5714"/>
    <mergeCell ref="J5714:K5714"/>
    <mergeCell ref="C5713:E5713"/>
    <mergeCell ref="F5713:G5713"/>
    <mergeCell ref="H5713:I5713"/>
    <mergeCell ref="J5713:K5713"/>
    <mergeCell ref="C5712:E5712"/>
    <mergeCell ref="F5712:G5712"/>
    <mergeCell ref="H5712:I5712"/>
    <mergeCell ref="J5712:K5712"/>
    <mergeCell ref="C5711:E5711"/>
    <mergeCell ref="F5711:G5711"/>
    <mergeCell ref="H5711:I5711"/>
    <mergeCell ref="J5711:K5711"/>
    <mergeCell ref="C5710:E5710"/>
    <mergeCell ref="F5710:G5710"/>
    <mergeCell ref="H5710:I5710"/>
    <mergeCell ref="J5710:K5710"/>
    <mergeCell ref="C5709:E5709"/>
    <mergeCell ref="F5709:G5709"/>
    <mergeCell ref="H5709:I5709"/>
    <mergeCell ref="J5709:K5709"/>
    <mergeCell ref="C5722:E5722"/>
    <mergeCell ref="F5722:G5722"/>
    <mergeCell ref="H5722:I5722"/>
    <mergeCell ref="J5722:K5722"/>
    <mergeCell ref="C5721:E5721"/>
    <mergeCell ref="F5721:G5721"/>
    <mergeCell ref="H5721:I5721"/>
    <mergeCell ref="J5721:K5721"/>
    <mergeCell ref="C5720:E5720"/>
    <mergeCell ref="F5720:G5720"/>
    <mergeCell ref="H5720:I5720"/>
    <mergeCell ref="J5720:K5720"/>
    <mergeCell ref="C5719:E5719"/>
    <mergeCell ref="F5719:G5719"/>
    <mergeCell ref="H5719:I5719"/>
    <mergeCell ref="J5719:K5719"/>
    <mergeCell ref="C5718:E5718"/>
    <mergeCell ref="F5718:G5718"/>
    <mergeCell ref="H5718:I5718"/>
    <mergeCell ref="J5718:K5718"/>
    <mergeCell ref="C5717:E5717"/>
    <mergeCell ref="F5717:G5717"/>
    <mergeCell ref="H5717:I5717"/>
    <mergeCell ref="J5717:K5717"/>
    <mergeCell ref="C5716:E5716"/>
    <mergeCell ref="F5716:G5716"/>
    <mergeCell ref="H5716:I5716"/>
    <mergeCell ref="J5716:K5716"/>
    <mergeCell ref="C5728:E5728"/>
    <mergeCell ref="F5728:G5728"/>
    <mergeCell ref="H5728:I5728"/>
    <mergeCell ref="J5728:K5728"/>
    <mergeCell ref="C5727:E5727"/>
    <mergeCell ref="F5727:G5727"/>
    <mergeCell ref="H5727:I5727"/>
    <mergeCell ref="J5727:K5727"/>
    <mergeCell ref="C5726:E5726"/>
    <mergeCell ref="F5726:G5726"/>
    <mergeCell ref="H5726:I5726"/>
    <mergeCell ref="J5726:K5726"/>
    <mergeCell ref="C5725:E5725"/>
    <mergeCell ref="F5725:G5725"/>
    <mergeCell ref="H5725:I5725"/>
    <mergeCell ref="J5725:K5725"/>
    <mergeCell ref="C5724:E5724"/>
    <mergeCell ref="F5724:G5724"/>
    <mergeCell ref="H5724:I5724"/>
    <mergeCell ref="J5724:K5724"/>
    <mergeCell ref="C5723:E5723"/>
    <mergeCell ref="F5723:G5723"/>
    <mergeCell ref="H5723:I5723"/>
    <mergeCell ref="J5723:K5723"/>
    <mergeCell ref="C5735:E5735"/>
    <mergeCell ref="F5735:G5735"/>
    <mergeCell ref="H5735:I5735"/>
    <mergeCell ref="J5735:K5735"/>
    <mergeCell ref="C5734:E5734"/>
    <mergeCell ref="F5734:G5734"/>
    <mergeCell ref="H5734:I5734"/>
    <mergeCell ref="J5734:K5734"/>
    <mergeCell ref="C5733:E5733"/>
    <mergeCell ref="F5733:G5733"/>
    <mergeCell ref="H5733:I5733"/>
    <mergeCell ref="J5733:K5733"/>
    <mergeCell ref="C5732:E5732"/>
    <mergeCell ref="F5732:G5732"/>
    <mergeCell ref="H5732:I5732"/>
    <mergeCell ref="J5732:K5732"/>
    <mergeCell ref="C5731:E5731"/>
    <mergeCell ref="F5731:G5731"/>
    <mergeCell ref="H5731:I5731"/>
    <mergeCell ref="J5731:K5731"/>
    <mergeCell ref="C5730:E5730"/>
    <mergeCell ref="F5730:G5730"/>
    <mergeCell ref="H5730:I5730"/>
    <mergeCell ref="J5730:K5730"/>
    <mergeCell ref="C5729:E5729"/>
    <mergeCell ref="F5729:G5729"/>
    <mergeCell ref="H5729:I5729"/>
    <mergeCell ref="J5729:K5729"/>
    <mergeCell ref="C5742:E5742"/>
    <mergeCell ref="F5742:G5742"/>
    <mergeCell ref="H5742:I5742"/>
    <mergeCell ref="J5742:K5742"/>
    <mergeCell ref="C5741:E5741"/>
    <mergeCell ref="F5741:G5741"/>
    <mergeCell ref="H5741:I5741"/>
    <mergeCell ref="J5741:K5741"/>
    <mergeCell ref="C5740:E5740"/>
    <mergeCell ref="F5740:G5740"/>
    <mergeCell ref="H5740:I5740"/>
    <mergeCell ref="J5740:K5740"/>
    <mergeCell ref="C5739:E5739"/>
    <mergeCell ref="F5739:G5739"/>
    <mergeCell ref="H5739:I5739"/>
    <mergeCell ref="J5739:K5739"/>
    <mergeCell ref="C5738:E5738"/>
    <mergeCell ref="F5738:G5738"/>
    <mergeCell ref="H5738:I5738"/>
    <mergeCell ref="J5738:K5738"/>
    <mergeCell ref="C5737:E5737"/>
    <mergeCell ref="F5737:G5737"/>
    <mergeCell ref="H5737:I5737"/>
    <mergeCell ref="J5737:K5737"/>
    <mergeCell ref="C5736:E5736"/>
    <mergeCell ref="F5736:G5736"/>
    <mergeCell ref="H5736:I5736"/>
    <mergeCell ref="J5736:K5736"/>
    <mergeCell ref="C5749:E5749"/>
    <mergeCell ref="F5749:G5749"/>
    <mergeCell ref="H5749:I5749"/>
    <mergeCell ref="J5749:K5749"/>
    <mergeCell ref="C5748:E5748"/>
    <mergeCell ref="F5748:G5748"/>
    <mergeCell ref="H5748:I5748"/>
    <mergeCell ref="J5748:K5748"/>
    <mergeCell ref="C5747:E5747"/>
    <mergeCell ref="F5747:G5747"/>
    <mergeCell ref="H5747:I5747"/>
    <mergeCell ref="J5747:K5747"/>
    <mergeCell ref="C5746:E5746"/>
    <mergeCell ref="F5746:G5746"/>
    <mergeCell ref="H5746:I5746"/>
    <mergeCell ref="J5746:K5746"/>
    <mergeCell ref="C5745:E5745"/>
    <mergeCell ref="F5745:G5745"/>
    <mergeCell ref="H5745:I5745"/>
    <mergeCell ref="J5745:K5745"/>
    <mergeCell ref="C5744:E5744"/>
    <mergeCell ref="F5744:G5744"/>
    <mergeCell ref="H5744:I5744"/>
    <mergeCell ref="J5744:K5744"/>
    <mergeCell ref="C5743:E5743"/>
    <mergeCell ref="F5743:G5743"/>
    <mergeCell ref="H5743:I5743"/>
    <mergeCell ref="J5743:K5743"/>
    <mergeCell ref="C5756:E5756"/>
    <mergeCell ref="F5756:G5756"/>
    <mergeCell ref="H5756:I5756"/>
    <mergeCell ref="J5756:K5756"/>
    <mergeCell ref="C5755:E5755"/>
    <mergeCell ref="F5755:G5755"/>
    <mergeCell ref="H5755:I5755"/>
    <mergeCell ref="J5755:K5755"/>
    <mergeCell ref="C5754:E5754"/>
    <mergeCell ref="F5754:G5754"/>
    <mergeCell ref="H5754:I5754"/>
    <mergeCell ref="J5754:K5754"/>
    <mergeCell ref="C5753:E5753"/>
    <mergeCell ref="F5753:G5753"/>
    <mergeCell ref="H5753:I5753"/>
    <mergeCell ref="J5753:K5753"/>
    <mergeCell ref="C5752:E5752"/>
    <mergeCell ref="F5752:G5752"/>
    <mergeCell ref="H5752:I5752"/>
    <mergeCell ref="J5752:K5752"/>
    <mergeCell ref="C5751:E5751"/>
    <mergeCell ref="F5751:G5751"/>
    <mergeCell ref="H5751:I5751"/>
    <mergeCell ref="J5751:K5751"/>
    <mergeCell ref="C5750:E5750"/>
    <mergeCell ref="F5750:G5750"/>
    <mergeCell ref="H5750:I5750"/>
    <mergeCell ref="J5750:K5750"/>
    <mergeCell ref="C5763:E5763"/>
    <mergeCell ref="F5763:G5763"/>
    <mergeCell ref="H5763:I5763"/>
    <mergeCell ref="J5763:K5763"/>
    <mergeCell ref="C5762:E5762"/>
    <mergeCell ref="F5762:G5762"/>
    <mergeCell ref="H5762:I5762"/>
    <mergeCell ref="J5762:K5762"/>
    <mergeCell ref="C5761:E5761"/>
    <mergeCell ref="F5761:G5761"/>
    <mergeCell ref="H5761:I5761"/>
    <mergeCell ref="J5761:K5761"/>
    <mergeCell ref="C5760:E5760"/>
    <mergeCell ref="F5760:G5760"/>
    <mergeCell ref="H5760:I5760"/>
    <mergeCell ref="J5760:K5760"/>
    <mergeCell ref="C5759:E5759"/>
    <mergeCell ref="F5759:G5759"/>
    <mergeCell ref="H5759:I5759"/>
    <mergeCell ref="J5759:K5759"/>
    <mergeCell ref="C5758:E5758"/>
    <mergeCell ref="F5758:G5758"/>
    <mergeCell ref="H5758:I5758"/>
    <mergeCell ref="J5758:K5758"/>
    <mergeCell ref="C5757:E5757"/>
    <mergeCell ref="F5757:G5757"/>
    <mergeCell ref="H5757:I5757"/>
    <mergeCell ref="J5757:K5757"/>
    <mergeCell ref="C5770:E5770"/>
    <mergeCell ref="F5770:G5770"/>
    <mergeCell ref="H5770:I5770"/>
    <mergeCell ref="J5770:K5770"/>
    <mergeCell ref="C5769:E5769"/>
    <mergeCell ref="F5769:G5769"/>
    <mergeCell ref="H5769:I5769"/>
    <mergeCell ref="J5769:K5769"/>
    <mergeCell ref="C5768:E5768"/>
    <mergeCell ref="F5768:G5768"/>
    <mergeCell ref="H5768:I5768"/>
    <mergeCell ref="J5768:K5768"/>
    <mergeCell ref="C5767:E5767"/>
    <mergeCell ref="F5767:G5767"/>
    <mergeCell ref="H5767:I5767"/>
    <mergeCell ref="J5767:K5767"/>
    <mergeCell ref="C5766:E5766"/>
    <mergeCell ref="F5766:G5766"/>
    <mergeCell ref="H5766:I5766"/>
    <mergeCell ref="J5766:K5766"/>
    <mergeCell ref="C5765:E5765"/>
    <mergeCell ref="F5765:G5765"/>
    <mergeCell ref="H5765:I5765"/>
    <mergeCell ref="J5765:K5765"/>
    <mergeCell ref="C5764:E5764"/>
    <mergeCell ref="F5764:G5764"/>
    <mergeCell ref="H5764:I5764"/>
    <mergeCell ref="J5764:K5764"/>
    <mergeCell ref="C5777:E5777"/>
    <mergeCell ref="F5777:G5777"/>
    <mergeCell ref="H5777:I5777"/>
    <mergeCell ref="J5777:K5777"/>
    <mergeCell ref="C5776:E5776"/>
    <mergeCell ref="F5776:G5776"/>
    <mergeCell ref="H5776:I5776"/>
    <mergeCell ref="J5776:K5776"/>
    <mergeCell ref="C5775:E5775"/>
    <mergeCell ref="F5775:G5775"/>
    <mergeCell ref="H5775:I5775"/>
    <mergeCell ref="J5775:K5775"/>
    <mergeCell ref="C5774:E5774"/>
    <mergeCell ref="F5774:G5774"/>
    <mergeCell ref="H5774:I5774"/>
    <mergeCell ref="J5774:K5774"/>
    <mergeCell ref="C5773:E5773"/>
    <mergeCell ref="F5773:G5773"/>
    <mergeCell ref="H5773:I5773"/>
    <mergeCell ref="J5773:K5773"/>
    <mergeCell ref="C5772:E5772"/>
    <mergeCell ref="F5772:G5772"/>
    <mergeCell ref="H5772:I5772"/>
    <mergeCell ref="J5772:K5772"/>
    <mergeCell ref="C5771:E5771"/>
    <mergeCell ref="F5771:G5771"/>
    <mergeCell ref="H5771:I5771"/>
    <mergeCell ref="J5771:K5771"/>
    <mergeCell ref="C5784:E5784"/>
    <mergeCell ref="F5784:G5784"/>
    <mergeCell ref="H5784:I5784"/>
    <mergeCell ref="J5784:K5784"/>
    <mergeCell ref="C5783:E5783"/>
    <mergeCell ref="F5783:G5783"/>
    <mergeCell ref="H5783:I5783"/>
    <mergeCell ref="J5783:K5783"/>
    <mergeCell ref="C5782:E5782"/>
    <mergeCell ref="F5782:G5782"/>
    <mergeCell ref="H5782:I5782"/>
    <mergeCell ref="J5782:K5782"/>
    <mergeCell ref="C5781:E5781"/>
    <mergeCell ref="F5781:G5781"/>
    <mergeCell ref="H5781:I5781"/>
    <mergeCell ref="J5781:K5781"/>
    <mergeCell ref="C5780:E5780"/>
    <mergeCell ref="F5780:G5780"/>
    <mergeCell ref="H5780:I5780"/>
    <mergeCell ref="J5780:K5780"/>
    <mergeCell ref="C5779:E5779"/>
    <mergeCell ref="F5779:G5779"/>
    <mergeCell ref="H5779:I5779"/>
    <mergeCell ref="J5779:K5779"/>
    <mergeCell ref="C5778:E5778"/>
    <mergeCell ref="F5778:G5778"/>
    <mergeCell ref="H5778:I5778"/>
    <mergeCell ref="J5778:K5778"/>
    <mergeCell ref="C5791:E5791"/>
    <mergeCell ref="F5791:G5791"/>
    <mergeCell ref="H5791:I5791"/>
    <mergeCell ref="J5791:K5791"/>
    <mergeCell ref="C5790:E5790"/>
    <mergeCell ref="F5790:G5790"/>
    <mergeCell ref="H5790:I5790"/>
    <mergeCell ref="J5790:K5790"/>
    <mergeCell ref="C5789:E5789"/>
    <mergeCell ref="F5789:G5789"/>
    <mergeCell ref="H5789:I5789"/>
    <mergeCell ref="J5789:K5789"/>
    <mergeCell ref="C5788:E5788"/>
    <mergeCell ref="F5788:G5788"/>
    <mergeCell ref="H5788:I5788"/>
    <mergeCell ref="J5788:K5788"/>
    <mergeCell ref="C5787:E5787"/>
    <mergeCell ref="F5787:G5787"/>
    <mergeCell ref="H5787:I5787"/>
    <mergeCell ref="J5787:K5787"/>
    <mergeCell ref="C5786:E5786"/>
    <mergeCell ref="F5786:G5786"/>
    <mergeCell ref="H5786:I5786"/>
    <mergeCell ref="J5786:K5786"/>
    <mergeCell ref="C5785:E5785"/>
    <mergeCell ref="F5785:G5785"/>
    <mergeCell ref="H5785:I5785"/>
    <mergeCell ref="J5785:K5785"/>
    <mergeCell ref="C5798:E5798"/>
    <mergeCell ref="F5798:G5798"/>
    <mergeCell ref="H5798:I5798"/>
    <mergeCell ref="J5798:K5798"/>
    <mergeCell ref="C5797:E5797"/>
    <mergeCell ref="F5797:G5797"/>
    <mergeCell ref="H5797:I5797"/>
    <mergeCell ref="J5797:K5797"/>
    <mergeCell ref="C5796:E5796"/>
    <mergeCell ref="F5796:G5796"/>
    <mergeCell ref="H5796:I5796"/>
    <mergeCell ref="J5796:K5796"/>
    <mergeCell ref="C5795:E5795"/>
    <mergeCell ref="F5795:G5795"/>
    <mergeCell ref="H5795:I5795"/>
    <mergeCell ref="J5795:K5795"/>
    <mergeCell ref="C5794:E5794"/>
    <mergeCell ref="F5794:G5794"/>
    <mergeCell ref="H5794:I5794"/>
    <mergeCell ref="J5794:K5794"/>
    <mergeCell ref="C5793:E5793"/>
    <mergeCell ref="F5793:G5793"/>
    <mergeCell ref="H5793:I5793"/>
    <mergeCell ref="J5793:K5793"/>
    <mergeCell ref="C5792:E5792"/>
    <mergeCell ref="F5792:G5792"/>
    <mergeCell ref="H5792:I5792"/>
    <mergeCell ref="J5792:K5792"/>
    <mergeCell ref="C5805:E5805"/>
    <mergeCell ref="F5805:G5805"/>
    <mergeCell ref="H5805:I5805"/>
    <mergeCell ref="J5805:K5805"/>
    <mergeCell ref="C5804:E5804"/>
    <mergeCell ref="F5804:G5804"/>
    <mergeCell ref="H5804:I5804"/>
    <mergeCell ref="J5804:K5804"/>
    <mergeCell ref="C5803:E5803"/>
    <mergeCell ref="F5803:G5803"/>
    <mergeCell ref="H5803:I5803"/>
    <mergeCell ref="J5803:K5803"/>
    <mergeCell ref="C5802:E5802"/>
    <mergeCell ref="F5802:G5802"/>
    <mergeCell ref="H5802:I5802"/>
    <mergeCell ref="J5802:K5802"/>
    <mergeCell ref="C5801:E5801"/>
    <mergeCell ref="F5801:G5801"/>
    <mergeCell ref="H5801:I5801"/>
    <mergeCell ref="J5801:K5801"/>
    <mergeCell ref="C5800:E5800"/>
    <mergeCell ref="F5800:G5800"/>
    <mergeCell ref="H5800:I5800"/>
    <mergeCell ref="J5800:K5800"/>
    <mergeCell ref="C5799:E5799"/>
    <mergeCell ref="F5799:G5799"/>
    <mergeCell ref="H5799:I5799"/>
    <mergeCell ref="J5799:K5799"/>
    <mergeCell ref="C5812:E5812"/>
    <mergeCell ref="F5812:G5812"/>
    <mergeCell ref="H5812:I5812"/>
    <mergeCell ref="J5812:K5812"/>
    <mergeCell ref="C5811:E5811"/>
    <mergeCell ref="F5811:G5811"/>
    <mergeCell ref="H5811:I5811"/>
    <mergeCell ref="J5811:K5811"/>
    <mergeCell ref="C5810:E5810"/>
    <mergeCell ref="F5810:G5810"/>
    <mergeCell ref="H5810:I5810"/>
    <mergeCell ref="J5810:K5810"/>
    <mergeCell ref="C5809:E5809"/>
    <mergeCell ref="F5809:G5809"/>
    <mergeCell ref="H5809:I5809"/>
    <mergeCell ref="J5809:K5809"/>
    <mergeCell ref="C5808:E5808"/>
    <mergeCell ref="F5808:G5808"/>
    <mergeCell ref="H5808:I5808"/>
    <mergeCell ref="J5808:K5808"/>
    <mergeCell ref="C5807:E5807"/>
    <mergeCell ref="F5807:G5807"/>
    <mergeCell ref="H5807:I5807"/>
    <mergeCell ref="J5807:K5807"/>
    <mergeCell ref="C5806:E5806"/>
    <mergeCell ref="F5806:G5806"/>
    <mergeCell ref="H5806:I5806"/>
    <mergeCell ref="J5806:K5806"/>
    <mergeCell ref="C5817:E5817"/>
    <mergeCell ref="F5817:G5817"/>
    <mergeCell ref="H5817:I5817"/>
    <mergeCell ref="J5817:K5817"/>
    <mergeCell ref="C5816:E5816"/>
    <mergeCell ref="F5816:G5816"/>
    <mergeCell ref="H5816:I5816"/>
    <mergeCell ref="J5816:K5816"/>
    <mergeCell ref="C5815:E5815"/>
    <mergeCell ref="F5815:G5815"/>
    <mergeCell ref="H5815:I5815"/>
    <mergeCell ref="J5815:K5815"/>
    <mergeCell ref="C5814:E5814"/>
    <mergeCell ref="F5814:G5814"/>
    <mergeCell ref="H5814:I5814"/>
    <mergeCell ref="J5814:K5814"/>
    <mergeCell ref="C5813:E5813"/>
    <mergeCell ref="F5813:G5813"/>
    <mergeCell ref="H5813:I5813"/>
    <mergeCell ref="J5813:K5813"/>
    <mergeCell ref="C5826:E5826"/>
    <mergeCell ref="F5826:G5826"/>
    <mergeCell ref="H5826:I5826"/>
    <mergeCell ref="J5826:K5826"/>
    <mergeCell ref="C5825:E5825"/>
    <mergeCell ref="F5825:G5825"/>
    <mergeCell ref="H5825:I5825"/>
    <mergeCell ref="J5825:K5825"/>
    <mergeCell ref="C5824:E5824"/>
    <mergeCell ref="F5824:G5824"/>
    <mergeCell ref="H5824:I5824"/>
    <mergeCell ref="J5824:K5824"/>
    <mergeCell ref="C5823:E5823"/>
    <mergeCell ref="F5823:G5823"/>
    <mergeCell ref="H5823:I5823"/>
    <mergeCell ref="J5823:K5823"/>
    <mergeCell ref="C5822:E5822"/>
    <mergeCell ref="F5822:G5822"/>
    <mergeCell ref="H5822:I5822"/>
    <mergeCell ref="J5822:K5822"/>
    <mergeCell ref="C5821:E5821"/>
    <mergeCell ref="F5821:G5821"/>
    <mergeCell ref="H5821:I5821"/>
    <mergeCell ref="J5821:K5821"/>
    <mergeCell ref="C5820:E5820"/>
    <mergeCell ref="F5820:G5820"/>
    <mergeCell ref="H5820:I5820"/>
    <mergeCell ref="J5820:K5820"/>
    <mergeCell ref="C5834:E5834"/>
    <mergeCell ref="F5834:G5834"/>
    <mergeCell ref="H5834:I5834"/>
    <mergeCell ref="J5834:K5834"/>
    <mergeCell ref="C5832:E5832"/>
    <mergeCell ref="F5832:G5832"/>
    <mergeCell ref="H5832:I5832"/>
    <mergeCell ref="J5832:K5832"/>
    <mergeCell ref="C5831:E5831"/>
    <mergeCell ref="F5831:G5831"/>
    <mergeCell ref="H5831:I5831"/>
    <mergeCell ref="J5831:K5831"/>
    <mergeCell ref="C5830:E5830"/>
    <mergeCell ref="F5830:G5830"/>
    <mergeCell ref="H5830:I5830"/>
    <mergeCell ref="J5830:K5830"/>
    <mergeCell ref="C5829:E5829"/>
    <mergeCell ref="F5829:G5829"/>
    <mergeCell ref="H5829:I5829"/>
    <mergeCell ref="J5829:K5829"/>
    <mergeCell ref="C5828:E5828"/>
    <mergeCell ref="F5828:G5828"/>
    <mergeCell ref="H5828:I5828"/>
    <mergeCell ref="J5828:K5828"/>
    <mergeCell ref="C5827:E5827"/>
    <mergeCell ref="F5827:G5827"/>
    <mergeCell ref="H5827:I5827"/>
    <mergeCell ref="J5827:K5827"/>
    <mergeCell ref="C5819:E5819"/>
    <mergeCell ref="F5819:G5819"/>
    <mergeCell ref="H5819:I5819"/>
    <mergeCell ref="J5819:K5819"/>
    <mergeCell ref="C5818:E5818"/>
    <mergeCell ref="F5818:G5818"/>
    <mergeCell ref="H5818:I5818"/>
    <mergeCell ref="J5818:K5818"/>
  </mergeCells>
  <pageMargins left="0.59055118110236227" right="0.35433070866141736" top="0.47244094488188981" bottom="0.23622047244094491" header="0.19685039370078741" footer="0.11811023622047245"/>
  <pageSetup paperSize="9" scale="90" orientation="portrait"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workbookViewId="0">
      <pane ySplit="2" topLeftCell="A24" activePane="bottomLeft" state="frozen"/>
      <selection pane="bottomLeft" activeCell="A30" sqref="A30:XFD30"/>
    </sheetView>
  </sheetViews>
  <sheetFormatPr defaultRowHeight="15" x14ac:dyDescent="0.25"/>
  <cols>
    <col min="1" max="1" width="20.28515625" customWidth="1"/>
    <col min="2" max="2" width="11.85546875" customWidth="1"/>
    <col min="3" max="3" width="5.5703125" customWidth="1"/>
    <col min="4" max="4" width="2" customWidth="1"/>
    <col min="5" max="5" width="14.7109375" customWidth="1"/>
    <col min="6" max="6" width="5.42578125" customWidth="1"/>
    <col min="7" max="7" width="10.42578125" customWidth="1"/>
    <col min="8" max="8" width="3.42578125" customWidth="1"/>
    <col min="9" max="9" width="13" customWidth="1"/>
    <col min="10" max="10" width="1.5703125" customWidth="1"/>
    <col min="11" max="11" width="13.7109375" customWidth="1"/>
    <col min="12" max="12" width="0.140625" customWidth="1"/>
    <col min="13" max="13" width="0.5703125" customWidth="1"/>
  </cols>
  <sheetData>
    <row r="1" spans="1:12" ht="2.4500000000000002" customHeight="1" x14ac:dyDescent="0.25"/>
    <row r="2" spans="1:12" ht="11.25" customHeight="1" x14ac:dyDescent="0.25">
      <c r="A2" s="39" t="s">
        <v>7994</v>
      </c>
      <c r="B2" s="26"/>
      <c r="C2" s="26"/>
      <c r="D2" s="26"/>
      <c r="E2" s="26"/>
      <c r="F2" s="26"/>
      <c r="G2" s="26"/>
      <c r="H2" s="26"/>
      <c r="I2" s="26"/>
      <c r="J2" s="26"/>
      <c r="K2" s="26"/>
    </row>
    <row r="3" spans="1:12" ht="21.2" customHeight="1" x14ac:dyDescent="0.25">
      <c r="A3" s="25" t="s">
        <v>7995</v>
      </c>
      <c r="B3" s="26"/>
      <c r="C3" s="26"/>
      <c r="D3" s="26"/>
      <c r="E3" s="26"/>
      <c r="F3" s="26"/>
      <c r="G3" s="26"/>
      <c r="H3" s="26"/>
      <c r="I3" s="26"/>
      <c r="J3" s="26"/>
      <c r="K3" s="26"/>
      <c r="L3" s="26"/>
    </row>
    <row r="4" spans="1:12" ht="62.65" customHeight="1" x14ac:dyDescent="0.25">
      <c r="A4" s="57" t="s">
        <v>17</v>
      </c>
      <c r="B4" s="42"/>
      <c r="C4" s="5" t="s">
        <v>18</v>
      </c>
      <c r="D4" s="40" t="s">
        <v>7996</v>
      </c>
      <c r="E4" s="41"/>
      <c r="F4" s="42"/>
      <c r="G4" s="40" t="s">
        <v>20</v>
      </c>
      <c r="H4" s="42"/>
      <c r="I4" s="40" t="s">
        <v>21</v>
      </c>
      <c r="J4" s="42"/>
      <c r="K4" s="43" t="s">
        <v>22</v>
      </c>
      <c r="L4" s="44"/>
    </row>
    <row r="5" spans="1:12" ht="16.7" customHeight="1" x14ac:dyDescent="0.25">
      <c r="A5" s="51" t="s">
        <v>23</v>
      </c>
      <c r="B5" s="52"/>
      <c r="C5" s="6" t="s">
        <v>24</v>
      </c>
      <c r="D5" s="53" t="s">
        <v>25</v>
      </c>
      <c r="E5" s="54"/>
      <c r="F5" s="52"/>
      <c r="G5" s="53" t="s">
        <v>26</v>
      </c>
      <c r="H5" s="52"/>
      <c r="I5" s="53" t="s">
        <v>27</v>
      </c>
      <c r="J5" s="52"/>
      <c r="K5" s="55" t="s">
        <v>28</v>
      </c>
      <c r="L5" s="56"/>
    </row>
    <row r="6" spans="1:12" ht="21.95" customHeight="1" x14ac:dyDescent="0.25">
      <c r="A6" s="48" t="s">
        <v>7997</v>
      </c>
      <c r="B6" s="34"/>
      <c r="C6" s="7" t="s">
        <v>7998</v>
      </c>
      <c r="D6" s="49" t="s">
        <v>31</v>
      </c>
      <c r="E6" s="33"/>
      <c r="F6" s="34"/>
      <c r="G6" s="50">
        <v>3428051764.519989</v>
      </c>
      <c r="H6" s="34"/>
      <c r="I6" s="50">
        <v>-677689311.76999998</v>
      </c>
      <c r="J6" s="34"/>
      <c r="K6" s="50">
        <v>1521732311.77</v>
      </c>
      <c r="L6" s="34"/>
    </row>
    <row r="7" spans="1:12" ht="34.5" customHeight="1" x14ac:dyDescent="0.25">
      <c r="A7" s="46" t="s">
        <v>7999</v>
      </c>
      <c r="B7" s="47"/>
      <c r="C7" s="8">
        <v>520</v>
      </c>
      <c r="D7" s="32" t="s">
        <v>8000</v>
      </c>
      <c r="E7" s="33"/>
      <c r="F7" s="34"/>
      <c r="G7" s="35">
        <v>844043000</v>
      </c>
      <c r="H7" s="34"/>
      <c r="I7" s="35">
        <v>-383000000</v>
      </c>
      <c r="J7" s="34"/>
      <c r="K7" s="35">
        <v>1227043000</v>
      </c>
      <c r="L7" s="34"/>
    </row>
    <row r="8" spans="1:12" ht="45" customHeight="1" x14ac:dyDescent="0.25">
      <c r="A8" s="46" t="s">
        <v>8001</v>
      </c>
      <c r="B8" s="47"/>
      <c r="C8" s="8">
        <v>520</v>
      </c>
      <c r="D8" s="32" t="s">
        <v>8002</v>
      </c>
      <c r="E8" s="33"/>
      <c r="F8" s="34"/>
      <c r="G8" s="35">
        <v>1987163000</v>
      </c>
      <c r="H8" s="34"/>
      <c r="I8" s="35">
        <v>1000000000</v>
      </c>
      <c r="J8" s="34"/>
      <c r="K8" s="35">
        <v>987163000</v>
      </c>
      <c r="L8" s="34"/>
    </row>
    <row r="9" spans="1:12" ht="47.25" customHeight="1" x14ac:dyDescent="0.25">
      <c r="A9" s="46" t="s">
        <v>8003</v>
      </c>
      <c r="B9" s="47"/>
      <c r="C9" s="8">
        <v>520</v>
      </c>
      <c r="D9" s="32" t="s">
        <v>8004</v>
      </c>
      <c r="E9" s="33"/>
      <c r="F9" s="34"/>
      <c r="G9" s="35">
        <v>1987163000</v>
      </c>
      <c r="H9" s="34"/>
      <c r="I9" s="35">
        <v>1000000000</v>
      </c>
      <c r="J9" s="34"/>
      <c r="K9" s="35">
        <v>987163000</v>
      </c>
      <c r="L9" s="34"/>
    </row>
    <row r="10" spans="1:12" ht="47.25" customHeight="1" x14ac:dyDescent="0.25">
      <c r="A10" s="46" t="s">
        <v>8005</v>
      </c>
      <c r="B10" s="47"/>
      <c r="C10" s="8">
        <v>520</v>
      </c>
      <c r="D10" s="32" t="s">
        <v>8006</v>
      </c>
      <c r="E10" s="33"/>
      <c r="F10" s="34"/>
      <c r="G10" s="35">
        <v>1987163000</v>
      </c>
      <c r="H10" s="34"/>
      <c r="I10" s="35">
        <v>1000000000</v>
      </c>
      <c r="J10" s="34"/>
      <c r="K10" s="35">
        <v>987163000</v>
      </c>
      <c r="L10" s="34"/>
    </row>
    <row r="11" spans="1:12" ht="21.75" customHeight="1" x14ac:dyDescent="0.25">
      <c r="A11" s="46" t="s">
        <v>8007</v>
      </c>
      <c r="B11" s="47"/>
      <c r="C11" s="8">
        <v>520</v>
      </c>
      <c r="D11" s="32" t="s">
        <v>8008</v>
      </c>
      <c r="E11" s="33"/>
      <c r="F11" s="34"/>
      <c r="G11" s="35">
        <v>-1390000000</v>
      </c>
      <c r="H11" s="34"/>
      <c r="I11" s="35">
        <v>-1390000000</v>
      </c>
      <c r="J11" s="34"/>
      <c r="K11" s="35">
        <v>0</v>
      </c>
      <c r="L11" s="34"/>
    </row>
    <row r="12" spans="1:12" ht="35.25" customHeight="1" x14ac:dyDescent="0.25">
      <c r="A12" s="46" t="s">
        <v>8009</v>
      </c>
      <c r="B12" s="47"/>
      <c r="C12" s="8">
        <v>520</v>
      </c>
      <c r="D12" s="32" t="s">
        <v>8010</v>
      </c>
      <c r="E12" s="33"/>
      <c r="F12" s="34"/>
      <c r="G12" s="35">
        <v>-1390000000</v>
      </c>
      <c r="H12" s="34"/>
      <c r="I12" s="35">
        <v>-1390000000</v>
      </c>
      <c r="J12" s="34"/>
      <c r="K12" s="35">
        <v>0</v>
      </c>
      <c r="L12" s="34"/>
    </row>
    <row r="13" spans="1:12" ht="49.5" customHeight="1" x14ac:dyDescent="0.25">
      <c r="A13" s="46" t="s">
        <v>8011</v>
      </c>
      <c r="B13" s="47"/>
      <c r="C13" s="8">
        <v>520</v>
      </c>
      <c r="D13" s="32" t="s">
        <v>8012</v>
      </c>
      <c r="E13" s="33"/>
      <c r="F13" s="34"/>
      <c r="G13" s="35">
        <v>-1390000000</v>
      </c>
      <c r="H13" s="34"/>
      <c r="I13" s="35">
        <v>-1390000000</v>
      </c>
      <c r="J13" s="34"/>
      <c r="K13" s="35">
        <v>0</v>
      </c>
      <c r="L13" s="34"/>
    </row>
    <row r="14" spans="1:12" ht="34.5" customHeight="1" x14ac:dyDescent="0.25">
      <c r="A14" s="46" t="s">
        <v>8013</v>
      </c>
      <c r="B14" s="47"/>
      <c r="C14" s="8">
        <v>520</v>
      </c>
      <c r="D14" s="32" t="s">
        <v>8014</v>
      </c>
      <c r="E14" s="33"/>
      <c r="F14" s="34"/>
      <c r="G14" s="35">
        <v>-134372980</v>
      </c>
      <c r="H14" s="34"/>
      <c r="I14" s="35">
        <v>-134372979.81</v>
      </c>
      <c r="J14" s="34"/>
      <c r="K14" s="35">
        <v>-0.19</v>
      </c>
      <c r="L14" s="34"/>
    </row>
    <row r="15" spans="1:12" ht="43.5" customHeight="1" x14ac:dyDescent="0.25">
      <c r="A15" s="46" t="s">
        <v>8015</v>
      </c>
      <c r="B15" s="47"/>
      <c r="C15" s="8">
        <v>520</v>
      </c>
      <c r="D15" s="32" t="s">
        <v>8016</v>
      </c>
      <c r="E15" s="33"/>
      <c r="F15" s="34"/>
      <c r="G15" s="35">
        <v>-134372980</v>
      </c>
      <c r="H15" s="34"/>
      <c r="I15" s="35">
        <v>-134372979.81</v>
      </c>
      <c r="J15" s="34"/>
      <c r="K15" s="35">
        <v>-0.19</v>
      </c>
      <c r="L15" s="34"/>
    </row>
    <row r="16" spans="1:12" ht="47.25" customHeight="1" x14ac:dyDescent="0.25">
      <c r="A16" s="46" t="s">
        <v>8017</v>
      </c>
      <c r="B16" s="47"/>
      <c r="C16" s="8">
        <v>520</v>
      </c>
      <c r="D16" s="32" t="s">
        <v>8018</v>
      </c>
      <c r="E16" s="33"/>
      <c r="F16" s="34"/>
      <c r="G16" s="35">
        <v>5623474000</v>
      </c>
      <c r="H16" s="34"/>
      <c r="I16" s="38" t="s">
        <v>32</v>
      </c>
      <c r="J16" s="34"/>
      <c r="K16" s="35">
        <v>5623474000</v>
      </c>
      <c r="L16" s="34"/>
    </row>
    <row r="17" spans="1:12" ht="57.75" customHeight="1" x14ac:dyDescent="0.25">
      <c r="A17" s="46" t="s">
        <v>8019</v>
      </c>
      <c r="B17" s="47"/>
      <c r="C17" s="8">
        <v>520</v>
      </c>
      <c r="D17" s="32" t="s">
        <v>8020</v>
      </c>
      <c r="E17" s="33"/>
      <c r="F17" s="34"/>
      <c r="G17" s="35">
        <v>5623474000</v>
      </c>
      <c r="H17" s="34"/>
      <c r="I17" s="38" t="s">
        <v>32</v>
      </c>
      <c r="J17" s="34"/>
      <c r="K17" s="35">
        <v>5623474000</v>
      </c>
      <c r="L17" s="34"/>
    </row>
    <row r="18" spans="1:12" ht="58.5" customHeight="1" x14ac:dyDescent="0.25">
      <c r="A18" s="46" t="s">
        <v>8021</v>
      </c>
      <c r="B18" s="47"/>
      <c r="C18" s="8">
        <v>520</v>
      </c>
      <c r="D18" s="32" t="s">
        <v>8022</v>
      </c>
      <c r="E18" s="33"/>
      <c r="F18" s="34"/>
      <c r="G18" s="35">
        <v>-5757846980</v>
      </c>
      <c r="H18" s="34"/>
      <c r="I18" s="35">
        <v>-134372979.81</v>
      </c>
      <c r="J18" s="34"/>
      <c r="K18" s="35">
        <v>-5623474000.1899996</v>
      </c>
      <c r="L18" s="34"/>
    </row>
    <row r="19" spans="1:12" ht="56.25" customHeight="1" x14ac:dyDescent="0.25">
      <c r="A19" s="46" t="s">
        <v>8023</v>
      </c>
      <c r="B19" s="47"/>
      <c r="C19" s="8">
        <v>520</v>
      </c>
      <c r="D19" s="32" t="s">
        <v>8024</v>
      </c>
      <c r="E19" s="33"/>
      <c r="F19" s="34"/>
      <c r="G19" s="35">
        <v>-5757846980</v>
      </c>
      <c r="H19" s="34"/>
      <c r="I19" s="35">
        <v>-134372979.81</v>
      </c>
      <c r="J19" s="34"/>
      <c r="K19" s="35">
        <v>-5623474000.1899996</v>
      </c>
      <c r="L19" s="34"/>
    </row>
    <row r="20" spans="1:12" ht="25.5" customHeight="1" x14ac:dyDescent="0.25">
      <c r="A20" s="46" t="s">
        <v>8025</v>
      </c>
      <c r="B20" s="47"/>
      <c r="C20" s="8">
        <v>520</v>
      </c>
      <c r="D20" s="32" t="s">
        <v>8026</v>
      </c>
      <c r="E20" s="33"/>
      <c r="F20" s="34"/>
      <c r="G20" s="35">
        <v>381252980</v>
      </c>
      <c r="H20" s="34"/>
      <c r="I20" s="35">
        <v>141372979.81</v>
      </c>
      <c r="J20" s="34"/>
      <c r="K20" s="35">
        <v>239880000.19</v>
      </c>
      <c r="L20" s="34"/>
    </row>
    <row r="21" spans="1:12" ht="36" customHeight="1" x14ac:dyDescent="0.25">
      <c r="A21" s="46" t="s">
        <v>8027</v>
      </c>
      <c r="B21" s="47"/>
      <c r="C21" s="8">
        <v>520</v>
      </c>
      <c r="D21" s="32" t="s">
        <v>8028</v>
      </c>
      <c r="E21" s="33"/>
      <c r="F21" s="34"/>
      <c r="G21" s="35">
        <v>246880000</v>
      </c>
      <c r="H21" s="34"/>
      <c r="I21" s="35">
        <v>7000000</v>
      </c>
      <c r="J21" s="34"/>
      <c r="K21" s="35">
        <v>239880000</v>
      </c>
      <c r="L21" s="34"/>
    </row>
    <row r="22" spans="1:12" ht="45.75" customHeight="1" x14ac:dyDescent="0.25">
      <c r="A22" s="46" t="s">
        <v>8029</v>
      </c>
      <c r="B22" s="47"/>
      <c r="C22" s="8">
        <v>520</v>
      </c>
      <c r="D22" s="32" t="s">
        <v>8030</v>
      </c>
      <c r="E22" s="33"/>
      <c r="F22" s="34"/>
      <c r="G22" s="35">
        <v>246880000</v>
      </c>
      <c r="H22" s="34"/>
      <c r="I22" s="35">
        <v>7000000</v>
      </c>
      <c r="J22" s="34"/>
      <c r="K22" s="35">
        <v>239880000</v>
      </c>
      <c r="L22" s="34"/>
    </row>
    <row r="23" spans="1:12" ht="48.75" customHeight="1" x14ac:dyDescent="0.25">
      <c r="A23" s="71" t="s">
        <v>8031</v>
      </c>
      <c r="B23" s="72"/>
      <c r="C23" s="8">
        <v>520</v>
      </c>
      <c r="D23" s="32" t="s">
        <v>8032</v>
      </c>
      <c r="E23" s="33"/>
      <c r="F23" s="34"/>
      <c r="G23" s="35">
        <v>246880000</v>
      </c>
      <c r="H23" s="34"/>
      <c r="I23" s="35">
        <v>7000000</v>
      </c>
      <c r="J23" s="34"/>
      <c r="K23" s="35">
        <v>239880000</v>
      </c>
      <c r="L23" s="34"/>
    </row>
    <row r="24" spans="1:12" ht="35.25" customHeight="1" x14ac:dyDescent="0.25">
      <c r="A24" s="69" t="s">
        <v>8033</v>
      </c>
      <c r="B24" s="70"/>
      <c r="C24" s="8">
        <v>520</v>
      </c>
      <c r="D24" s="32" t="s">
        <v>8034</v>
      </c>
      <c r="E24" s="33"/>
      <c r="F24" s="34"/>
      <c r="G24" s="35">
        <v>134372980</v>
      </c>
      <c r="H24" s="34"/>
      <c r="I24" s="35">
        <v>134372979.81</v>
      </c>
      <c r="J24" s="34"/>
      <c r="K24" s="35">
        <v>0.19</v>
      </c>
      <c r="L24" s="34"/>
    </row>
    <row r="25" spans="1:12" ht="34.5" customHeight="1" x14ac:dyDescent="0.25">
      <c r="A25" s="46" t="s">
        <v>8035</v>
      </c>
      <c r="B25" s="47"/>
      <c r="C25" s="8">
        <v>520</v>
      </c>
      <c r="D25" s="32" t="s">
        <v>8036</v>
      </c>
      <c r="E25" s="33"/>
      <c r="F25" s="34"/>
      <c r="G25" s="35">
        <v>1134372980</v>
      </c>
      <c r="H25" s="34"/>
      <c r="I25" s="35">
        <v>529372979.81</v>
      </c>
      <c r="J25" s="34"/>
      <c r="K25" s="35">
        <v>605000000.19000006</v>
      </c>
      <c r="L25" s="34"/>
    </row>
    <row r="26" spans="1:12" ht="37.5" customHeight="1" x14ac:dyDescent="0.25">
      <c r="A26" s="46" t="s">
        <v>8037</v>
      </c>
      <c r="B26" s="47"/>
      <c r="C26" s="8">
        <v>520</v>
      </c>
      <c r="D26" s="32" t="s">
        <v>8038</v>
      </c>
      <c r="E26" s="33"/>
      <c r="F26" s="34"/>
      <c r="G26" s="35">
        <v>1134372980</v>
      </c>
      <c r="H26" s="34"/>
      <c r="I26" s="35">
        <v>529372979.81</v>
      </c>
      <c r="J26" s="34"/>
      <c r="K26" s="35">
        <v>605000000.19000006</v>
      </c>
      <c r="L26" s="34"/>
    </row>
    <row r="27" spans="1:12" ht="57.75" customHeight="1" x14ac:dyDescent="0.25">
      <c r="A27" s="46" t="s">
        <v>8039</v>
      </c>
      <c r="B27" s="47"/>
      <c r="C27" s="8">
        <v>520</v>
      </c>
      <c r="D27" s="32" t="s">
        <v>8040</v>
      </c>
      <c r="E27" s="33"/>
      <c r="F27" s="34"/>
      <c r="G27" s="35">
        <v>1134372980</v>
      </c>
      <c r="H27" s="34"/>
      <c r="I27" s="35">
        <v>529372979.81</v>
      </c>
      <c r="J27" s="34"/>
      <c r="K27" s="35">
        <v>605000000.19000006</v>
      </c>
      <c r="L27" s="34"/>
    </row>
    <row r="28" spans="1:12" ht="32.25" customHeight="1" x14ac:dyDescent="0.25">
      <c r="A28" s="46" t="s">
        <v>8041</v>
      </c>
      <c r="B28" s="47"/>
      <c r="C28" s="8">
        <v>520</v>
      </c>
      <c r="D28" s="32" t="s">
        <v>8042</v>
      </c>
      <c r="E28" s="33"/>
      <c r="F28" s="34"/>
      <c r="G28" s="35">
        <v>-1000000000</v>
      </c>
      <c r="H28" s="34"/>
      <c r="I28" s="35">
        <v>-395000000</v>
      </c>
      <c r="J28" s="34"/>
      <c r="K28" s="35">
        <v>-605000000</v>
      </c>
      <c r="L28" s="34"/>
    </row>
    <row r="29" spans="1:12" ht="42.75" customHeight="1" x14ac:dyDescent="0.25">
      <c r="A29" s="46" t="s">
        <v>8043</v>
      </c>
      <c r="B29" s="47"/>
      <c r="C29" s="8">
        <v>520</v>
      </c>
      <c r="D29" s="32" t="s">
        <v>8044</v>
      </c>
      <c r="E29" s="33"/>
      <c r="F29" s="34"/>
      <c r="G29" s="35">
        <v>-1000000000</v>
      </c>
      <c r="H29" s="34"/>
      <c r="I29" s="35">
        <v>-395000000</v>
      </c>
      <c r="J29" s="34"/>
      <c r="K29" s="35">
        <v>-605000000</v>
      </c>
      <c r="L29" s="34"/>
    </row>
    <row r="30" spans="1:12" ht="54.75" customHeight="1" x14ac:dyDescent="0.25">
      <c r="A30" s="46" t="s">
        <v>8045</v>
      </c>
      <c r="B30" s="47"/>
      <c r="C30" s="8">
        <v>520</v>
      </c>
      <c r="D30" s="32" t="s">
        <v>8046</v>
      </c>
      <c r="E30" s="33"/>
      <c r="F30" s="34"/>
      <c r="G30" s="35">
        <v>-1000000000</v>
      </c>
      <c r="H30" s="34"/>
      <c r="I30" s="35">
        <v>-395000000</v>
      </c>
      <c r="J30" s="34"/>
      <c r="K30" s="35">
        <v>-605000000</v>
      </c>
      <c r="L30" s="34"/>
    </row>
    <row r="31" spans="1:12" ht="15.75" x14ac:dyDescent="0.25">
      <c r="A31" s="46" t="s">
        <v>8047</v>
      </c>
      <c r="B31" s="47"/>
      <c r="C31" s="8">
        <v>700</v>
      </c>
      <c r="D31" s="32" t="s">
        <v>8000</v>
      </c>
      <c r="E31" s="33"/>
      <c r="F31" s="34"/>
      <c r="G31" s="35">
        <v>2584008764.519989</v>
      </c>
      <c r="H31" s="34"/>
      <c r="I31" s="35">
        <v>-294689311.76999998</v>
      </c>
      <c r="J31" s="34"/>
      <c r="K31" s="38" t="s">
        <v>32</v>
      </c>
      <c r="L31" s="34"/>
    </row>
    <row r="32" spans="1:12" ht="14.25" customHeight="1" x14ac:dyDescent="0.25">
      <c r="A32" s="46" t="s">
        <v>8048</v>
      </c>
      <c r="B32" s="47"/>
      <c r="C32" s="8">
        <v>710</v>
      </c>
      <c r="D32" s="32" t="s">
        <v>8049</v>
      </c>
      <c r="E32" s="33"/>
      <c r="F32" s="34"/>
      <c r="G32" s="35">
        <v>-82018316210.960007</v>
      </c>
      <c r="H32" s="34"/>
      <c r="I32" s="35">
        <v>-78022787471.440002</v>
      </c>
      <c r="J32" s="34"/>
      <c r="K32" s="38" t="s">
        <v>32</v>
      </c>
      <c r="L32" s="34"/>
    </row>
    <row r="33" spans="1:12" ht="15.75" x14ac:dyDescent="0.25">
      <c r="A33" s="46" t="s">
        <v>8050</v>
      </c>
      <c r="B33" s="47"/>
      <c r="C33" s="8">
        <v>710</v>
      </c>
      <c r="D33" s="32" t="s">
        <v>8051</v>
      </c>
      <c r="E33" s="33"/>
      <c r="F33" s="34"/>
      <c r="G33" s="35">
        <v>-82018316210.960007</v>
      </c>
      <c r="H33" s="34"/>
      <c r="I33" s="35">
        <v>-78022787471.440002</v>
      </c>
      <c r="J33" s="34"/>
      <c r="K33" s="36" t="s">
        <v>7993</v>
      </c>
      <c r="L33" s="34"/>
    </row>
    <row r="34" spans="1:12" ht="22.5" customHeight="1" x14ac:dyDescent="0.25">
      <c r="A34" s="46" t="s">
        <v>8052</v>
      </c>
      <c r="B34" s="47"/>
      <c r="C34" s="8">
        <v>710</v>
      </c>
      <c r="D34" s="32" t="s">
        <v>8053</v>
      </c>
      <c r="E34" s="33"/>
      <c r="F34" s="34"/>
      <c r="G34" s="35">
        <v>-82018316210.960007</v>
      </c>
      <c r="H34" s="34"/>
      <c r="I34" s="35">
        <v>-78022787471.440002</v>
      </c>
      <c r="J34" s="34"/>
      <c r="K34" s="36" t="s">
        <v>7993</v>
      </c>
      <c r="L34" s="34"/>
    </row>
    <row r="35" spans="1:12" ht="22.5" customHeight="1" x14ac:dyDescent="0.25">
      <c r="A35" s="46" t="s">
        <v>8054</v>
      </c>
      <c r="B35" s="47"/>
      <c r="C35" s="8">
        <v>710</v>
      </c>
      <c r="D35" s="32" t="s">
        <v>8055</v>
      </c>
      <c r="E35" s="33"/>
      <c r="F35" s="34"/>
      <c r="G35" s="35">
        <v>-82018316210.960007</v>
      </c>
      <c r="H35" s="34"/>
      <c r="I35" s="35">
        <v>-78022787471.440002</v>
      </c>
      <c r="J35" s="34"/>
      <c r="K35" s="36" t="s">
        <v>7993</v>
      </c>
      <c r="L35" s="34"/>
    </row>
    <row r="36" spans="1:12" ht="34.5" customHeight="1" x14ac:dyDescent="0.25">
      <c r="A36" s="46" t="s">
        <v>8056</v>
      </c>
      <c r="B36" s="47"/>
      <c r="C36" s="8">
        <v>710</v>
      </c>
      <c r="D36" s="32" t="s">
        <v>8057</v>
      </c>
      <c r="E36" s="33"/>
      <c r="F36" s="34"/>
      <c r="G36" s="35">
        <v>-82018316210.960007</v>
      </c>
      <c r="H36" s="34"/>
      <c r="I36" s="35">
        <v>-78022787471.440002</v>
      </c>
      <c r="J36" s="34"/>
      <c r="K36" s="36" t="s">
        <v>7993</v>
      </c>
      <c r="L36" s="34"/>
    </row>
    <row r="37" spans="1:12" ht="16.5" customHeight="1" x14ac:dyDescent="0.25">
      <c r="A37" s="46" t="s">
        <v>8058</v>
      </c>
      <c r="B37" s="47"/>
      <c r="C37" s="8">
        <v>720</v>
      </c>
      <c r="D37" s="32" t="s">
        <v>8059</v>
      </c>
      <c r="E37" s="33"/>
      <c r="F37" s="34"/>
      <c r="G37" s="35">
        <v>84602324975.479996</v>
      </c>
      <c r="H37" s="34"/>
      <c r="I37" s="35">
        <v>77728098159.669998</v>
      </c>
      <c r="J37" s="34"/>
      <c r="K37" s="38" t="s">
        <v>32</v>
      </c>
      <c r="L37" s="34"/>
    </row>
    <row r="38" spans="1:12" ht="15.75" x14ac:dyDescent="0.25">
      <c r="A38" s="46" t="s">
        <v>8060</v>
      </c>
      <c r="B38" s="47"/>
      <c r="C38" s="8">
        <v>720</v>
      </c>
      <c r="D38" s="32" t="s">
        <v>8061</v>
      </c>
      <c r="E38" s="33"/>
      <c r="F38" s="34"/>
      <c r="G38" s="35">
        <v>84602324975.479996</v>
      </c>
      <c r="H38" s="34"/>
      <c r="I38" s="35">
        <v>77728098159.669998</v>
      </c>
      <c r="J38" s="34"/>
      <c r="K38" s="36" t="s">
        <v>7993</v>
      </c>
      <c r="L38" s="34"/>
    </row>
    <row r="39" spans="1:12" ht="23.25" customHeight="1" x14ac:dyDescent="0.25">
      <c r="A39" s="46" t="s">
        <v>8062</v>
      </c>
      <c r="B39" s="47"/>
      <c r="C39" s="8">
        <v>720</v>
      </c>
      <c r="D39" s="32" t="s">
        <v>8063</v>
      </c>
      <c r="E39" s="33"/>
      <c r="F39" s="34"/>
      <c r="G39" s="35">
        <v>84602324975.479996</v>
      </c>
      <c r="H39" s="34"/>
      <c r="I39" s="35">
        <v>77728098159.669998</v>
      </c>
      <c r="J39" s="34"/>
      <c r="K39" s="36" t="s">
        <v>7993</v>
      </c>
      <c r="L39" s="34"/>
    </row>
    <row r="40" spans="1:12" ht="22.5" customHeight="1" x14ac:dyDescent="0.25">
      <c r="A40" s="46" t="s">
        <v>8064</v>
      </c>
      <c r="B40" s="47"/>
      <c r="C40" s="8">
        <v>720</v>
      </c>
      <c r="D40" s="32" t="s">
        <v>8065</v>
      </c>
      <c r="E40" s="33"/>
      <c r="F40" s="34"/>
      <c r="G40" s="35">
        <v>84602324975.479996</v>
      </c>
      <c r="H40" s="34"/>
      <c r="I40" s="35">
        <v>77728098159.669998</v>
      </c>
      <c r="J40" s="34"/>
      <c r="K40" s="36" t="s">
        <v>7993</v>
      </c>
      <c r="L40" s="34"/>
    </row>
    <row r="41" spans="1:12" ht="39" customHeight="1" x14ac:dyDescent="0.25">
      <c r="A41" s="45" t="s">
        <v>8066</v>
      </c>
      <c r="B41" s="34"/>
      <c r="C41" s="8">
        <v>720</v>
      </c>
      <c r="D41" s="32" t="s">
        <v>8067</v>
      </c>
      <c r="E41" s="33"/>
      <c r="F41" s="34"/>
      <c r="G41" s="35">
        <v>84602324975.479996</v>
      </c>
      <c r="H41" s="34"/>
      <c r="I41" s="35">
        <v>77728098159.669998</v>
      </c>
      <c r="J41" s="34"/>
      <c r="K41" s="36" t="s">
        <v>7993</v>
      </c>
      <c r="L41" s="34"/>
    </row>
    <row r="42" spans="1:12" ht="15.75" customHeight="1" x14ac:dyDescent="0.25"/>
    <row r="43" spans="1:12" s="20" customFormat="1" ht="18.75" customHeight="1" x14ac:dyDescent="0.25">
      <c r="A43" s="68" t="s">
        <v>8427</v>
      </c>
      <c r="B43" s="68"/>
      <c r="C43" s="65"/>
      <c r="D43" s="65"/>
      <c r="E43" s="67" t="s">
        <v>1</v>
      </c>
      <c r="G43" s="62" t="s">
        <v>8420</v>
      </c>
      <c r="H43" s="62"/>
      <c r="I43" s="62"/>
    </row>
    <row r="44" spans="1:12" s="20" customFormat="1" ht="17.25" customHeight="1" x14ac:dyDescent="0.25">
      <c r="A44" s="58" t="s">
        <v>1</v>
      </c>
      <c r="C44" s="63"/>
      <c r="D44" s="63"/>
      <c r="E44" s="66" t="s">
        <v>8421</v>
      </c>
      <c r="G44" s="64" t="s">
        <v>8422</v>
      </c>
      <c r="H44" s="64"/>
      <c r="I44" s="64"/>
    </row>
    <row r="45" spans="1:12" s="20" customFormat="1" ht="28.5" customHeight="1" x14ac:dyDescent="0.25">
      <c r="A45" s="68" t="s">
        <v>8423</v>
      </c>
      <c r="B45" s="68"/>
      <c r="C45" s="65"/>
      <c r="D45" s="65"/>
      <c r="E45" s="67" t="s">
        <v>1</v>
      </c>
      <c r="G45" s="62" t="s">
        <v>8428</v>
      </c>
      <c r="H45" s="62"/>
      <c r="I45" s="62"/>
    </row>
    <row r="46" spans="1:12" s="20" customFormat="1" ht="17.25" customHeight="1" x14ac:dyDescent="0.25">
      <c r="A46" s="58" t="s">
        <v>1</v>
      </c>
      <c r="C46" s="63"/>
      <c r="D46" s="63"/>
      <c r="E46" s="66" t="s">
        <v>8421</v>
      </c>
      <c r="G46" s="64" t="s">
        <v>8422</v>
      </c>
      <c r="H46" s="64"/>
      <c r="I46" s="64"/>
    </row>
    <row r="47" spans="1:12" s="20" customFormat="1" ht="37.5" customHeight="1" x14ac:dyDescent="0.25">
      <c r="A47" s="68" t="s">
        <v>8424</v>
      </c>
      <c r="B47" s="68"/>
      <c r="C47" s="65"/>
      <c r="D47" s="65"/>
      <c r="E47" s="67" t="s">
        <v>1</v>
      </c>
      <c r="G47" s="62" t="s">
        <v>8425</v>
      </c>
      <c r="H47" s="62"/>
      <c r="I47" s="62"/>
    </row>
    <row r="48" spans="1:12" s="20" customFormat="1" ht="17.25" customHeight="1" x14ac:dyDescent="0.25">
      <c r="A48" s="58" t="s">
        <v>1</v>
      </c>
      <c r="C48" s="63"/>
      <c r="D48" s="63"/>
      <c r="E48" s="66" t="s">
        <v>8421</v>
      </c>
      <c r="G48" s="64" t="s">
        <v>8422</v>
      </c>
      <c r="H48" s="64"/>
      <c r="I48" s="64"/>
    </row>
    <row r="49" spans="1:8" s="20" customFormat="1" ht="25.5" customHeight="1" x14ac:dyDescent="0.25">
      <c r="A49" s="61" t="s">
        <v>8426</v>
      </c>
      <c r="B49" s="59" t="s">
        <v>1</v>
      </c>
      <c r="C49" s="26"/>
      <c r="D49" s="26"/>
      <c r="E49" s="58" t="s">
        <v>1</v>
      </c>
      <c r="F49" s="60" t="s">
        <v>1</v>
      </c>
      <c r="G49" s="26"/>
      <c r="H49" s="26"/>
    </row>
  </sheetData>
  <mergeCells count="203">
    <mergeCell ref="B49:D49"/>
    <mergeCell ref="F49:H49"/>
    <mergeCell ref="G43:I43"/>
    <mergeCell ref="G44:I44"/>
    <mergeCell ref="A43:B43"/>
    <mergeCell ref="A45:B45"/>
    <mergeCell ref="G45:I45"/>
    <mergeCell ref="G46:I46"/>
    <mergeCell ref="A47:B47"/>
    <mergeCell ref="G47:I47"/>
    <mergeCell ref="G48:I48"/>
    <mergeCell ref="A5:B5"/>
    <mergeCell ref="D5:F5"/>
    <mergeCell ref="G5:H5"/>
    <mergeCell ref="I5:J5"/>
    <mergeCell ref="K5:L5"/>
    <mergeCell ref="A2:K2"/>
    <mergeCell ref="A3:L3"/>
    <mergeCell ref="A4:B4"/>
    <mergeCell ref="D4:F4"/>
    <mergeCell ref="G4:H4"/>
    <mergeCell ref="I4:J4"/>
    <mergeCell ref="K4:L4"/>
    <mergeCell ref="A7:B7"/>
    <mergeCell ref="D7:F7"/>
    <mergeCell ref="G7:H7"/>
    <mergeCell ref="I7:J7"/>
    <mergeCell ref="K7:L7"/>
    <mergeCell ref="A6:B6"/>
    <mergeCell ref="D6:F6"/>
    <mergeCell ref="G6:H6"/>
    <mergeCell ref="I6:J6"/>
    <mergeCell ref="K6:L6"/>
    <mergeCell ref="A9:B9"/>
    <mergeCell ref="D9:F9"/>
    <mergeCell ref="G9:H9"/>
    <mergeCell ref="I9:J9"/>
    <mergeCell ref="K9:L9"/>
    <mergeCell ref="A8:B8"/>
    <mergeCell ref="D8:F8"/>
    <mergeCell ref="G8:H8"/>
    <mergeCell ref="I8:J8"/>
    <mergeCell ref="K8:L8"/>
    <mergeCell ref="A11:B11"/>
    <mergeCell ref="D11:F11"/>
    <mergeCell ref="G11:H11"/>
    <mergeCell ref="I11:J11"/>
    <mergeCell ref="K11:L11"/>
    <mergeCell ref="A10:B10"/>
    <mergeCell ref="D10:F10"/>
    <mergeCell ref="G10:H10"/>
    <mergeCell ref="I10:J10"/>
    <mergeCell ref="K10:L10"/>
    <mergeCell ref="A13:B13"/>
    <mergeCell ref="D13:F13"/>
    <mergeCell ref="G13:H13"/>
    <mergeCell ref="I13:J13"/>
    <mergeCell ref="K13:L13"/>
    <mergeCell ref="A12:B12"/>
    <mergeCell ref="D12:F12"/>
    <mergeCell ref="G12:H12"/>
    <mergeCell ref="I12:J12"/>
    <mergeCell ref="K12:L12"/>
    <mergeCell ref="A15:B15"/>
    <mergeCell ref="D15:F15"/>
    <mergeCell ref="G15:H15"/>
    <mergeCell ref="I15:J15"/>
    <mergeCell ref="K15:L15"/>
    <mergeCell ref="A14:B14"/>
    <mergeCell ref="D14:F14"/>
    <mergeCell ref="G14:H14"/>
    <mergeCell ref="I14:J14"/>
    <mergeCell ref="K14:L14"/>
    <mergeCell ref="A17:B17"/>
    <mergeCell ref="D17:F17"/>
    <mergeCell ref="G17:H17"/>
    <mergeCell ref="I17:J17"/>
    <mergeCell ref="K17:L17"/>
    <mergeCell ref="A16:B16"/>
    <mergeCell ref="D16:F16"/>
    <mergeCell ref="G16:H16"/>
    <mergeCell ref="I16:J16"/>
    <mergeCell ref="K16:L16"/>
    <mergeCell ref="A19:B19"/>
    <mergeCell ref="D19:F19"/>
    <mergeCell ref="G19:H19"/>
    <mergeCell ref="I19:J19"/>
    <mergeCell ref="K19:L19"/>
    <mergeCell ref="A18:B18"/>
    <mergeCell ref="D18:F18"/>
    <mergeCell ref="G18:H18"/>
    <mergeCell ref="I18:J18"/>
    <mergeCell ref="K18:L18"/>
    <mergeCell ref="A21:B21"/>
    <mergeCell ref="D21:F21"/>
    <mergeCell ref="G21:H21"/>
    <mergeCell ref="I21:J21"/>
    <mergeCell ref="K21:L21"/>
    <mergeCell ref="A20:B20"/>
    <mergeCell ref="D20:F20"/>
    <mergeCell ref="G20:H20"/>
    <mergeCell ref="I20:J20"/>
    <mergeCell ref="K20:L20"/>
    <mergeCell ref="A23:B23"/>
    <mergeCell ref="D23:F23"/>
    <mergeCell ref="G23:H23"/>
    <mergeCell ref="I23:J23"/>
    <mergeCell ref="K23:L23"/>
    <mergeCell ref="A22:B22"/>
    <mergeCell ref="D22:F22"/>
    <mergeCell ref="G22:H22"/>
    <mergeCell ref="I22:J22"/>
    <mergeCell ref="K22:L22"/>
    <mergeCell ref="A25:B25"/>
    <mergeCell ref="D25:F25"/>
    <mergeCell ref="G25:H25"/>
    <mergeCell ref="I25:J25"/>
    <mergeCell ref="K25:L25"/>
    <mergeCell ref="A24:B24"/>
    <mergeCell ref="D24:F24"/>
    <mergeCell ref="G24:H24"/>
    <mergeCell ref="I24:J24"/>
    <mergeCell ref="K24:L24"/>
    <mergeCell ref="A27:B27"/>
    <mergeCell ref="D27:F27"/>
    <mergeCell ref="G27:H27"/>
    <mergeCell ref="I27:J27"/>
    <mergeCell ref="K27:L27"/>
    <mergeCell ref="A26:B26"/>
    <mergeCell ref="D26:F26"/>
    <mergeCell ref="G26:H26"/>
    <mergeCell ref="I26:J26"/>
    <mergeCell ref="K26:L26"/>
    <mergeCell ref="A29:B29"/>
    <mergeCell ref="D29:F29"/>
    <mergeCell ref="G29:H29"/>
    <mergeCell ref="I29:J29"/>
    <mergeCell ref="K29:L29"/>
    <mergeCell ref="A28:B28"/>
    <mergeCell ref="D28:F28"/>
    <mergeCell ref="G28:H28"/>
    <mergeCell ref="I28:J28"/>
    <mergeCell ref="K28:L28"/>
    <mergeCell ref="A31:B31"/>
    <mergeCell ref="D31:F31"/>
    <mergeCell ref="G31:H31"/>
    <mergeCell ref="I31:J31"/>
    <mergeCell ref="K31:L31"/>
    <mergeCell ref="A30:B30"/>
    <mergeCell ref="D30:F30"/>
    <mergeCell ref="G30:H30"/>
    <mergeCell ref="I30:J30"/>
    <mergeCell ref="K30:L30"/>
    <mergeCell ref="A33:B33"/>
    <mergeCell ref="D33:F33"/>
    <mergeCell ref="G33:H33"/>
    <mergeCell ref="I33:J33"/>
    <mergeCell ref="K33:L33"/>
    <mergeCell ref="A32:B32"/>
    <mergeCell ref="D32:F32"/>
    <mergeCell ref="G32:H32"/>
    <mergeCell ref="I32:J32"/>
    <mergeCell ref="K32:L32"/>
    <mergeCell ref="A35:B35"/>
    <mergeCell ref="D35:F35"/>
    <mergeCell ref="G35:H35"/>
    <mergeCell ref="I35:J35"/>
    <mergeCell ref="K35:L35"/>
    <mergeCell ref="A34:B34"/>
    <mergeCell ref="D34:F34"/>
    <mergeCell ref="G34:H34"/>
    <mergeCell ref="I34:J34"/>
    <mergeCell ref="K34:L34"/>
    <mergeCell ref="A37:B37"/>
    <mergeCell ref="D37:F37"/>
    <mergeCell ref="G37:H37"/>
    <mergeCell ref="I37:J37"/>
    <mergeCell ref="K37:L37"/>
    <mergeCell ref="A36:B36"/>
    <mergeCell ref="D36:F36"/>
    <mergeCell ref="G36:H36"/>
    <mergeCell ref="I36:J36"/>
    <mergeCell ref="K36:L36"/>
    <mergeCell ref="A39:B39"/>
    <mergeCell ref="D39:F39"/>
    <mergeCell ref="G39:H39"/>
    <mergeCell ref="I39:J39"/>
    <mergeCell ref="K39:L39"/>
    <mergeCell ref="A38:B38"/>
    <mergeCell ref="D38:F38"/>
    <mergeCell ref="G38:H38"/>
    <mergeCell ref="I38:J38"/>
    <mergeCell ref="K38:L38"/>
    <mergeCell ref="A41:B41"/>
    <mergeCell ref="D41:F41"/>
    <mergeCell ref="G41:H41"/>
    <mergeCell ref="I41:J41"/>
    <mergeCell ref="K41:L41"/>
    <mergeCell ref="A40:B40"/>
    <mergeCell ref="D40:F40"/>
    <mergeCell ref="G40:H40"/>
    <mergeCell ref="I40:J40"/>
    <mergeCell ref="K40:L40"/>
  </mergeCells>
  <pageMargins left="0.59055118110236227" right="0.19685039370078741" top="0.59055118110236227" bottom="0.39370078740157483" header="0.39370078740157483" footer="0.19685039370078741"/>
  <pageSetup paperSize="9" scale="90" orientation="portrait" horizontalDpi="4294967295" verticalDpi="4294967295"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Лист1</vt:lpstr>
      <vt:lpstr>Лист2</vt:lpstr>
      <vt:lpstr>Лист3</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Захаренко Юлия Степанова</cp:lastModifiedBy>
  <cp:lastPrinted>2019-04-23T01:50:07Z</cp:lastPrinted>
  <dcterms:created xsi:type="dcterms:W3CDTF">2019-04-05T05:42:49Z</dcterms:created>
  <dcterms:modified xsi:type="dcterms:W3CDTF">2019-04-23T01:52:33Z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